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วิชาการ" sheetId="1" r:id="rId1"/>
    <sheet name="Sheet2" sheetId="2" r:id="rId2"/>
    <sheet name="Sheet3" sheetId="3" r:id="rId3"/>
    <sheet name="Sheet4" sheetId="4" r:id="rId4"/>
  </sheets>
  <calcPr calcId="145621"/>
</workbook>
</file>

<file path=xl/calcChain.xml><?xml version="1.0" encoding="utf-8"?>
<calcChain xmlns="http://schemas.openxmlformats.org/spreadsheetml/2006/main">
  <c r="D59" i="1" l="1"/>
  <c r="D53" i="1"/>
  <c r="D52" i="1"/>
  <c r="D31" i="1"/>
  <c r="D45" i="1" l="1"/>
  <c r="D65" i="1"/>
  <c r="D47" i="1" l="1"/>
  <c r="C39" i="1"/>
  <c r="H57" i="1" l="1"/>
  <c r="D24" i="1" l="1"/>
  <c r="I56" i="1"/>
  <c r="D66" i="1" l="1"/>
  <c r="I46" i="1"/>
  <c r="J46" i="1" s="1"/>
  <c r="J38" i="1"/>
  <c r="H39" i="1"/>
  <c r="J41" i="1"/>
  <c r="J43" i="1" s="1"/>
  <c r="J45" i="1" s="1"/>
  <c r="C53" i="1"/>
  <c r="I65" i="1" s="1"/>
  <c r="E53" i="1" l="1"/>
  <c r="F53" i="1"/>
  <c r="G53" i="1"/>
  <c r="A27" i="4" l="1"/>
  <c r="A10" i="3" l="1"/>
  <c r="A12" i="3" s="1"/>
</calcChain>
</file>

<file path=xl/sharedStrings.xml><?xml version="1.0" encoding="utf-8"?>
<sst xmlns="http://schemas.openxmlformats.org/spreadsheetml/2006/main" count="72" uniqueCount="65">
  <si>
    <t>โครงการ</t>
  </si>
  <si>
    <t>งบประมาณ</t>
  </si>
  <si>
    <t>ค่ายพัฒนาศักยภาพทางวิทยาศาสตร์</t>
  </si>
  <si>
    <t>การศึกษาเรียนรู้วิถีชีวิตทางประวัติศาสตร์</t>
  </si>
  <si>
    <t>ค่ายรักการอ่าน</t>
  </si>
  <si>
    <t>(งานเกษตร)</t>
  </si>
  <si>
    <t>(อุตสาหกรรม)</t>
  </si>
  <si>
    <t>การงานอาชีพ</t>
  </si>
  <si>
    <t>(ผ้า,การตัดเย็บ และสิ่งประดิษฐ์)</t>
  </si>
  <si>
    <t>(อาหาร)</t>
  </si>
  <si>
    <t>คอมพิวเตอร์</t>
  </si>
  <si>
    <t>คณิตศาสตร์</t>
  </si>
  <si>
    <t>ภาษาต่างประเทศ</t>
  </si>
  <si>
    <t>ภาษาไทย</t>
  </si>
  <si>
    <t>วิทยาศาสตร์</t>
  </si>
  <si>
    <t>สาระดนตรี</t>
  </si>
  <si>
    <t>ศิลปะ</t>
  </si>
  <si>
    <t>ทัศนศิลป์</t>
  </si>
  <si>
    <t>นาฎศิลป์</t>
  </si>
  <si>
    <t>สังคมศึกษา</t>
  </si>
  <si>
    <t>สุขศึกษาและพลศึกษา</t>
  </si>
  <si>
    <t>ม.1</t>
  </si>
  <si>
    <t>ม.2</t>
  </si>
  <si>
    <t>ม.3</t>
  </si>
  <si>
    <t>ม.4</t>
  </si>
  <si>
    <t>ม.5</t>
  </si>
  <si>
    <t>ม.6</t>
  </si>
  <si>
    <t>ทัศนศึกษา</t>
  </si>
  <si>
    <t>หนึ่งปี  หนึ่งโครงงาน</t>
  </si>
  <si>
    <t>พัฒนาข้อมูลระบบสารสนเทศ</t>
  </si>
  <si>
    <t>สนับสนุนการจัดการเรียนรู้</t>
  </si>
  <si>
    <t>พัฒนาบุคลากรให้เป็นครูมืออาชีพ</t>
  </si>
  <si>
    <t>พัฒนางานทะเบียน</t>
  </si>
  <si>
    <t>พัฒนางานวัดผลและประเมินผลการเรียน</t>
  </si>
  <si>
    <t>พัฒนานวัตกรรมและเทคโนโลยี</t>
  </si>
  <si>
    <t>นิเทศภายใน</t>
  </si>
  <si>
    <t>พัฒนากิจกรรมลดเวลาเรียน เพิ่มเวลารู้</t>
  </si>
  <si>
    <t>อุดหนุน</t>
  </si>
  <si>
    <t>เรียนฟรี</t>
  </si>
  <si>
    <t>สวนพฤกษศาสตร์โรงเรียน</t>
  </si>
  <si>
    <t>เรียนรวม</t>
  </si>
  <si>
    <t>บริหารจัดการหลักสูตร</t>
  </si>
  <si>
    <t>ค่ายวิชาการ</t>
  </si>
  <si>
    <t>ICT</t>
  </si>
  <si>
    <t>อาคาร</t>
  </si>
  <si>
    <t>ระดมทรัพฯ</t>
  </si>
  <si>
    <t>ฝ่าย</t>
  </si>
  <si>
    <t>พัฒนาผู้เรียน (กิจกรรม)</t>
  </si>
  <si>
    <t>พัฒนาผู้เรียน (แนะแนว)</t>
  </si>
  <si>
    <t>พัฒนาผู้เรียน</t>
  </si>
  <si>
    <t>(ยกมาจากกิจการนักเรียน)</t>
  </si>
  <si>
    <t>กิจกรรมทั่วไป</t>
  </si>
  <si>
    <t>ทูบีนัมเบอร์วัน</t>
  </si>
  <si>
    <t>ส่งเสริมประชาธิปไตย</t>
  </si>
  <si>
    <t>ห้องสมุด</t>
  </si>
  <si>
    <t>เพิ่มเติม</t>
  </si>
  <si>
    <t>ซ่อมคอมพิวเตอร์</t>
  </si>
  <si>
    <t>การบริการสารสนเทศ/ICT(230 บาท/คน)</t>
  </si>
  <si>
    <t>รวมทั้งหมด</t>
  </si>
  <si>
    <t>สรุปยอดเงินฝ่ายวิชาการ ( เงินอุดหนุนรายหัว+เรียนฟรี 15 ปี</t>
  </si>
  <si>
    <t>ค่าสายไฟเบอร์ออฟติก+ค่าติดตั้ง</t>
  </si>
  <si>
    <t>โครงการอบรมส่งเสริมคุณธรรม จริยธรรม "ค่ายพุทธบุตร" ต้านยาเสพติด</t>
  </si>
  <si>
    <t>ติวม.6</t>
  </si>
  <si>
    <t>คงเหลือ</t>
  </si>
  <si>
    <t>การสร้างโอกาสการเรียนรู้+ศิลปหัตถกรรม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</si>
</sst>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000000"/>
      <name val="Angsana New"/>
      <family val="1"/>
    </font>
    <font>
      <b/>
      <sz val="16"/>
      <color theme="7" tint="-0.249977111117893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name val="Angsana New"/>
      <family val="1"/>
    </font>
    <font>
      <b/>
      <sz val="1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3" fontId="2" fillId="0" borderId="0" xfId="0" applyNumberFormat="1" applyFont="1"/>
    <xf numFmtId="0" fontId="2" fillId="0" borderId="0" xfId="0" applyFont="1"/>
    <xf numFmtId="0" fontId="2" fillId="0" borderId="2" xfId="0" applyFont="1" applyBorder="1"/>
    <xf numFmtId="3" fontId="2" fillId="0" borderId="2" xfId="0" applyNumberFormat="1" applyFont="1" applyBorder="1"/>
    <xf numFmtId="3" fontId="1" fillId="0" borderId="2" xfId="0" applyNumberFormat="1" applyFont="1" applyBorder="1"/>
    <xf numFmtId="3" fontId="3" fillId="0" borderId="2" xfId="0" applyNumberFormat="1" applyFont="1" applyBorder="1"/>
    <xf numFmtId="3" fontId="4" fillId="0" borderId="2" xfId="0" applyNumberFormat="1" applyFont="1" applyBorder="1"/>
    <xf numFmtId="3" fontId="0" fillId="0" borderId="0" xfId="0" applyNumberFormat="1"/>
    <xf numFmtId="0" fontId="2" fillId="2" borderId="5" xfId="0" applyFont="1" applyFill="1" applyBorder="1"/>
    <xf numFmtId="0" fontId="2" fillId="2" borderId="0" xfId="0" applyFont="1" applyFill="1"/>
    <xf numFmtId="0" fontId="2" fillId="2" borderId="1" xfId="0" applyFont="1" applyFill="1" applyBorder="1"/>
    <xf numFmtId="0" fontId="2" fillId="0" borderId="1" xfId="0" applyFont="1" applyBorder="1"/>
    <xf numFmtId="0" fontId="1" fillId="0" borderId="1" xfId="0" applyFont="1" applyBorder="1"/>
    <xf numFmtId="3" fontId="1" fillId="2" borderId="1" xfId="0" applyNumberFormat="1" applyFont="1" applyFill="1" applyBorder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187" fontId="2" fillId="0" borderId="1" xfId="1" applyNumberFormat="1" applyFont="1" applyBorder="1"/>
    <xf numFmtId="187" fontId="2" fillId="0" borderId="0" xfId="1" applyNumberFormat="1" applyFont="1"/>
    <xf numFmtId="187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87" fontId="2" fillId="0" borderId="0" xfId="0" applyNumberFormat="1" applyFont="1"/>
    <xf numFmtId="187" fontId="7" fillId="0" borderId="1" xfId="1" applyNumberFormat="1" applyFont="1" applyBorder="1" applyAlignment="1">
      <alignment horizontal="right"/>
    </xf>
    <xf numFmtId="187" fontId="1" fillId="0" borderId="0" xfId="0" applyNumberFormat="1" applyFont="1"/>
    <xf numFmtId="3" fontId="2" fillId="2" borderId="1" xfId="0" applyNumberFormat="1" applyFont="1" applyFill="1" applyBorder="1"/>
    <xf numFmtId="0" fontId="8" fillId="0" borderId="3" xfId="0" applyFont="1" applyBorder="1" applyAlignment="1">
      <alignment horizontal="center"/>
    </xf>
    <xf numFmtId="17" fontId="2" fillId="0" borderId="0" xfId="0" applyNumberFormat="1" applyFont="1"/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/>
    <xf numFmtId="0" fontId="6" fillId="0" borderId="1" xfId="0" applyFont="1" applyBorder="1"/>
    <xf numFmtId="3" fontId="1" fillId="0" borderId="1" xfId="0" applyNumberFormat="1" applyFont="1" applyBorder="1"/>
    <xf numFmtId="0" fontId="2" fillId="2" borderId="1" xfId="0" applyFont="1" applyFill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topLeftCell="A25" zoomScale="130" zoomScaleNormal="130" workbookViewId="0">
      <selection activeCell="D31" sqref="D31"/>
    </sheetView>
  </sheetViews>
  <sheetFormatPr defaultRowHeight="23.25" x14ac:dyDescent="0.5"/>
  <cols>
    <col min="1" max="1" width="11" style="2" customWidth="1"/>
    <col min="2" max="2" width="40.125" style="2" bestFit="1" customWidth="1"/>
    <col min="3" max="3" width="7.875" style="2" customWidth="1"/>
    <col min="4" max="4" width="9.125" style="2" bestFit="1" customWidth="1"/>
    <col min="5" max="5" width="7.875" style="2" customWidth="1"/>
    <col min="6" max="6" width="7.875" style="16" customWidth="1"/>
    <col min="7" max="7" width="7.875" style="2" customWidth="1"/>
    <col min="8" max="16384" width="9" style="2"/>
  </cols>
  <sheetData>
    <row r="1" spans="1:7" ht="24" thickBot="1" x14ac:dyDescent="0.55000000000000004">
      <c r="A1" s="36" t="s">
        <v>59</v>
      </c>
      <c r="B1" s="36"/>
      <c r="C1" s="36"/>
      <c r="D1" s="36"/>
      <c r="E1" s="36"/>
      <c r="F1" s="36"/>
      <c r="G1" s="36"/>
    </row>
    <row r="2" spans="1:7" s="10" customFormat="1" ht="24" thickBot="1" x14ac:dyDescent="0.55000000000000004">
      <c r="A2" s="39" t="s">
        <v>0</v>
      </c>
      <c r="B2" s="37"/>
      <c r="C2" s="37" t="s">
        <v>1</v>
      </c>
      <c r="D2" s="37"/>
      <c r="E2" s="37"/>
      <c r="F2" s="37"/>
      <c r="G2" s="38"/>
    </row>
    <row r="3" spans="1:7" x14ac:dyDescent="0.5">
      <c r="A3" s="27"/>
      <c r="B3" s="12"/>
      <c r="C3" s="28" t="s">
        <v>37</v>
      </c>
      <c r="D3" s="28" t="s">
        <v>38</v>
      </c>
      <c r="E3" s="29" t="s">
        <v>44</v>
      </c>
      <c r="F3" s="29" t="s">
        <v>43</v>
      </c>
      <c r="G3" s="25" t="s">
        <v>45</v>
      </c>
    </row>
    <row r="4" spans="1:7" x14ac:dyDescent="0.5">
      <c r="A4" s="27"/>
      <c r="B4" s="12" t="s">
        <v>42</v>
      </c>
      <c r="C4" s="30"/>
      <c r="D4" s="31">
        <v>150000</v>
      </c>
      <c r="E4" s="12"/>
      <c r="F4" s="15"/>
      <c r="G4" s="3"/>
    </row>
    <row r="5" spans="1:7" x14ac:dyDescent="0.5">
      <c r="A5" s="27"/>
      <c r="B5" s="12" t="s">
        <v>2</v>
      </c>
      <c r="C5" s="32"/>
      <c r="D5" s="32">
        <v>22850</v>
      </c>
      <c r="E5" s="12"/>
      <c r="F5" s="15"/>
      <c r="G5" s="3"/>
    </row>
    <row r="6" spans="1:7" x14ac:dyDescent="0.5">
      <c r="A6" s="12"/>
      <c r="B6" s="12" t="s">
        <v>3</v>
      </c>
      <c r="C6" s="32"/>
      <c r="D6" s="32">
        <v>15615</v>
      </c>
      <c r="E6" s="12"/>
      <c r="F6" s="15"/>
      <c r="G6" s="3"/>
    </row>
    <row r="7" spans="1:7" x14ac:dyDescent="0.5">
      <c r="A7" s="12"/>
      <c r="B7" s="12" t="s">
        <v>4</v>
      </c>
      <c r="C7" s="32"/>
      <c r="D7" s="32">
        <v>14220</v>
      </c>
      <c r="E7" s="12"/>
      <c r="F7" s="15"/>
      <c r="G7" s="3"/>
    </row>
    <row r="8" spans="1:7" x14ac:dyDescent="0.5">
      <c r="A8" s="12"/>
      <c r="B8" s="12" t="s">
        <v>57</v>
      </c>
      <c r="C8" s="32"/>
      <c r="D8" s="22">
        <v>342367</v>
      </c>
      <c r="E8" s="12"/>
      <c r="F8" s="15"/>
      <c r="G8" s="3"/>
    </row>
    <row r="9" spans="1:7" x14ac:dyDescent="0.5">
      <c r="A9" s="12"/>
      <c r="B9" s="33" t="s">
        <v>61</v>
      </c>
      <c r="C9" s="32"/>
      <c r="D9" s="32">
        <v>34800</v>
      </c>
      <c r="E9" s="12"/>
      <c r="F9" s="15"/>
      <c r="G9" s="3"/>
    </row>
    <row r="10" spans="1:7" x14ac:dyDescent="0.5">
      <c r="A10" s="40" t="s">
        <v>7</v>
      </c>
      <c r="B10" s="12" t="s">
        <v>5</v>
      </c>
      <c r="C10" s="12"/>
      <c r="D10" s="32">
        <v>48210</v>
      </c>
      <c r="E10" s="32">
        <v>82820</v>
      </c>
      <c r="F10" s="15"/>
      <c r="G10" s="3"/>
    </row>
    <row r="11" spans="1:7" x14ac:dyDescent="0.5">
      <c r="A11" s="40"/>
      <c r="B11" s="12" t="s">
        <v>6</v>
      </c>
      <c r="C11" s="12"/>
      <c r="D11" s="32">
        <v>46244</v>
      </c>
      <c r="E11" s="12"/>
      <c r="F11" s="15"/>
      <c r="G11" s="3"/>
    </row>
    <row r="12" spans="1:7" x14ac:dyDescent="0.5">
      <c r="A12" s="40"/>
      <c r="B12" s="12" t="s">
        <v>7</v>
      </c>
      <c r="C12" s="12"/>
      <c r="D12" s="32">
        <v>18218</v>
      </c>
      <c r="E12" s="12"/>
      <c r="F12" s="15"/>
      <c r="G12" s="3"/>
    </row>
    <row r="13" spans="1:7" x14ac:dyDescent="0.5">
      <c r="A13" s="40"/>
      <c r="B13" s="12" t="s">
        <v>8</v>
      </c>
      <c r="C13" s="12"/>
      <c r="D13" s="32">
        <v>11883</v>
      </c>
      <c r="E13" s="32">
        <v>60000</v>
      </c>
      <c r="F13" s="15"/>
      <c r="G13" s="3"/>
    </row>
    <row r="14" spans="1:7" x14ac:dyDescent="0.5">
      <c r="A14" s="40"/>
      <c r="B14" s="12" t="s">
        <v>9</v>
      </c>
      <c r="C14" s="12"/>
      <c r="D14" s="32">
        <v>54870</v>
      </c>
      <c r="E14" s="32">
        <v>60000</v>
      </c>
      <c r="F14" s="15"/>
      <c r="G14" s="3"/>
    </row>
    <row r="15" spans="1:7" x14ac:dyDescent="0.5">
      <c r="A15" s="40"/>
      <c r="B15" s="12" t="s">
        <v>10</v>
      </c>
      <c r="C15" s="32">
        <v>295000</v>
      </c>
      <c r="D15" s="12"/>
      <c r="E15" s="12"/>
      <c r="F15" s="15"/>
      <c r="G15" s="3"/>
    </row>
    <row r="16" spans="1:7" x14ac:dyDescent="0.5">
      <c r="A16" s="12"/>
      <c r="B16" s="12" t="s">
        <v>11</v>
      </c>
      <c r="C16" s="32">
        <v>36878</v>
      </c>
      <c r="D16" s="32">
        <v>37120</v>
      </c>
      <c r="E16" s="12"/>
      <c r="F16" s="15"/>
      <c r="G16" s="3"/>
    </row>
    <row r="17" spans="1:8" x14ac:dyDescent="0.5">
      <c r="A17" s="12"/>
      <c r="B17" s="12" t="s">
        <v>12</v>
      </c>
      <c r="C17" s="32">
        <v>102347</v>
      </c>
      <c r="D17" s="32">
        <v>18408</v>
      </c>
      <c r="E17" s="34"/>
      <c r="F17" s="15"/>
      <c r="G17" s="3"/>
      <c r="H17" s="1"/>
    </row>
    <row r="18" spans="1:8" x14ac:dyDescent="0.5">
      <c r="A18" s="12"/>
      <c r="B18" s="12" t="s">
        <v>13</v>
      </c>
      <c r="C18" s="32">
        <v>22000</v>
      </c>
      <c r="D18" s="32">
        <v>16791</v>
      </c>
      <c r="E18" s="12"/>
      <c r="F18" s="15"/>
      <c r="G18" s="3"/>
    </row>
    <row r="19" spans="1:8" x14ac:dyDescent="0.5">
      <c r="A19" s="12"/>
      <c r="B19" s="12" t="s">
        <v>14</v>
      </c>
      <c r="C19" s="32">
        <v>140697</v>
      </c>
      <c r="D19" s="12"/>
      <c r="E19" s="12"/>
      <c r="F19" s="15"/>
      <c r="G19" s="3"/>
    </row>
    <row r="20" spans="1:8" x14ac:dyDescent="0.5">
      <c r="A20" s="40" t="s">
        <v>16</v>
      </c>
      <c r="B20" s="12" t="s">
        <v>15</v>
      </c>
      <c r="C20" s="32">
        <v>40421</v>
      </c>
      <c r="D20" s="32">
        <v>49920</v>
      </c>
      <c r="E20" s="32"/>
      <c r="F20" s="32"/>
      <c r="G20" s="4">
        <v>248520</v>
      </c>
    </row>
    <row r="21" spans="1:8" x14ac:dyDescent="0.5">
      <c r="A21" s="40"/>
      <c r="B21" s="12" t="s">
        <v>17</v>
      </c>
      <c r="C21" s="12"/>
      <c r="D21" s="32">
        <v>33370</v>
      </c>
      <c r="E21" s="12"/>
      <c r="F21" s="15"/>
      <c r="G21" s="3"/>
    </row>
    <row r="22" spans="1:8" x14ac:dyDescent="0.5">
      <c r="A22" s="40"/>
      <c r="B22" s="12" t="s">
        <v>18</v>
      </c>
      <c r="C22" s="12"/>
      <c r="D22" s="32">
        <v>35811</v>
      </c>
      <c r="E22" s="12"/>
      <c r="F22" s="15"/>
      <c r="G22" s="3"/>
    </row>
    <row r="23" spans="1:8" x14ac:dyDescent="0.5">
      <c r="A23" s="12"/>
      <c r="B23" s="12" t="s">
        <v>19</v>
      </c>
      <c r="C23" s="32">
        <v>23501</v>
      </c>
      <c r="D23" s="12"/>
      <c r="E23" s="12"/>
      <c r="F23" s="32"/>
      <c r="G23" s="3"/>
    </row>
    <row r="24" spans="1:8" x14ac:dyDescent="0.5">
      <c r="A24" s="12"/>
      <c r="B24" s="12" t="s">
        <v>20</v>
      </c>
      <c r="C24" s="32">
        <v>0</v>
      </c>
      <c r="D24" s="32">
        <f>149060+152000</f>
        <v>301060</v>
      </c>
      <c r="E24" s="12"/>
      <c r="F24" s="15"/>
      <c r="G24" s="3"/>
    </row>
    <row r="25" spans="1:8" x14ac:dyDescent="0.5">
      <c r="A25" s="40" t="s">
        <v>27</v>
      </c>
      <c r="B25" s="12" t="s">
        <v>21</v>
      </c>
      <c r="C25" s="12"/>
      <c r="D25" s="32">
        <v>79000</v>
      </c>
      <c r="E25" s="12"/>
      <c r="F25" s="15"/>
      <c r="G25" s="3"/>
    </row>
    <row r="26" spans="1:8" x14ac:dyDescent="0.5">
      <c r="A26" s="40"/>
      <c r="B26" s="12" t="s">
        <v>22</v>
      </c>
      <c r="C26" s="12"/>
      <c r="D26" s="32">
        <v>35000</v>
      </c>
      <c r="E26" s="12"/>
      <c r="F26" s="15"/>
      <c r="G26" s="3"/>
    </row>
    <row r="27" spans="1:8" x14ac:dyDescent="0.5">
      <c r="A27" s="40"/>
      <c r="B27" s="12" t="s">
        <v>23</v>
      </c>
      <c r="C27" s="12"/>
      <c r="D27" s="32">
        <v>46200</v>
      </c>
      <c r="E27" s="12"/>
      <c r="F27" s="15"/>
      <c r="G27" s="3"/>
    </row>
    <row r="28" spans="1:8" x14ac:dyDescent="0.5">
      <c r="A28" s="40"/>
      <c r="B28" s="12" t="s">
        <v>24</v>
      </c>
      <c r="C28" s="12"/>
      <c r="D28" s="32">
        <v>40000</v>
      </c>
      <c r="E28" s="12"/>
      <c r="F28" s="15"/>
      <c r="G28" s="3"/>
    </row>
    <row r="29" spans="1:8" x14ac:dyDescent="0.5">
      <c r="A29" s="40"/>
      <c r="B29" s="12" t="s">
        <v>25</v>
      </c>
      <c r="C29" s="12"/>
      <c r="D29" s="32">
        <v>47500</v>
      </c>
      <c r="E29" s="12"/>
      <c r="F29" s="15"/>
      <c r="G29" s="3"/>
    </row>
    <row r="30" spans="1:8" x14ac:dyDescent="0.5">
      <c r="A30" s="40"/>
      <c r="B30" s="12" t="s">
        <v>26</v>
      </c>
      <c r="C30" s="12"/>
      <c r="D30" s="32">
        <v>72960</v>
      </c>
      <c r="E30" s="12"/>
      <c r="F30" s="15"/>
      <c r="G30" s="3"/>
    </row>
    <row r="31" spans="1:8" x14ac:dyDescent="0.5">
      <c r="A31" s="30"/>
      <c r="B31" s="12"/>
      <c r="C31" s="12"/>
      <c r="D31" s="34">
        <f>SUM(D4:D30)</f>
        <v>1572417</v>
      </c>
      <c r="E31" s="12"/>
      <c r="F31" s="15"/>
      <c r="G31" s="3"/>
    </row>
    <row r="32" spans="1:8" x14ac:dyDescent="0.5">
      <c r="A32" s="30"/>
      <c r="B32" s="12"/>
      <c r="C32" s="28" t="s">
        <v>37</v>
      </c>
      <c r="D32" s="28" t="s">
        <v>38</v>
      </c>
      <c r="E32" s="29" t="s">
        <v>44</v>
      </c>
      <c r="F32" s="29" t="s">
        <v>43</v>
      </c>
      <c r="G32" s="25" t="s">
        <v>45</v>
      </c>
    </row>
    <row r="33" spans="1:17" x14ac:dyDescent="0.5">
      <c r="A33" s="40" t="s">
        <v>46</v>
      </c>
      <c r="B33" s="12" t="s">
        <v>28</v>
      </c>
      <c r="C33" s="12"/>
      <c r="D33" s="32">
        <v>38880</v>
      </c>
      <c r="E33" s="12"/>
      <c r="F33" s="15"/>
      <c r="G33" s="3"/>
    </row>
    <row r="34" spans="1:17" x14ac:dyDescent="0.5">
      <c r="A34" s="40"/>
      <c r="B34" s="12" t="s">
        <v>29</v>
      </c>
      <c r="C34" s="32">
        <v>63497</v>
      </c>
      <c r="D34" s="12"/>
      <c r="E34" s="12"/>
      <c r="F34" s="15"/>
      <c r="G34" s="3"/>
    </row>
    <row r="35" spans="1:17" x14ac:dyDescent="0.5">
      <c r="A35" s="40"/>
      <c r="B35" s="12" t="s">
        <v>30</v>
      </c>
      <c r="C35" s="32">
        <v>128690</v>
      </c>
      <c r="D35" s="12"/>
      <c r="E35" s="12"/>
      <c r="F35" s="15"/>
      <c r="G35" s="3"/>
    </row>
    <row r="36" spans="1:17" x14ac:dyDescent="0.5">
      <c r="A36" s="40"/>
      <c r="B36" s="12" t="s">
        <v>31</v>
      </c>
      <c r="C36" s="32">
        <v>410000</v>
      </c>
      <c r="D36" s="12"/>
      <c r="E36" s="12"/>
      <c r="F36" s="15"/>
      <c r="G36" s="3"/>
    </row>
    <row r="37" spans="1:17" x14ac:dyDescent="0.5">
      <c r="A37" s="40"/>
      <c r="B37" s="12" t="s">
        <v>32</v>
      </c>
      <c r="C37" s="32">
        <v>28084</v>
      </c>
      <c r="D37" s="32"/>
      <c r="E37" s="12"/>
      <c r="F37" s="15"/>
      <c r="G37" s="3"/>
      <c r="J37" s="2">
        <v>528000</v>
      </c>
    </row>
    <row r="38" spans="1:17" x14ac:dyDescent="0.5">
      <c r="A38" s="40"/>
      <c r="B38" s="12" t="s">
        <v>33</v>
      </c>
      <c r="C38" s="32">
        <v>71512</v>
      </c>
      <c r="D38" s="12"/>
      <c r="E38" s="12"/>
      <c r="F38" s="15"/>
      <c r="G38" s="3"/>
      <c r="J38" s="1">
        <f>J37-C39</f>
        <v>-36110</v>
      </c>
    </row>
    <row r="39" spans="1:17" x14ac:dyDescent="0.5">
      <c r="A39" s="40"/>
      <c r="B39" s="12" t="s">
        <v>34</v>
      </c>
      <c r="C39" s="32">
        <f>549110+15000</f>
        <v>564110</v>
      </c>
      <c r="D39" s="12"/>
      <c r="E39" s="12"/>
      <c r="F39" s="32"/>
      <c r="G39" s="3"/>
      <c r="H39" s="1">
        <f>C39-90131</f>
        <v>473979</v>
      </c>
      <c r="I39" s="4">
        <v>549110</v>
      </c>
      <c r="J39" s="2">
        <v>376985</v>
      </c>
    </row>
    <row r="40" spans="1:17" x14ac:dyDescent="0.5">
      <c r="A40" s="40"/>
      <c r="B40" s="12" t="s">
        <v>35</v>
      </c>
      <c r="C40" s="32">
        <v>2375</v>
      </c>
      <c r="D40" s="12"/>
      <c r="E40" s="12"/>
      <c r="F40" s="15"/>
      <c r="G40" s="3"/>
      <c r="J40" s="2">
        <v>187125</v>
      </c>
    </row>
    <row r="41" spans="1:17" x14ac:dyDescent="0.5">
      <c r="A41" s="40"/>
      <c r="B41" s="12" t="s">
        <v>36</v>
      </c>
      <c r="C41" s="12"/>
      <c r="D41" s="32">
        <v>78997</v>
      </c>
      <c r="E41" s="12"/>
      <c r="F41" s="15"/>
      <c r="G41" s="3"/>
      <c r="J41" s="2">
        <f>SUM(J39:J40)</f>
        <v>564110</v>
      </c>
    </row>
    <row r="42" spans="1:17" x14ac:dyDescent="0.5">
      <c r="A42" s="40"/>
      <c r="B42" s="12" t="s">
        <v>39</v>
      </c>
      <c r="C42" s="12"/>
      <c r="D42" s="32">
        <v>13664</v>
      </c>
      <c r="E42" s="12"/>
      <c r="F42" s="15"/>
      <c r="G42" s="3"/>
    </row>
    <row r="43" spans="1:17" x14ac:dyDescent="0.5">
      <c r="A43" s="40"/>
      <c r="B43" s="12" t="s">
        <v>40</v>
      </c>
      <c r="C43" s="32">
        <v>7108</v>
      </c>
      <c r="D43" s="12"/>
      <c r="E43" s="12"/>
      <c r="F43" s="15"/>
      <c r="G43" s="3"/>
      <c r="J43" s="1">
        <f>J41-C39</f>
        <v>0</v>
      </c>
    </row>
    <row r="44" spans="1:17" x14ac:dyDescent="0.5">
      <c r="A44" s="40"/>
      <c r="B44" s="12" t="s">
        <v>41</v>
      </c>
      <c r="C44" s="32">
        <v>25325</v>
      </c>
      <c r="D44" s="12"/>
      <c r="E44" s="12"/>
      <c r="F44" s="15"/>
      <c r="G44" s="3"/>
    </row>
    <row r="45" spans="1:17" x14ac:dyDescent="0.5">
      <c r="A45" s="40"/>
      <c r="B45" s="12" t="s">
        <v>64</v>
      </c>
      <c r="C45" s="17">
        <v>300000</v>
      </c>
      <c r="D45" s="32">
        <f>200000+260650</f>
        <v>460650</v>
      </c>
      <c r="E45" s="12"/>
      <c r="F45" s="15"/>
      <c r="G45" s="3"/>
      <c r="J45" s="1">
        <f>J43+C39</f>
        <v>564110</v>
      </c>
    </row>
    <row r="46" spans="1:17" x14ac:dyDescent="0.5">
      <c r="A46" s="40" t="s">
        <v>49</v>
      </c>
      <c r="B46" s="12" t="s">
        <v>47</v>
      </c>
      <c r="C46" s="12"/>
      <c r="D46" s="32">
        <v>256779</v>
      </c>
      <c r="E46" s="12"/>
      <c r="F46" s="15"/>
      <c r="G46" s="3"/>
      <c r="I46" s="1">
        <f>I39-3538</f>
        <v>545572</v>
      </c>
      <c r="J46" s="1">
        <f>I46+C39</f>
        <v>1109682</v>
      </c>
    </row>
    <row r="47" spans="1:17" x14ac:dyDescent="0.5">
      <c r="A47" s="40"/>
      <c r="B47" s="12" t="s">
        <v>48</v>
      </c>
      <c r="C47" s="12"/>
      <c r="D47" s="32">
        <f>150000+86025</f>
        <v>236025</v>
      </c>
      <c r="E47" s="12"/>
      <c r="F47" s="15"/>
      <c r="G47" s="3"/>
      <c r="H47" s="12">
        <v>150000</v>
      </c>
      <c r="I47" s="12" t="s">
        <v>62</v>
      </c>
      <c r="J47" s="12"/>
      <c r="K47" s="12"/>
      <c r="L47" s="12"/>
      <c r="M47" s="12"/>
      <c r="N47" s="12"/>
      <c r="O47" s="12"/>
      <c r="P47" s="12"/>
      <c r="Q47" s="12"/>
    </row>
    <row r="48" spans="1:17" s="10" customFormat="1" x14ac:dyDescent="0.5">
      <c r="A48" s="11" t="s">
        <v>51</v>
      </c>
      <c r="B48" s="11" t="s">
        <v>50</v>
      </c>
      <c r="C48" s="24">
        <v>70356</v>
      </c>
      <c r="D48" s="24"/>
      <c r="E48" s="11"/>
      <c r="F48" s="35"/>
      <c r="G48" s="9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s="10" customFormat="1" x14ac:dyDescent="0.5">
      <c r="A49" s="11" t="s">
        <v>52</v>
      </c>
      <c r="B49" s="11"/>
      <c r="C49" s="14"/>
      <c r="D49" s="24">
        <v>14866</v>
      </c>
      <c r="E49" s="11"/>
      <c r="F49" s="35"/>
      <c r="G49" s="9"/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s="10" customFormat="1" x14ac:dyDescent="0.5">
      <c r="A50" s="11" t="s">
        <v>53</v>
      </c>
      <c r="B50" s="11"/>
      <c r="C50" s="14"/>
      <c r="D50" s="24">
        <v>96658</v>
      </c>
      <c r="E50" s="11"/>
      <c r="F50" s="35"/>
      <c r="G50" s="9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s="10" customFormat="1" x14ac:dyDescent="0.5">
      <c r="A51" s="11" t="s">
        <v>54</v>
      </c>
      <c r="B51" s="11"/>
      <c r="C51" s="24">
        <v>90131</v>
      </c>
      <c r="D51" s="24">
        <v>132900</v>
      </c>
      <c r="E51" s="11"/>
      <c r="F51" s="35"/>
      <c r="G51" s="9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s="10" customFormat="1" x14ac:dyDescent="0.5">
      <c r="A52" s="11"/>
      <c r="B52" s="11"/>
      <c r="C52" s="24"/>
      <c r="D52" s="24">
        <f>SUM(D33:D51)</f>
        <v>1329419</v>
      </c>
      <c r="E52" s="11"/>
      <c r="F52" s="35"/>
      <c r="G52" s="9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s="10" customFormat="1" x14ac:dyDescent="0.5">
      <c r="A53" s="11"/>
      <c r="B53" s="20" t="s">
        <v>58</v>
      </c>
      <c r="C53" s="14">
        <f>SUM(C5:C51)</f>
        <v>2422032</v>
      </c>
      <c r="D53" s="14">
        <f>D31+D52</f>
        <v>2901836</v>
      </c>
      <c r="E53" s="14">
        <f>SUM(E5:E50)</f>
        <v>202820</v>
      </c>
      <c r="F53" s="14">
        <f>SUM(F5:F50)</f>
        <v>0</v>
      </c>
      <c r="G53" s="14">
        <f>SUM(G5:G50)</f>
        <v>248520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</row>
    <row r="54" spans="1:17" x14ac:dyDescent="0.5">
      <c r="A54" s="13" t="s">
        <v>55</v>
      </c>
      <c r="B54" s="12"/>
      <c r="C54" s="12"/>
      <c r="D54" s="12"/>
      <c r="E54" s="12"/>
      <c r="F54" s="15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1:17" x14ac:dyDescent="0.5">
      <c r="A55" s="13" t="s">
        <v>56</v>
      </c>
      <c r="B55" s="12"/>
      <c r="C55" s="12"/>
      <c r="D55" s="17">
        <v>150000</v>
      </c>
      <c r="E55" s="12"/>
      <c r="F55" s="15"/>
      <c r="G55" s="12"/>
      <c r="I55" s="18">
        <v>14080</v>
      </c>
    </row>
    <row r="56" spans="1:17" x14ac:dyDescent="0.5">
      <c r="A56" s="13" t="s">
        <v>60</v>
      </c>
      <c r="B56" s="12"/>
      <c r="C56" s="12"/>
      <c r="D56" s="17">
        <v>300000</v>
      </c>
      <c r="E56" s="12"/>
      <c r="F56" s="15"/>
      <c r="G56" s="12"/>
      <c r="I56" s="21">
        <f>SUM(I55:I55)</f>
        <v>14080</v>
      </c>
    </row>
    <row r="57" spans="1:17" x14ac:dyDescent="0.5">
      <c r="A57" s="13"/>
      <c r="B57" s="12"/>
      <c r="C57" s="12"/>
      <c r="E57" s="12"/>
      <c r="F57" s="15"/>
      <c r="G57" s="12"/>
      <c r="H57" s="17">
        <f>SUM(D55:D56)</f>
        <v>450000</v>
      </c>
      <c r="I57" s="21"/>
    </row>
    <row r="58" spans="1:17" x14ac:dyDescent="0.5">
      <c r="A58" s="12"/>
      <c r="B58" s="12"/>
      <c r="C58" s="12"/>
      <c r="D58" s="12"/>
      <c r="E58" s="12"/>
      <c r="F58" s="15"/>
      <c r="G58" s="12"/>
    </row>
    <row r="59" spans="1:17" x14ac:dyDescent="0.5">
      <c r="A59" s="12"/>
      <c r="B59" s="20" t="s">
        <v>58</v>
      </c>
      <c r="C59" s="12"/>
      <c r="D59" s="19">
        <f>D53+H57</f>
        <v>3351836</v>
      </c>
      <c r="E59" s="12"/>
      <c r="F59" s="15"/>
      <c r="G59" s="12"/>
    </row>
    <row r="61" spans="1:17" x14ac:dyDescent="0.5">
      <c r="H61" s="2">
        <v>1078203</v>
      </c>
    </row>
    <row r="64" spans="1:17" x14ac:dyDescent="0.5">
      <c r="I64" s="2">
        <v>2367000</v>
      </c>
    </row>
    <row r="65" spans="3:9" x14ac:dyDescent="0.5">
      <c r="C65" s="26">
        <v>22098</v>
      </c>
      <c r="D65" s="23">
        <f>3553891+H61</f>
        <v>4632094</v>
      </c>
      <c r="I65" s="1">
        <f>C53-I64</f>
        <v>55032</v>
      </c>
    </row>
    <row r="66" spans="3:9" x14ac:dyDescent="0.5">
      <c r="C66" s="2" t="s">
        <v>63</v>
      </c>
      <c r="D66" s="23">
        <f>D65-D59</f>
        <v>1280258</v>
      </c>
    </row>
  </sheetData>
  <mergeCells count="8">
    <mergeCell ref="A1:G1"/>
    <mergeCell ref="C2:G2"/>
    <mergeCell ref="A2:B2"/>
    <mergeCell ref="A46:A47"/>
    <mergeCell ref="A10:A15"/>
    <mergeCell ref="A20:A22"/>
    <mergeCell ref="A25:A30"/>
    <mergeCell ref="A33:A45"/>
  </mergeCells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A31" sqref="A1:XFD1048576"/>
    </sheetView>
  </sheetViews>
  <sheetFormatPr defaultRowHeight="14.25" x14ac:dyDescent="0.2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H17" sqref="H17"/>
    </sheetView>
  </sheetViews>
  <sheetFormatPr defaultRowHeight="14.25" x14ac:dyDescent="0.2"/>
  <sheetData>
    <row r="1" spans="1:1" x14ac:dyDescent="0.2">
      <c r="A1">
        <v>22000</v>
      </c>
    </row>
    <row r="2" spans="1:1" x14ac:dyDescent="0.2">
      <c r="A2">
        <v>24148</v>
      </c>
    </row>
    <row r="3" spans="1:1" x14ac:dyDescent="0.2">
      <c r="A3">
        <v>143107</v>
      </c>
    </row>
    <row r="4" spans="1:1" x14ac:dyDescent="0.2">
      <c r="A4">
        <v>20501</v>
      </c>
    </row>
    <row r="5" spans="1:1" x14ac:dyDescent="0.2">
      <c r="A5">
        <v>121060</v>
      </c>
    </row>
    <row r="6" spans="1:1" x14ac:dyDescent="0.2">
      <c r="A6">
        <v>109602</v>
      </c>
    </row>
    <row r="7" spans="1:1" x14ac:dyDescent="0.2">
      <c r="A7">
        <v>258425</v>
      </c>
    </row>
    <row r="8" spans="1:1" x14ac:dyDescent="0.2">
      <c r="A8">
        <v>46797</v>
      </c>
    </row>
    <row r="10" spans="1:1" x14ac:dyDescent="0.2">
      <c r="A10">
        <f>SUM(A1:A8)</f>
        <v>745640</v>
      </c>
    </row>
    <row r="11" spans="1:1" x14ac:dyDescent="0.2">
      <c r="A11">
        <v>763691</v>
      </c>
    </row>
    <row r="12" spans="1:1" x14ac:dyDescent="0.2">
      <c r="A12">
        <f>SUM(A10:A11)</f>
        <v>1509331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opLeftCell="A16" workbookViewId="0">
      <selection activeCell="H28" sqref="H28"/>
    </sheetView>
  </sheetViews>
  <sheetFormatPr defaultRowHeight="14.25" x14ac:dyDescent="0.2"/>
  <sheetData>
    <row r="1" spans="1:1" ht="23.25" x14ac:dyDescent="0.5">
      <c r="A1" s="4">
        <v>48210</v>
      </c>
    </row>
    <row r="2" spans="1:1" ht="23.25" x14ac:dyDescent="0.5">
      <c r="A2" s="4">
        <v>46244</v>
      </c>
    </row>
    <row r="3" spans="1:1" ht="23.25" x14ac:dyDescent="0.5">
      <c r="A3" s="5">
        <v>18218</v>
      </c>
    </row>
    <row r="4" spans="1:1" ht="23.25" x14ac:dyDescent="0.5">
      <c r="A4" s="4">
        <v>11883</v>
      </c>
    </row>
    <row r="5" spans="1:1" ht="23.25" x14ac:dyDescent="0.5">
      <c r="A5" s="4">
        <v>54870</v>
      </c>
    </row>
    <row r="6" spans="1:1" ht="23.25" x14ac:dyDescent="0.5">
      <c r="A6" s="5">
        <v>79000</v>
      </c>
    </row>
    <row r="7" spans="1:1" ht="23.25" x14ac:dyDescent="0.5">
      <c r="A7" s="5">
        <v>36878</v>
      </c>
    </row>
    <row r="8" spans="1:1" ht="23.25" x14ac:dyDescent="0.5">
      <c r="A8" s="5">
        <v>102347</v>
      </c>
    </row>
    <row r="9" spans="1:1" ht="23.25" x14ac:dyDescent="0.5">
      <c r="A9" s="5">
        <v>22000</v>
      </c>
    </row>
    <row r="10" spans="1:1" ht="23.25" x14ac:dyDescent="0.5">
      <c r="A10" s="5">
        <v>140697</v>
      </c>
    </row>
    <row r="11" spans="1:1" ht="23.25" x14ac:dyDescent="0.5">
      <c r="A11" s="4">
        <v>40421</v>
      </c>
    </row>
    <row r="12" spans="1:1" ht="23.25" x14ac:dyDescent="0.5">
      <c r="A12" s="4">
        <v>33370</v>
      </c>
    </row>
    <row r="13" spans="1:1" ht="23.25" x14ac:dyDescent="0.5">
      <c r="A13" s="4">
        <v>35811</v>
      </c>
    </row>
    <row r="14" spans="1:1" ht="23.25" x14ac:dyDescent="0.5">
      <c r="A14" s="6">
        <v>29401</v>
      </c>
    </row>
    <row r="15" spans="1:1" ht="23.25" x14ac:dyDescent="0.5">
      <c r="A15" s="5">
        <v>121060</v>
      </c>
    </row>
    <row r="16" spans="1:1" ht="23.25" x14ac:dyDescent="0.5">
      <c r="A16" s="4">
        <v>38880</v>
      </c>
    </row>
    <row r="17" spans="1:1" ht="23.25" x14ac:dyDescent="0.5">
      <c r="A17" s="4">
        <v>67035</v>
      </c>
    </row>
    <row r="18" spans="1:1" ht="23.25" x14ac:dyDescent="0.5">
      <c r="A18" s="4">
        <v>128690</v>
      </c>
    </row>
    <row r="19" spans="1:1" ht="23.25" x14ac:dyDescent="0.5">
      <c r="A19" s="5">
        <v>410000</v>
      </c>
    </row>
    <row r="20" spans="1:1" ht="23.25" x14ac:dyDescent="0.5">
      <c r="A20" s="5">
        <v>28084</v>
      </c>
    </row>
    <row r="21" spans="1:1" ht="23.25" x14ac:dyDescent="0.5">
      <c r="A21" s="4">
        <v>71512</v>
      </c>
    </row>
    <row r="22" spans="1:1" ht="23.25" x14ac:dyDescent="0.5">
      <c r="A22" s="4">
        <v>36110</v>
      </c>
    </row>
    <row r="23" spans="1:1" ht="23.25" x14ac:dyDescent="0.5">
      <c r="A23" s="4">
        <v>2375</v>
      </c>
    </row>
    <row r="24" spans="1:1" ht="23.25" x14ac:dyDescent="0.5">
      <c r="A24" s="7">
        <v>7108</v>
      </c>
    </row>
    <row r="25" spans="1:1" ht="23.25" x14ac:dyDescent="0.5">
      <c r="A25" s="5">
        <v>25325</v>
      </c>
    </row>
    <row r="26" spans="1:1" ht="23.25" x14ac:dyDescent="0.5">
      <c r="A26" s="3">
        <v>300000</v>
      </c>
    </row>
    <row r="27" spans="1:1" x14ac:dyDescent="0.2">
      <c r="A27" s="8">
        <f>SUM(A1:A26)</f>
        <v>1935529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วิชาการ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2017-08-18T02:20:33Z</cp:lastPrinted>
  <dcterms:created xsi:type="dcterms:W3CDTF">2017-03-27T02:32:04Z</dcterms:created>
  <dcterms:modified xsi:type="dcterms:W3CDTF">2017-10-03T08:12:47Z</dcterms:modified>
</cp:coreProperties>
</file>