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7" i="1" l="1"/>
  <c r="F17" i="1"/>
  <c r="E17" i="1"/>
  <c r="D17" i="1"/>
  <c r="C17" i="1"/>
  <c r="I17" i="1" l="1"/>
  <c r="G17" i="1" l="1"/>
  <c r="C4" i="1" l="1"/>
  <c r="C5" i="1"/>
  <c r="C6" i="1"/>
  <c r="C7" i="1"/>
  <c r="C8" i="1"/>
  <c r="C9" i="1"/>
  <c r="C10" i="1"/>
  <c r="C11" i="1"/>
  <c r="C16" i="1"/>
  <c r="C3" i="1"/>
</calcChain>
</file>

<file path=xl/sharedStrings.xml><?xml version="1.0" encoding="utf-8"?>
<sst xmlns="http://schemas.openxmlformats.org/spreadsheetml/2006/main" count="27" uniqueCount="27">
  <si>
    <t>งบประมาณ</t>
  </si>
  <si>
    <t>โครงการ</t>
  </si>
  <si>
    <t>ที่</t>
  </si>
  <si>
    <t>อุดหนุน</t>
  </si>
  <si>
    <t>รายหัว</t>
  </si>
  <si>
    <t>ปัจจัยพื้นฐาน</t>
  </si>
  <si>
    <t>เรียนฟรี 15 ปี</t>
  </si>
  <si>
    <t>เงินบริจาค</t>
  </si>
  <si>
    <t>รวม</t>
  </si>
  <si>
    <t>งานสารสนเทศฝ่ายส่งเสริมการศึกษา</t>
  </si>
  <si>
    <t>งานอาคารสถานที่</t>
  </si>
  <si>
    <t>งานโสตทัศนูปกรณ์</t>
  </si>
  <si>
    <t>งานจัดตกแต่งภูมิทัศน์</t>
  </si>
  <si>
    <t>งานบ้านพักครู</t>
  </si>
  <si>
    <t>งานสาธารณูปโภค</t>
  </si>
  <si>
    <t>งานอนามัยโรงเรียน</t>
  </si>
  <si>
    <t>งานโภชนากร</t>
  </si>
  <si>
    <t>งานธนาคารออมสินโรงเรียนศรีสำโรงชนูปถัมภ์</t>
  </si>
  <si>
    <t>งานห้องสมุดและแหล่งเรียนรู้</t>
  </si>
  <si>
    <t>งานยานยนต์และพาหนะ</t>
  </si>
  <si>
    <t>เงินสวัสดิการ</t>
  </si>
  <si>
    <t>งบซ่อมรวม</t>
  </si>
  <si>
    <t>ย้ายไปอยู่วิชาการ</t>
  </si>
  <si>
    <t>ย้ายไปอยู่อำนวยการ</t>
  </si>
  <si>
    <t>งานกิจกรรมสหกรณ์</t>
  </si>
  <si>
    <t>งานปรับปรุงและพัฒนางาน</t>
  </si>
  <si>
    <t>สหกรณ์ร้านค้าโรงเรียน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</si>
</sst>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TH SarabunPSK"/>
      <family val="2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6"/>
      <color rgb="FFFF0000"/>
      <name val="TH SarabunPSK"/>
      <family val="2"/>
    </font>
    <font>
      <sz val="14"/>
      <color rgb="FFFF0000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" fontId="3" fillId="0" borderId="1" xfId="0" applyNumberFormat="1" applyFont="1" applyBorder="1" applyAlignment="1"/>
    <xf numFmtId="3" fontId="4" fillId="0" borderId="0" xfId="0" applyNumberFormat="1" applyFont="1" applyAlignment="1"/>
    <xf numFmtId="3" fontId="3" fillId="0" borderId="0" xfId="0" applyNumberFormat="1" applyFont="1" applyAlignment="1"/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3" fontId="7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3" fontId="5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0" zoomScale="145" zoomScaleNormal="145" workbookViewId="0">
      <selection activeCell="C20" sqref="C20"/>
    </sheetView>
  </sheetViews>
  <sheetFormatPr defaultRowHeight="21" x14ac:dyDescent="0.2"/>
  <cols>
    <col min="1" max="1" width="3.625" style="1" customWidth="1"/>
    <col min="2" max="2" width="25.625" style="1" customWidth="1"/>
    <col min="3" max="3" width="10.625" style="1" customWidth="1"/>
    <col min="4" max="4" width="9" style="11"/>
    <col min="5" max="5" width="9" style="12"/>
    <col min="6" max="6" width="9" style="11"/>
    <col min="7" max="7" width="9" style="12"/>
    <col min="8" max="8" width="9" style="11"/>
    <col min="9" max="9" width="9" style="16"/>
    <col min="10" max="10" width="20.625" style="1" customWidth="1"/>
    <col min="11" max="16384" width="9" style="1"/>
  </cols>
  <sheetData>
    <row r="1" spans="1:10" x14ac:dyDescent="0.2">
      <c r="A1" s="33" t="s">
        <v>2</v>
      </c>
      <c r="B1" s="33" t="s">
        <v>1</v>
      </c>
      <c r="C1" s="33" t="s">
        <v>0</v>
      </c>
      <c r="D1" s="32" t="s">
        <v>3</v>
      </c>
      <c r="E1" s="32"/>
      <c r="F1" s="32"/>
      <c r="G1" s="28" t="s">
        <v>7</v>
      </c>
      <c r="H1" s="24" t="s">
        <v>20</v>
      </c>
      <c r="I1" s="26" t="s">
        <v>21</v>
      </c>
    </row>
    <row r="2" spans="1:10" x14ac:dyDescent="0.2">
      <c r="A2" s="33"/>
      <c r="B2" s="34"/>
      <c r="C2" s="33"/>
      <c r="D2" s="6" t="s">
        <v>4</v>
      </c>
      <c r="E2" s="7" t="s">
        <v>5</v>
      </c>
      <c r="F2" s="6" t="s">
        <v>6</v>
      </c>
      <c r="G2" s="29"/>
      <c r="H2" s="25"/>
      <c r="I2" s="27"/>
    </row>
    <row r="3" spans="1:10" ht="22.5" customHeight="1" x14ac:dyDescent="0.5">
      <c r="A3" s="3">
        <v>1</v>
      </c>
      <c r="B3" s="5" t="s">
        <v>9</v>
      </c>
      <c r="C3" s="4">
        <f t="shared" ref="C3:C10" si="0">D3+E3+F3+G3</f>
        <v>12136</v>
      </c>
      <c r="D3" s="8">
        <v>12136</v>
      </c>
      <c r="E3" s="7">
        <v>0</v>
      </c>
      <c r="F3" s="6">
        <v>0</v>
      </c>
      <c r="G3" s="7">
        <v>0</v>
      </c>
      <c r="H3" s="6">
        <v>0</v>
      </c>
      <c r="I3" s="13">
        <v>0</v>
      </c>
    </row>
    <row r="4" spans="1:10" ht="23.25" x14ac:dyDescent="0.5">
      <c r="A4" s="3">
        <v>2</v>
      </c>
      <c r="B4" s="5" t="s">
        <v>10</v>
      </c>
      <c r="C4" s="4">
        <f t="shared" si="0"/>
        <v>627460</v>
      </c>
      <c r="D4" s="9">
        <v>627460</v>
      </c>
      <c r="E4" s="7">
        <v>0</v>
      </c>
      <c r="F4" s="6">
        <v>0</v>
      </c>
      <c r="G4" s="7">
        <v>0</v>
      </c>
      <c r="H4" s="6">
        <v>0</v>
      </c>
      <c r="I4" s="13">
        <v>0</v>
      </c>
    </row>
    <row r="5" spans="1:10" ht="23.25" x14ac:dyDescent="0.5">
      <c r="A5" s="3">
        <v>3</v>
      </c>
      <c r="B5" s="5" t="s">
        <v>11</v>
      </c>
      <c r="C5" s="4">
        <f t="shared" si="0"/>
        <v>259600</v>
      </c>
      <c r="D5" s="6">
        <v>34800</v>
      </c>
      <c r="E5" s="7">
        <v>0</v>
      </c>
      <c r="F5" s="10">
        <v>224800</v>
      </c>
      <c r="G5" s="7">
        <v>0</v>
      </c>
      <c r="H5" s="6">
        <v>0</v>
      </c>
      <c r="I5" s="13">
        <v>0</v>
      </c>
    </row>
    <row r="6" spans="1:10" ht="23.25" x14ac:dyDescent="0.5">
      <c r="A6" s="3">
        <v>4</v>
      </c>
      <c r="B6" s="5" t="s">
        <v>12</v>
      </c>
      <c r="C6" s="4">
        <f t="shared" si="0"/>
        <v>12965</v>
      </c>
      <c r="D6" s="9">
        <v>12965</v>
      </c>
      <c r="E6" s="7">
        <v>0</v>
      </c>
      <c r="F6" s="6">
        <v>0</v>
      </c>
      <c r="G6" s="7">
        <v>0</v>
      </c>
      <c r="H6" s="6">
        <v>0</v>
      </c>
      <c r="I6" s="13">
        <v>0</v>
      </c>
    </row>
    <row r="7" spans="1:10" x14ac:dyDescent="0.2">
      <c r="A7" s="3">
        <v>5</v>
      </c>
      <c r="B7" s="5" t="s">
        <v>13</v>
      </c>
      <c r="C7" s="4">
        <f t="shared" si="0"/>
        <v>0</v>
      </c>
      <c r="D7" s="6">
        <v>0</v>
      </c>
      <c r="E7" s="7">
        <v>0</v>
      </c>
      <c r="F7" s="6">
        <v>0</v>
      </c>
      <c r="G7" s="7">
        <v>0</v>
      </c>
      <c r="H7" s="6">
        <v>0</v>
      </c>
      <c r="I7" s="13">
        <v>10000</v>
      </c>
    </row>
    <row r="8" spans="1:10" ht="23.25" x14ac:dyDescent="0.2">
      <c r="A8" s="3">
        <v>6</v>
      </c>
      <c r="B8" s="5" t="s">
        <v>14</v>
      </c>
      <c r="C8" s="4">
        <f t="shared" si="0"/>
        <v>0</v>
      </c>
      <c r="D8" s="6">
        <v>0</v>
      </c>
      <c r="E8" s="7">
        <v>0</v>
      </c>
      <c r="F8" s="6">
        <v>0</v>
      </c>
      <c r="G8" s="7">
        <v>0</v>
      </c>
      <c r="H8" s="6">
        <v>0</v>
      </c>
      <c r="I8" s="14">
        <v>57550</v>
      </c>
    </row>
    <row r="9" spans="1:10" ht="23.25" x14ac:dyDescent="0.5">
      <c r="A9" s="3">
        <v>7</v>
      </c>
      <c r="B9" s="5" t="s">
        <v>15</v>
      </c>
      <c r="C9" s="4">
        <f t="shared" si="0"/>
        <v>9941</v>
      </c>
      <c r="D9" s="10">
        <v>9941</v>
      </c>
      <c r="E9" s="7">
        <v>0</v>
      </c>
      <c r="F9" s="6">
        <v>0</v>
      </c>
      <c r="G9" s="7">
        <v>0</v>
      </c>
      <c r="H9" s="6">
        <v>0</v>
      </c>
      <c r="I9" s="13">
        <v>0</v>
      </c>
    </row>
    <row r="10" spans="1:10" x14ac:dyDescent="0.2">
      <c r="A10" s="3">
        <v>8</v>
      </c>
      <c r="B10" s="5" t="s">
        <v>16</v>
      </c>
      <c r="C10" s="4">
        <f t="shared" si="0"/>
        <v>0</v>
      </c>
      <c r="D10" s="6">
        <v>0</v>
      </c>
      <c r="E10" s="7">
        <v>0</v>
      </c>
      <c r="F10" s="6">
        <v>0</v>
      </c>
      <c r="G10" s="7">
        <v>0</v>
      </c>
      <c r="H10" s="6">
        <v>28094</v>
      </c>
      <c r="I10" s="13">
        <v>0</v>
      </c>
    </row>
    <row r="11" spans="1:10" ht="42" x14ac:dyDescent="0.2">
      <c r="A11" s="3">
        <v>9</v>
      </c>
      <c r="B11" s="5" t="s">
        <v>17</v>
      </c>
      <c r="C11" s="4">
        <f t="shared" ref="C11:C16" si="1">D11+E11+F11+G11</f>
        <v>0</v>
      </c>
      <c r="D11" s="6">
        <v>0</v>
      </c>
      <c r="E11" s="7">
        <v>0</v>
      </c>
      <c r="F11" s="6">
        <v>0</v>
      </c>
      <c r="G11" s="7">
        <v>0</v>
      </c>
      <c r="H11" s="6">
        <v>8375</v>
      </c>
      <c r="I11" s="13">
        <v>0</v>
      </c>
    </row>
    <row r="12" spans="1:10" ht="21.75" x14ac:dyDescent="0.45">
      <c r="A12" s="17">
        <v>10</v>
      </c>
      <c r="B12" s="35" t="s">
        <v>24</v>
      </c>
      <c r="C12" s="4"/>
      <c r="D12" s="6"/>
      <c r="E12" s="18"/>
      <c r="F12" s="6"/>
      <c r="G12" s="18"/>
      <c r="H12" s="6"/>
      <c r="I12" s="13"/>
    </row>
    <row r="13" spans="1:10" ht="21.75" x14ac:dyDescent="0.45">
      <c r="A13" s="17"/>
      <c r="B13" s="36" t="s">
        <v>25</v>
      </c>
      <c r="C13" s="4"/>
      <c r="D13" s="6"/>
      <c r="E13" s="18"/>
      <c r="F13" s="6"/>
      <c r="G13" s="18"/>
      <c r="H13" s="6"/>
      <c r="I13" s="13"/>
    </row>
    <row r="14" spans="1:10" ht="21.75" x14ac:dyDescent="0.45">
      <c r="A14" s="17"/>
      <c r="B14" s="36" t="s">
        <v>26</v>
      </c>
      <c r="C14" s="4"/>
      <c r="D14" s="6"/>
      <c r="E14" s="18"/>
      <c r="F14" s="6"/>
      <c r="G14" s="18"/>
      <c r="H14" s="6"/>
      <c r="I14" s="13"/>
    </row>
    <row r="15" spans="1:10" ht="23.25" x14ac:dyDescent="0.5">
      <c r="A15" s="3">
        <v>11</v>
      </c>
      <c r="B15" s="19" t="s">
        <v>18</v>
      </c>
      <c r="C15" s="20">
        <v>0</v>
      </c>
      <c r="D15" s="37"/>
      <c r="E15" s="21">
        <v>0</v>
      </c>
      <c r="F15" s="22">
        <v>0</v>
      </c>
      <c r="G15" s="21">
        <v>0</v>
      </c>
      <c r="H15" s="22">
        <v>0</v>
      </c>
      <c r="I15" s="23">
        <v>0</v>
      </c>
      <c r="J15" s="1" t="s">
        <v>22</v>
      </c>
    </row>
    <row r="16" spans="1:10" ht="23.25" x14ac:dyDescent="0.5">
      <c r="A16" s="3">
        <v>12</v>
      </c>
      <c r="B16" s="5" t="s">
        <v>19</v>
      </c>
      <c r="C16" s="4">
        <f t="shared" si="1"/>
        <v>0</v>
      </c>
      <c r="D16" s="6">
        <v>0</v>
      </c>
      <c r="E16" s="7">
        <v>0</v>
      </c>
      <c r="F16" s="6">
        <v>0</v>
      </c>
      <c r="G16" s="7">
        <v>0</v>
      </c>
      <c r="H16" s="6">
        <v>0</v>
      </c>
      <c r="I16" s="15">
        <v>118960</v>
      </c>
      <c r="J16" s="1" t="s">
        <v>23</v>
      </c>
    </row>
    <row r="17" spans="1:9" x14ac:dyDescent="0.2">
      <c r="A17" s="30" t="s">
        <v>8</v>
      </c>
      <c r="B17" s="31"/>
      <c r="C17" s="2">
        <f>D17+E17+F17+G17+SUM(C3:C16)</f>
        <v>1844204</v>
      </c>
      <c r="D17" s="6">
        <f>SUM(D3:D16)</f>
        <v>697302</v>
      </c>
      <c r="E17" s="6">
        <f>SUM(E3:E16)</f>
        <v>0</v>
      </c>
      <c r="F17" s="6">
        <f>SUM(F3:F16)</f>
        <v>224800</v>
      </c>
      <c r="G17" s="6">
        <f t="shared" ref="E17:G17" si="2">SUM(G3:G16)</f>
        <v>0</v>
      </c>
      <c r="H17" s="6">
        <f>SUM(H3:H16)</f>
        <v>36469</v>
      </c>
      <c r="I17" s="13">
        <f t="shared" ref="H17:I17" si="3">SUM(I3:I16)</f>
        <v>186510</v>
      </c>
    </row>
    <row r="19" spans="1:9" x14ac:dyDescent="0.2">
      <c r="D19" s="11">
        <v>90131</v>
      </c>
    </row>
    <row r="20" spans="1:9" x14ac:dyDescent="0.2">
      <c r="F20" s="11">
        <v>697302</v>
      </c>
    </row>
    <row r="22" spans="1:9" x14ac:dyDescent="0.2">
      <c r="E22" s="11"/>
    </row>
  </sheetData>
  <mergeCells count="8">
    <mergeCell ref="H1:H2"/>
    <mergeCell ref="I1:I2"/>
    <mergeCell ref="G1:G2"/>
    <mergeCell ref="A17:B17"/>
    <mergeCell ref="D1:F1"/>
    <mergeCell ref="B1:B2"/>
    <mergeCell ref="C1:C2"/>
    <mergeCell ref="A1:A2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2017-04-07T08:21:13Z</cp:lastPrinted>
  <dcterms:created xsi:type="dcterms:W3CDTF">2017-03-24T02:16:12Z</dcterms:created>
  <dcterms:modified xsi:type="dcterms:W3CDTF">2017-08-22T01:44:02Z</dcterms:modified>
</cp:coreProperties>
</file>