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R26" i="11" l="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16" i="11"/>
  <c r="CS17" i="11"/>
  <c r="CS20" i="11"/>
  <c r="CS21" i="11"/>
  <c r="CS24" i="11"/>
  <c r="CS10" i="11"/>
  <c r="CS12" i="11"/>
  <c r="CS14" i="11"/>
  <c r="CS19" i="11"/>
  <c r="CS22" i="11"/>
  <c r="CS15" i="11"/>
  <c r="CS18" i="11"/>
  <c r="CS23" i="11"/>
</calcChain>
</file>

<file path=xl/sharedStrings.xml><?xml version="1.0" encoding="utf-8"?>
<sst xmlns="http://schemas.openxmlformats.org/spreadsheetml/2006/main" count="212" uniqueCount="64">
  <si>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</si>
  <si>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</si>
  <si>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</si>
  <si>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</si>
  <si>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</si>
  <si>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</si>
  <si>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</si>
  <si>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</si>
  <si>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</si>
  <si>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</si>
  <si>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</si>
  <si>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</si>
  <si>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</si>
  <si>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</si>
  <si>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</si>
  <si>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</si>
  <si>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</si>
  <si>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</si>
  <si>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นางสาว</t>
  </si>
  <si>
    <t>ยศศิริ</t>
  </si>
  <si>
    <t>ดวงกมล</t>
  </si>
  <si>
    <t>ศิรินัย</t>
  </si>
  <si>
    <t>06823</t>
  </si>
  <si>
    <t>นครินทร์</t>
  </si>
  <si>
    <t>โสผล</t>
  </si>
  <si>
    <t>06495</t>
  </si>
  <si>
    <t>นิติวัฒน์</t>
  </si>
  <si>
    <t>วิเศษหมื่น</t>
  </si>
  <si>
    <t>06825</t>
  </si>
  <si>
    <t>ปฐมกาล</t>
  </si>
  <si>
    <t>สุพรรณกลาง</t>
  </si>
  <si>
    <t>06496</t>
  </si>
  <si>
    <t>ภูริภัทร</t>
  </si>
  <si>
    <t>ขันทะจุ่ม</t>
  </si>
  <si>
    <t>06486</t>
  </si>
  <si>
    <t>มนัสชัย</t>
  </si>
  <si>
    <t>06470</t>
  </si>
  <si>
    <t>วรเมธ</t>
  </si>
  <si>
    <t>ชาสงวน</t>
  </si>
  <si>
    <t>06827</t>
  </si>
  <si>
    <t>ศราวุฒิ</t>
  </si>
  <si>
    <t>จันทะศรี</t>
  </si>
  <si>
    <t>06828</t>
  </si>
  <si>
    <t>พัฒนะราช</t>
  </si>
  <si>
    <t>06452</t>
  </si>
  <si>
    <t>บุษดี</t>
  </si>
  <si>
    <t>โคโขโล</t>
  </si>
  <si>
    <t>06830</t>
  </si>
  <si>
    <t>เบญจมาศ</t>
  </si>
  <si>
    <t>กองสุข</t>
  </si>
  <si>
    <t>06831</t>
  </si>
  <si>
    <t>ไปรยา</t>
  </si>
  <si>
    <t>เชตะวัน</t>
  </si>
  <si>
    <t>06832</t>
  </si>
  <si>
    <t>เพ็ญนภา</t>
  </si>
  <si>
    <t>ทองมา</t>
  </si>
  <si>
    <t>06833</t>
  </si>
  <si>
    <t>ราตรี</t>
  </si>
  <si>
    <t>06835</t>
  </si>
  <si>
    <t>ศิลาสินี</t>
  </si>
  <si>
    <t>โพธิ์วัด</t>
  </si>
  <si>
    <t>06501</t>
  </si>
  <si>
    <t>อภิชญา</t>
  </si>
  <si>
    <t>มีพันธ์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</si>
</sst>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198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0" fontId="1" fillId="3" borderId="15" xfId="0" applyFont="1" applyFill="1" applyBorder="1" applyAlignment="1">
      <alignment vertical="center"/>
    </xf>
    <xf numFmtId="0" fontId="1" fillId="3" borderId="65" xfId="0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" fillId="3" borderId="56" xfId="0" applyNumberFormat="1" applyFont="1" applyFill="1" applyBorder="1" applyAlignment="1">
      <alignment horizontal="left" vertical="center"/>
    </xf>
    <xf numFmtId="0" fontId="1" fillId="4" borderId="14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1" fillId="0" borderId="60" xfId="0" applyFont="1" applyBorder="1"/>
    <xf numFmtId="0" fontId="1" fillId="4" borderId="0" xfId="0" applyNumberFormat="1" applyFont="1" applyFill="1" applyBorder="1" applyAlignment="1">
      <alignment horizontal="left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0" fontId="1" fillId="4" borderId="64" xfId="0" applyNumberFormat="1" applyFont="1" applyFill="1" applyBorder="1" applyAlignment="1">
      <alignment horizontal="left" vertical="center"/>
    </xf>
    <xf numFmtId="0" fontId="1" fillId="3" borderId="14" xfId="0" applyNumberFormat="1" applyFont="1" applyFill="1" applyBorder="1" applyAlignment="1">
      <alignment horizontal="left" vertical="center"/>
    </xf>
    <xf numFmtId="49" fontId="1" fillId="3" borderId="25" xfId="0" applyNumberFormat="1" applyFont="1" applyFill="1" applyBorder="1" applyAlignment="1">
      <alignment horizontal="center" vertical="center"/>
    </xf>
    <xf numFmtId="0" fontId="1" fillId="4" borderId="54" xfId="0" applyNumberFormat="1" applyFont="1" applyFill="1" applyBorder="1" applyAlignment="1">
      <alignment horizontal="left" vertical="center"/>
    </xf>
    <xf numFmtId="49" fontId="1" fillId="3" borderId="13" xfId="0" applyNumberFormat="1" applyFont="1" applyFill="1" applyBorder="1" applyAlignment="1">
      <alignment horizontal="center" vertical="center"/>
    </xf>
    <xf numFmtId="49" fontId="1" fillId="3" borderId="26" xfId="0" applyNumberFormat="1" applyFont="1" applyFill="1" applyBorder="1" applyAlignment="1">
      <alignment horizontal="center" vertical="center"/>
    </xf>
    <xf numFmtId="0" fontId="1" fillId="3" borderId="18" xfId="0" applyNumberFormat="1" applyFont="1" applyFill="1" applyBorder="1" applyAlignment="1">
      <alignment horizontal="left" vertical="center"/>
    </xf>
    <xf numFmtId="0" fontId="13" fillId="0" borderId="49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3" borderId="29" xfId="0" applyNumberFormat="1" applyFont="1" applyFill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 applyProtection="1">
      <alignment horizontal="center" vertical="center"/>
      <protection hidden="1"/>
    </xf>
    <xf numFmtId="0" fontId="1" fillId="3" borderId="66" xfId="0" applyFont="1" applyFill="1" applyBorder="1" applyAlignment="1">
      <alignment vertical="center"/>
    </xf>
    <xf numFmtId="49" fontId="1" fillId="3" borderId="38" xfId="0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" fillId="4" borderId="56" xfId="0" applyNumberFormat="1" applyFont="1" applyFill="1" applyBorder="1" applyAlignment="1">
      <alignment horizontal="left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39" xfId="0" applyFont="1" applyBorder="1" applyAlignment="1">
      <alignment horizontal="center" vertical="center" textRotation="90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26"/>
  <sheetViews>
    <sheetView tabSelected="1" view="pageLayout" zoomScaleNormal="100" zoomScaleSheetLayoutView="93" workbookViewId="0">
      <selection activeCell="BX7" sqref="BX7:CA26"/>
    </sheetView>
  </sheetViews>
  <sheetFormatPr defaultColWidth="9.140625" defaultRowHeight="24"/>
  <cols>
    <col min="1" max="1" width="3.5703125" style="7" customWidth="1"/>
    <col min="2" max="2" width="6.7109375" style="91" customWidth="1"/>
    <col min="3" max="3" width="6.7109375" style="89" customWidth="1"/>
    <col min="4" max="4" width="7.7109375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1" customWidth="1"/>
    <col min="40" max="40" width="7" style="89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2" customWidth="1"/>
    <col min="77" max="77" width="6.85546875" style="89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U1" s="119"/>
      <c r="V1" s="119"/>
      <c r="AM1" s="92"/>
    </row>
    <row r="2" spans="1:110" ht="18" customHeight="1">
      <c r="A2" s="145" t="s">
        <v>0</v>
      </c>
      <c r="B2" s="149" t="s">
        <v>1</v>
      </c>
      <c r="C2" s="163" t="s">
        <v>2</v>
      </c>
      <c r="D2" s="164"/>
      <c r="E2" s="142" t="s">
        <v>3</v>
      </c>
      <c r="F2" s="155">
        <v>1</v>
      </c>
      <c r="G2" s="156"/>
      <c r="H2" s="156"/>
      <c r="I2" s="157"/>
      <c r="J2" s="156">
        <v>2</v>
      </c>
      <c r="K2" s="156"/>
      <c r="L2" s="156"/>
      <c r="M2" s="156"/>
      <c r="N2" s="155">
        <v>3</v>
      </c>
      <c r="O2" s="156"/>
      <c r="P2" s="156"/>
      <c r="Q2" s="157"/>
      <c r="R2" s="156">
        <v>4</v>
      </c>
      <c r="S2" s="156"/>
      <c r="T2" s="156"/>
      <c r="U2" s="187"/>
      <c r="V2" s="188">
        <v>5</v>
      </c>
      <c r="W2" s="156"/>
      <c r="X2" s="156"/>
      <c r="Y2" s="157"/>
      <c r="Z2" s="155">
        <v>6</v>
      </c>
      <c r="AA2" s="156"/>
      <c r="AB2" s="156"/>
      <c r="AC2" s="157"/>
      <c r="AD2" s="155">
        <v>7</v>
      </c>
      <c r="AE2" s="156"/>
      <c r="AF2" s="156"/>
      <c r="AG2" s="157"/>
      <c r="AH2" s="155">
        <v>8</v>
      </c>
      <c r="AI2" s="156"/>
      <c r="AJ2" s="156"/>
      <c r="AK2" s="157"/>
      <c r="AL2" s="145" t="s">
        <v>0</v>
      </c>
      <c r="AM2" s="149" t="s">
        <v>1</v>
      </c>
      <c r="AN2" s="163" t="s">
        <v>2</v>
      </c>
      <c r="AO2" s="164"/>
      <c r="AP2" s="142" t="s">
        <v>3</v>
      </c>
      <c r="AQ2" s="155">
        <v>9</v>
      </c>
      <c r="AR2" s="156"/>
      <c r="AS2" s="156"/>
      <c r="AT2" s="157"/>
      <c r="AU2" s="158">
        <v>10</v>
      </c>
      <c r="AV2" s="159"/>
      <c r="AW2" s="159"/>
      <c r="AX2" s="160"/>
      <c r="AY2" s="161">
        <v>11</v>
      </c>
      <c r="AZ2" s="159"/>
      <c r="BA2" s="159"/>
      <c r="BB2" s="162"/>
      <c r="BC2" s="156">
        <v>12</v>
      </c>
      <c r="BD2" s="156"/>
      <c r="BE2" s="156"/>
      <c r="BF2" s="156"/>
      <c r="BG2" s="155">
        <v>13</v>
      </c>
      <c r="BH2" s="156"/>
      <c r="BI2" s="156"/>
      <c r="BJ2" s="157"/>
      <c r="BK2" s="156">
        <v>14</v>
      </c>
      <c r="BL2" s="156"/>
      <c r="BM2" s="156"/>
      <c r="BN2" s="156"/>
      <c r="BO2" s="155">
        <v>15</v>
      </c>
      <c r="BP2" s="156"/>
      <c r="BQ2" s="156"/>
      <c r="BR2" s="156"/>
      <c r="BS2" s="175">
        <v>16</v>
      </c>
      <c r="BT2" s="176"/>
      <c r="BU2" s="176"/>
      <c r="BV2" s="177"/>
      <c r="BW2" s="145" t="s">
        <v>0</v>
      </c>
      <c r="BX2" s="149" t="s">
        <v>1</v>
      </c>
      <c r="BY2" s="163" t="s">
        <v>2</v>
      </c>
      <c r="BZ2" s="164"/>
      <c r="CA2" s="6" t="s">
        <v>3</v>
      </c>
      <c r="CB2" s="155">
        <v>17</v>
      </c>
      <c r="CC2" s="156"/>
      <c r="CD2" s="156"/>
      <c r="CE2" s="157"/>
      <c r="CF2" s="156">
        <v>18</v>
      </c>
      <c r="CG2" s="156"/>
      <c r="CH2" s="156"/>
      <c r="CI2" s="156"/>
      <c r="CJ2" s="155">
        <v>19</v>
      </c>
      <c r="CK2" s="156"/>
      <c r="CL2" s="156"/>
      <c r="CM2" s="157"/>
      <c r="CN2" s="156">
        <v>20</v>
      </c>
      <c r="CO2" s="156"/>
      <c r="CP2" s="156"/>
      <c r="CQ2" s="156"/>
      <c r="CR2" s="169" t="s">
        <v>4</v>
      </c>
      <c r="CS2" s="169"/>
      <c r="CT2" s="170" t="s">
        <v>5</v>
      </c>
      <c r="CU2" s="172" t="s">
        <v>11</v>
      </c>
      <c r="CV2" s="172" t="s">
        <v>12</v>
      </c>
      <c r="CW2" s="172" t="s">
        <v>8</v>
      </c>
      <c r="CX2" s="189" t="s">
        <v>13</v>
      </c>
      <c r="CY2" s="190"/>
      <c r="CZ2" s="190"/>
      <c r="DA2" s="191"/>
      <c r="DB2" s="189" t="s">
        <v>15</v>
      </c>
      <c r="DC2" s="190"/>
      <c r="DD2" s="190"/>
      <c r="DE2" s="191"/>
    </row>
    <row r="3" spans="1:110" ht="21" customHeight="1">
      <c r="A3" s="146"/>
      <c r="B3" s="150"/>
      <c r="C3" s="165"/>
      <c r="D3" s="166"/>
      <c r="E3" s="12" t="s">
        <v>6</v>
      </c>
      <c r="F3" s="152"/>
      <c r="G3" s="153"/>
      <c r="H3" s="153"/>
      <c r="I3" s="154"/>
      <c r="J3" s="152"/>
      <c r="K3" s="153"/>
      <c r="L3" s="153"/>
      <c r="M3" s="154"/>
      <c r="N3" s="152"/>
      <c r="O3" s="153"/>
      <c r="P3" s="153"/>
      <c r="Q3" s="154"/>
      <c r="R3" s="152"/>
      <c r="S3" s="153"/>
      <c r="T3" s="153"/>
      <c r="U3" s="154"/>
      <c r="V3" s="152"/>
      <c r="W3" s="153"/>
      <c r="X3" s="153"/>
      <c r="Y3" s="154"/>
      <c r="Z3" s="152"/>
      <c r="AA3" s="153"/>
      <c r="AB3" s="153"/>
      <c r="AC3" s="154"/>
      <c r="AD3" s="152"/>
      <c r="AE3" s="153"/>
      <c r="AF3" s="153"/>
      <c r="AG3" s="154"/>
      <c r="AH3" s="152"/>
      <c r="AI3" s="153"/>
      <c r="AJ3" s="153"/>
      <c r="AK3" s="154"/>
      <c r="AL3" s="146"/>
      <c r="AM3" s="150"/>
      <c r="AN3" s="165"/>
      <c r="AO3" s="166"/>
      <c r="AP3" s="12" t="s">
        <v>6</v>
      </c>
      <c r="AQ3" s="152"/>
      <c r="AR3" s="153"/>
      <c r="AS3" s="153"/>
      <c r="AT3" s="154"/>
      <c r="AU3" s="152"/>
      <c r="AV3" s="153"/>
      <c r="AW3" s="153"/>
      <c r="AX3" s="154"/>
      <c r="AY3" s="152"/>
      <c r="AZ3" s="153"/>
      <c r="BA3" s="153"/>
      <c r="BB3" s="154"/>
      <c r="BC3" s="152"/>
      <c r="BD3" s="153"/>
      <c r="BE3" s="153"/>
      <c r="BF3" s="154"/>
      <c r="BG3" s="152"/>
      <c r="BH3" s="153"/>
      <c r="BI3" s="153"/>
      <c r="BJ3" s="154"/>
      <c r="BK3" s="152"/>
      <c r="BL3" s="153"/>
      <c r="BM3" s="153"/>
      <c r="BN3" s="154"/>
      <c r="BO3" s="152"/>
      <c r="BP3" s="153"/>
      <c r="BQ3" s="153"/>
      <c r="BR3" s="154"/>
      <c r="BS3" s="152"/>
      <c r="BT3" s="153"/>
      <c r="BU3" s="153"/>
      <c r="BV3" s="154"/>
      <c r="BW3" s="146"/>
      <c r="BX3" s="150"/>
      <c r="BY3" s="165"/>
      <c r="BZ3" s="166"/>
      <c r="CA3" s="8" t="s">
        <v>6</v>
      </c>
      <c r="CB3" s="152"/>
      <c r="CC3" s="153"/>
      <c r="CD3" s="153"/>
      <c r="CE3" s="154"/>
      <c r="CF3" s="152"/>
      <c r="CG3" s="153"/>
      <c r="CH3" s="153"/>
      <c r="CI3" s="154"/>
      <c r="CJ3" s="152"/>
      <c r="CK3" s="153"/>
      <c r="CL3" s="153"/>
      <c r="CM3" s="154"/>
      <c r="CN3" s="184"/>
      <c r="CO3" s="184"/>
      <c r="CP3" s="184"/>
      <c r="CQ3" s="184"/>
      <c r="CR3" s="185" t="s">
        <v>7</v>
      </c>
      <c r="CS3" s="178" t="s">
        <v>8</v>
      </c>
      <c r="CT3" s="171"/>
      <c r="CU3" s="173"/>
      <c r="CV3" s="173"/>
      <c r="CW3" s="173"/>
      <c r="CX3" s="192"/>
      <c r="CY3" s="193"/>
      <c r="CZ3" s="193"/>
      <c r="DA3" s="194"/>
      <c r="DB3" s="192"/>
      <c r="DC3" s="193"/>
      <c r="DD3" s="193"/>
      <c r="DE3" s="194"/>
      <c r="DF3" s="9"/>
    </row>
    <row r="4" spans="1:110" ht="19.5" customHeight="1">
      <c r="A4" s="146"/>
      <c r="B4" s="150"/>
      <c r="C4" s="165"/>
      <c r="D4" s="166"/>
      <c r="E4" s="12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146"/>
      <c r="AM4" s="150"/>
      <c r="AN4" s="165"/>
      <c r="AO4" s="166"/>
      <c r="AP4" s="12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146"/>
      <c r="BX4" s="150"/>
      <c r="BY4" s="165"/>
      <c r="BZ4" s="166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186"/>
      <c r="CS4" s="179"/>
      <c r="CT4" s="171"/>
      <c r="CU4" s="173"/>
      <c r="CV4" s="173"/>
      <c r="CW4" s="173"/>
      <c r="CX4" s="192" t="s">
        <v>14</v>
      </c>
      <c r="CY4" s="193"/>
      <c r="CZ4" s="193"/>
      <c r="DA4" s="193"/>
      <c r="DB4" s="192" t="s">
        <v>16</v>
      </c>
      <c r="DC4" s="193"/>
      <c r="DD4" s="193"/>
      <c r="DE4" s="194"/>
      <c r="DF4" s="9"/>
    </row>
    <row r="5" spans="1:110" ht="12.75" customHeight="1" thickBot="1">
      <c r="A5" s="147"/>
      <c r="B5" s="150"/>
      <c r="C5" s="165"/>
      <c r="D5" s="166"/>
      <c r="E5" s="167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147"/>
      <c r="AM5" s="150"/>
      <c r="AN5" s="165"/>
      <c r="AO5" s="166"/>
      <c r="AP5" s="167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147"/>
      <c r="BX5" s="150"/>
      <c r="BY5" s="165"/>
      <c r="BZ5" s="166"/>
      <c r="CA5" s="167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180">
        <f>IF([1]ลับ!CX4=0," ",[1]ลับ!CX4)</f>
        <v>20</v>
      </c>
      <c r="CS5" s="182">
        <v>100</v>
      </c>
      <c r="CT5" s="171"/>
      <c r="CU5" s="174"/>
      <c r="CV5" s="174"/>
      <c r="CW5" s="174"/>
      <c r="CX5" s="195"/>
      <c r="CY5" s="196"/>
      <c r="CZ5" s="196"/>
      <c r="DA5" s="196"/>
      <c r="DB5" s="195"/>
      <c r="DC5" s="196"/>
      <c r="DD5" s="196"/>
      <c r="DE5" s="197"/>
    </row>
    <row r="6" spans="1:110" ht="12" customHeight="1" thickBot="1">
      <c r="A6" s="148"/>
      <c r="B6" s="150"/>
      <c r="C6" s="165"/>
      <c r="D6" s="166"/>
      <c r="E6" s="168"/>
      <c r="F6" s="9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148"/>
      <c r="AM6" s="151"/>
      <c r="AN6" s="165"/>
      <c r="AO6" s="166"/>
      <c r="AP6" s="168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148"/>
      <c r="BX6" s="151"/>
      <c r="BY6" s="165"/>
      <c r="BZ6" s="166"/>
      <c r="CA6" s="168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181"/>
      <c r="CS6" s="183"/>
      <c r="CT6" s="171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02">
        <f>IF('[1]ชื่อ-มาตรฐาน7'!A6="","",'[1]ชื่อ-มาตรฐาน7'!A6)</f>
        <v>1</v>
      </c>
      <c r="B7" s="131" t="s">
        <v>22</v>
      </c>
      <c r="C7" s="128" t="s">
        <v>17</v>
      </c>
      <c r="D7" s="105" t="s">
        <v>23</v>
      </c>
      <c r="E7" s="106" t="s">
        <v>24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31" t="s">
        <v>22</v>
      </c>
      <c r="AN7" s="128" t="s">
        <v>17</v>
      </c>
      <c r="AO7" s="105" t="s">
        <v>23</v>
      </c>
      <c r="AP7" s="106" t="s">
        <v>24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31" t="s">
        <v>22</v>
      </c>
      <c r="BY7" s="128" t="s">
        <v>17</v>
      </c>
      <c r="BZ7" s="105" t="s">
        <v>23</v>
      </c>
      <c r="CA7" s="106" t="s">
        <v>24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26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01">
        <f>IF('[1]ชื่อ-มาตรฐาน7'!A7="","",'[1]ชื่อ-มาตรฐาน7'!A7)</f>
        <v>2</v>
      </c>
      <c r="B8" s="124" t="s">
        <v>25</v>
      </c>
      <c r="C8" s="107" t="s">
        <v>17</v>
      </c>
      <c r="D8" s="98" t="s">
        <v>26</v>
      </c>
      <c r="E8" s="99" t="s">
        <v>27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143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24" t="s">
        <v>25</v>
      </c>
      <c r="AN8" s="107" t="s">
        <v>17</v>
      </c>
      <c r="AO8" s="98" t="s">
        <v>26</v>
      </c>
      <c r="AP8" s="99" t="s">
        <v>27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24" t="s">
        <v>25</v>
      </c>
      <c r="BY8" s="107" t="s">
        <v>17</v>
      </c>
      <c r="BZ8" s="98" t="s">
        <v>26</v>
      </c>
      <c r="CA8" s="99" t="s">
        <v>27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>
        <f>IF(C8=0," ",[1]ลับ!CX7)</f>
        <v>0</v>
      </c>
      <c r="CS8" s="59">
        <f t="shared" si="0"/>
        <v>0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 ht="18.600000000000001" customHeight="1">
      <c r="A9" s="101">
        <f>IF('[1]ชื่อ-มาตรฐาน7'!A8="","",'[1]ชื่อ-มาตรฐาน7'!A8)</f>
        <v>3</v>
      </c>
      <c r="B9" s="132" t="s">
        <v>28</v>
      </c>
      <c r="C9" s="114" t="s">
        <v>17</v>
      </c>
      <c r="D9" s="100" t="s">
        <v>29</v>
      </c>
      <c r="E9" s="109" t="s">
        <v>30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32" t="s">
        <v>28</v>
      </c>
      <c r="AN9" s="114" t="s">
        <v>17</v>
      </c>
      <c r="AO9" s="100" t="s">
        <v>29</v>
      </c>
      <c r="AP9" s="109" t="s">
        <v>30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32" t="s">
        <v>28</v>
      </c>
      <c r="BY9" s="114" t="s">
        <v>17</v>
      </c>
      <c r="BZ9" s="100" t="s">
        <v>29</v>
      </c>
      <c r="CA9" s="109" t="s">
        <v>30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>
        <f>IF(C9=0," ",[1]ลับ!CX8)</f>
        <v>0</v>
      </c>
      <c r="CS9" s="59">
        <f t="shared" si="0"/>
        <v>0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 ht="18.600000000000001" customHeight="1">
      <c r="A10" s="101">
        <f>IF('[1]ชื่อ-มาตรฐาน7'!A9="","",'[1]ชื่อ-มาตรฐาน7'!A9)</f>
        <v>4</v>
      </c>
      <c r="B10" s="124" t="s">
        <v>31</v>
      </c>
      <c r="C10" s="95" t="s">
        <v>17</v>
      </c>
      <c r="D10" s="98" t="s">
        <v>32</v>
      </c>
      <c r="E10" s="99" t="s">
        <v>33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24" t="s">
        <v>31</v>
      </c>
      <c r="AN10" s="95" t="s">
        <v>17</v>
      </c>
      <c r="AO10" s="98" t="s">
        <v>32</v>
      </c>
      <c r="AP10" s="99" t="s">
        <v>33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24" t="s">
        <v>31</v>
      </c>
      <c r="BY10" s="95" t="s">
        <v>17</v>
      </c>
      <c r="BZ10" s="98" t="s">
        <v>32</v>
      </c>
      <c r="CA10" s="99" t="s">
        <v>33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>
        <f>IF(C10=0," ",[1]ลับ!CX9)</f>
        <v>0</v>
      </c>
      <c r="CS10" s="59">
        <f t="shared" si="0"/>
        <v>0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18.600000000000001" customHeight="1" thickBot="1">
      <c r="A11" s="104">
        <f>IF('[1]ชื่อ-มาตรฐาน7'!A10="","",'[1]ชื่อ-มาตรฐาน7'!A10)</f>
        <v>5</v>
      </c>
      <c r="B11" s="126" t="s">
        <v>34</v>
      </c>
      <c r="C11" s="116" t="s">
        <v>17</v>
      </c>
      <c r="D11" s="110" t="s">
        <v>35</v>
      </c>
      <c r="E11" s="111" t="s">
        <v>21</v>
      </c>
      <c r="F11" s="67"/>
      <c r="G11" s="67"/>
      <c r="H11" s="67"/>
      <c r="I11" s="68"/>
      <c r="J11" s="69"/>
      <c r="K11" s="67"/>
      <c r="L11" s="67"/>
      <c r="M11" s="68"/>
      <c r="N11" s="69"/>
      <c r="O11" s="67"/>
      <c r="P11" s="67"/>
      <c r="Q11" s="68"/>
      <c r="R11" s="69"/>
      <c r="S11" s="67"/>
      <c r="T11" s="67"/>
      <c r="U11" s="68"/>
      <c r="V11" s="69"/>
      <c r="W11" s="67"/>
      <c r="X11" s="67"/>
      <c r="Y11" s="68"/>
      <c r="Z11" s="69"/>
      <c r="AA11" s="67"/>
      <c r="AB11" s="67"/>
      <c r="AC11" s="68"/>
      <c r="AD11" s="69"/>
      <c r="AE11" s="67"/>
      <c r="AF11" s="67"/>
      <c r="AG11" s="68"/>
      <c r="AH11" s="69"/>
      <c r="AI11" s="67"/>
      <c r="AJ11" s="67"/>
      <c r="AK11" s="68"/>
      <c r="AL11" s="70">
        <v>5</v>
      </c>
      <c r="AM11" s="126" t="s">
        <v>34</v>
      </c>
      <c r="AN11" s="116" t="s">
        <v>17</v>
      </c>
      <c r="AO11" s="110" t="s">
        <v>35</v>
      </c>
      <c r="AP11" s="111" t="s">
        <v>21</v>
      </c>
      <c r="AQ11" s="69"/>
      <c r="AR11" s="67"/>
      <c r="AS11" s="67"/>
      <c r="AT11" s="68"/>
      <c r="AU11" s="69"/>
      <c r="AV11" s="67"/>
      <c r="AW11" s="67"/>
      <c r="AX11" s="68"/>
      <c r="AY11" s="69"/>
      <c r="AZ11" s="67"/>
      <c r="BA11" s="67"/>
      <c r="BB11" s="68"/>
      <c r="BC11" s="69"/>
      <c r="BD11" s="67"/>
      <c r="BE11" s="67"/>
      <c r="BF11" s="68"/>
      <c r="BG11" s="69"/>
      <c r="BH11" s="67"/>
      <c r="BI11" s="67"/>
      <c r="BJ11" s="68"/>
      <c r="BK11" s="69"/>
      <c r="BL11" s="67"/>
      <c r="BM11" s="67"/>
      <c r="BN11" s="68"/>
      <c r="BO11" s="69"/>
      <c r="BP11" s="67"/>
      <c r="BQ11" s="67"/>
      <c r="BR11" s="68"/>
      <c r="BS11" s="69"/>
      <c r="BT11" s="67"/>
      <c r="BU11" s="67"/>
      <c r="BV11" s="68"/>
      <c r="BW11" s="70">
        <v>5</v>
      </c>
      <c r="BX11" s="126" t="s">
        <v>34</v>
      </c>
      <c r="BY11" s="116" t="s">
        <v>17</v>
      </c>
      <c r="BZ11" s="110" t="s">
        <v>35</v>
      </c>
      <c r="CA11" s="111" t="s">
        <v>21</v>
      </c>
      <c r="CB11" s="69"/>
      <c r="CC11" s="67"/>
      <c r="CD11" s="67"/>
      <c r="CE11" s="68"/>
      <c r="CF11" s="69"/>
      <c r="CG11" s="67"/>
      <c r="CH11" s="67"/>
      <c r="CI11" s="68"/>
      <c r="CJ11" s="69"/>
      <c r="CK11" s="67"/>
      <c r="CL11" s="67"/>
      <c r="CM11" s="68"/>
      <c r="CN11" s="71"/>
      <c r="CO11" s="71"/>
      <c r="CP11" s="72"/>
      <c r="CQ11" s="73"/>
      <c r="CR11" s="74">
        <f>IF(C11=0," ",[1]ลับ!CX10)</f>
        <v>0</v>
      </c>
      <c r="CS11" s="75">
        <f t="shared" si="0"/>
        <v>0</v>
      </c>
      <c r="CT11" s="76"/>
      <c r="CU11" s="77"/>
      <c r="CV11" s="77"/>
      <c r="CW11" s="78"/>
      <c r="CX11" s="79"/>
      <c r="CY11" s="80"/>
      <c r="CZ11" s="80"/>
      <c r="DA11" s="81"/>
      <c r="DB11" s="82"/>
      <c r="DC11" s="80"/>
      <c r="DD11" s="80"/>
      <c r="DE11" s="81"/>
    </row>
    <row r="12" spans="1:110" ht="18.600000000000001" customHeight="1">
      <c r="A12" s="33">
        <f>IF('[1]ชื่อ-มาตรฐาน7'!A11="","",'[1]ชื่อ-มาตรฐาน7'!A11)</f>
        <v>6</v>
      </c>
      <c r="B12" s="135" t="s">
        <v>36</v>
      </c>
      <c r="C12" s="133" t="s">
        <v>17</v>
      </c>
      <c r="D12" s="96" t="s">
        <v>37</v>
      </c>
      <c r="E12" s="97" t="s">
        <v>38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35" t="s">
        <v>36</v>
      </c>
      <c r="AN12" s="133" t="s">
        <v>17</v>
      </c>
      <c r="AO12" s="96" t="s">
        <v>37</v>
      </c>
      <c r="AP12" s="97" t="s">
        <v>38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35" t="s">
        <v>36</v>
      </c>
      <c r="BY12" s="133" t="s">
        <v>17</v>
      </c>
      <c r="BZ12" s="96" t="s">
        <v>37</v>
      </c>
      <c r="CA12" s="97" t="s">
        <v>38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IF(C12=0," ",[1]ลับ!CX11)</f>
        <v>0</v>
      </c>
      <c r="CS12" s="42">
        <f t="shared" si="0"/>
        <v>0</v>
      </c>
      <c r="CT12" s="83"/>
      <c r="CU12" s="44"/>
      <c r="CV12" s="44"/>
      <c r="CW12" s="45"/>
      <c r="CX12" s="84"/>
      <c r="CY12" s="50"/>
      <c r="CZ12" s="50"/>
      <c r="DA12" s="85"/>
      <c r="DB12" s="86"/>
      <c r="DC12" s="50"/>
      <c r="DD12" s="50"/>
      <c r="DE12" s="85"/>
    </row>
    <row r="13" spans="1:110" ht="18.600000000000001" customHeight="1">
      <c r="A13" s="137">
        <f>IF('[1]ชื่อ-มาตรฐาน7'!A12="","",'[1]ชื่อ-มาตรฐาน7'!A12)</f>
        <v>7</v>
      </c>
      <c r="B13" s="132" t="s">
        <v>39</v>
      </c>
      <c r="C13" s="108" t="s">
        <v>17</v>
      </c>
      <c r="D13" s="100" t="s">
        <v>40</v>
      </c>
      <c r="E13" s="109" t="s">
        <v>41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32" t="s">
        <v>39</v>
      </c>
      <c r="AN13" s="108" t="s">
        <v>17</v>
      </c>
      <c r="AO13" s="100" t="s">
        <v>40</v>
      </c>
      <c r="AP13" s="109" t="s">
        <v>41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32" t="s">
        <v>39</v>
      </c>
      <c r="BY13" s="108" t="s">
        <v>17</v>
      </c>
      <c r="BZ13" s="100" t="s">
        <v>40</v>
      </c>
      <c r="CA13" s="109" t="s">
        <v>41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>
        <f>IF(C13=0," ",[1]ลับ!CX12)</f>
        <v>0</v>
      </c>
      <c r="CS13" s="59">
        <f t="shared" si="0"/>
        <v>0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 ht="18.600000000000001" customHeight="1">
      <c r="A14" s="137">
        <f>IF('[1]ชื่อ-มาตรฐาน7'!A13="","",'[1]ชื่อ-มาตรฐาน7'!A13)</f>
        <v>8</v>
      </c>
      <c r="B14" s="129" t="s">
        <v>42</v>
      </c>
      <c r="C14" s="107" t="s">
        <v>18</v>
      </c>
      <c r="D14" s="98" t="s">
        <v>20</v>
      </c>
      <c r="E14" s="99" t="s">
        <v>43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29" t="s">
        <v>42</v>
      </c>
      <c r="AN14" s="107" t="s">
        <v>18</v>
      </c>
      <c r="AO14" s="98" t="s">
        <v>20</v>
      </c>
      <c r="AP14" s="99" t="s">
        <v>43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29" t="s">
        <v>42</v>
      </c>
      <c r="BY14" s="107" t="s">
        <v>18</v>
      </c>
      <c r="BZ14" s="98" t="s">
        <v>20</v>
      </c>
      <c r="CA14" s="99" t="s">
        <v>43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>
        <f>IF(C14=0," ",[1]ลับ!CX13)</f>
        <v>0</v>
      </c>
      <c r="CS14" s="59">
        <f t="shared" si="0"/>
        <v>0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 ht="18.600000000000001" customHeight="1">
      <c r="A15" s="138">
        <f>IF('[1]ชื่อ-มาตรฐาน7'!A14="","",'[1]ชื่อ-มาตรฐาน7'!A14)</f>
        <v>9</v>
      </c>
      <c r="B15" s="125" t="s">
        <v>44</v>
      </c>
      <c r="C15" s="114" t="s">
        <v>18</v>
      </c>
      <c r="D15" s="100" t="s">
        <v>45</v>
      </c>
      <c r="E15" s="109" t="s">
        <v>46</v>
      </c>
      <c r="F15" s="93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25" t="s">
        <v>44</v>
      </c>
      <c r="AN15" s="114" t="s">
        <v>18</v>
      </c>
      <c r="AO15" s="100" t="s">
        <v>45</v>
      </c>
      <c r="AP15" s="109" t="s">
        <v>46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25" t="s">
        <v>44</v>
      </c>
      <c r="BY15" s="114" t="s">
        <v>18</v>
      </c>
      <c r="BZ15" s="100" t="s">
        <v>45</v>
      </c>
      <c r="CA15" s="109" t="s">
        <v>46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>
        <f>IF(C15=0," ",[1]ลับ!CX14)</f>
        <v>0</v>
      </c>
      <c r="CS15" s="59">
        <f t="shared" si="0"/>
        <v>0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18.600000000000001" customHeight="1" thickBot="1">
      <c r="A16" s="139">
        <f>IF('[1]ชื่อ-มาตรฐาน7'!A15="","",'[1]ชื่อ-มาตรฐาน7'!A15)</f>
        <v>10</v>
      </c>
      <c r="B16" s="141" t="s">
        <v>47</v>
      </c>
      <c r="C16" s="130" t="s">
        <v>18</v>
      </c>
      <c r="D16" s="112" t="s">
        <v>48</v>
      </c>
      <c r="E16" s="113" t="s">
        <v>49</v>
      </c>
      <c r="F16" s="67"/>
      <c r="G16" s="134"/>
      <c r="H16" s="67"/>
      <c r="I16" s="68"/>
      <c r="J16" s="69"/>
      <c r="K16" s="67"/>
      <c r="L16" s="67"/>
      <c r="M16" s="68"/>
      <c r="N16" s="69"/>
      <c r="O16" s="67"/>
      <c r="P16" s="67"/>
      <c r="Q16" s="68"/>
      <c r="R16" s="69"/>
      <c r="S16" s="67"/>
      <c r="T16" s="67"/>
      <c r="U16" s="68"/>
      <c r="V16" s="69"/>
      <c r="W16" s="67"/>
      <c r="X16" s="67"/>
      <c r="Y16" s="68"/>
      <c r="Z16" s="69"/>
      <c r="AA16" s="67"/>
      <c r="AB16" s="67"/>
      <c r="AC16" s="68"/>
      <c r="AD16" s="69"/>
      <c r="AE16" s="67"/>
      <c r="AF16" s="67"/>
      <c r="AG16" s="68"/>
      <c r="AH16" s="69"/>
      <c r="AI16" s="67"/>
      <c r="AJ16" s="67"/>
      <c r="AK16" s="68"/>
      <c r="AL16" s="70">
        <v>10</v>
      </c>
      <c r="AM16" s="141" t="s">
        <v>47</v>
      </c>
      <c r="AN16" s="130" t="s">
        <v>18</v>
      </c>
      <c r="AO16" s="112" t="s">
        <v>48</v>
      </c>
      <c r="AP16" s="113" t="s">
        <v>49</v>
      </c>
      <c r="AQ16" s="69"/>
      <c r="AR16" s="67"/>
      <c r="AS16" s="67"/>
      <c r="AT16" s="68"/>
      <c r="AU16" s="69"/>
      <c r="AV16" s="67"/>
      <c r="AW16" s="67"/>
      <c r="AX16" s="68"/>
      <c r="AY16" s="69"/>
      <c r="AZ16" s="67"/>
      <c r="BA16" s="67"/>
      <c r="BB16" s="68"/>
      <c r="BC16" s="69"/>
      <c r="BD16" s="67"/>
      <c r="BE16" s="67"/>
      <c r="BF16" s="68"/>
      <c r="BG16" s="69"/>
      <c r="BH16" s="67"/>
      <c r="BI16" s="67"/>
      <c r="BJ16" s="68"/>
      <c r="BK16" s="69"/>
      <c r="BL16" s="67"/>
      <c r="BM16" s="67"/>
      <c r="BN16" s="68"/>
      <c r="BO16" s="69"/>
      <c r="BP16" s="67"/>
      <c r="BQ16" s="67"/>
      <c r="BR16" s="68"/>
      <c r="BS16" s="69"/>
      <c r="BT16" s="67"/>
      <c r="BU16" s="67"/>
      <c r="BV16" s="68"/>
      <c r="BW16" s="70">
        <v>10</v>
      </c>
      <c r="BX16" s="141" t="s">
        <v>47</v>
      </c>
      <c r="BY16" s="130" t="s">
        <v>18</v>
      </c>
      <c r="BZ16" s="112" t="s">
        <v>48</v>
      </c>
      <c r="CA16" s="113" t="s">
        <v>49</v>
      </c>
      <c r="CB16" s="69"/>
      <c r="CC16" s="67"/>
      <c r="CD16" s="67"/>
      <c r="CE16" s="68"/>
      <c r="CF16" s="69"/>
      <c r="CG16" s="67"/>
      <c r="CH16" s="67"/>
      <c r="CI16" s="68"/>
      <c r="CJ16" s="69"/>
      <c r="CK16" s="67"/>
      <c r="CL16" s="67"/>
      <c r="CM16" s="68"/>
      <c r="CN16" s="71"/>
      <c r="CO16" s="71"/>
      <c r="CP16" s="72"/>
      <c r="CQ16" s="73"/>
      <c r="CR16" s="74">
        <f>IF(C16=0," ",[1]ลับ!CX15)</f>
        <v>0</v>
      </c>
      <c r="CS16" s="75">
        <f t="shared" si="0"/>
        <v>0</v>
      </c>
      <c r="CT16" s="87"/>
      <c r="CU16" s="77"/>
      <c r="CV16" s="77"/>
      <c r="CW16" s="77"/>
      <c r="CX16" s="79"/>
      <c r="CY16" s="80"/>
      <c r="CZ16" s="80"/>
      <c r="DA16" s="81"/>
      <c r="DB16" s="82"/>
      <c r="DC16" s="80"/>
      <c r="DD16" s="80"/>
      <c r="DE16" s="81"/>
    </row>
    <row r="17" spans="1:109" ht="18.600000000000001" customHeight="1">
      <c r="A17" s="115">
        <f>IF('[1]ชื่อ-มาตรฐาน7'!A16="","",'[1]ชื่อ-มาตรฐาน7'!A16)</f>
        <v>11</v>
      </c>
      <c r="B17" s="131" t="s">
        <v>50</v>
      </c>
      <c r="C17" s="117" t="s">
        <v>18</v>
      </c>
      <c r="D17" s="105" t="s">
        <v>51</v>
      </c>
      <c r="E17" s="106" t="s">
        <v>52</v>
      </c>
      <c r="F17" s="123"/>
      <c r="G17" s="123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31" t="s">
        <v>50</v>
      </c>
      <c r="AN17" s="117" t="s">
        <v>18</v>
      </c>
      <c r="AO17" s="105" t="s">
        <v>51</v>
      </c>
      <c r="AP17" s="106" t="s">
        <v>52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31" t="s">
        <v>50</v>
      </c>
      <c r="BY17" s="117" t="s">
        <v>18</v>
      </c>
      <c r="BZ17" s="105" t="s">
        <v>51</v>
      </c>
      <c r="CA17" s="106" t="s">
        <v>52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IF(C17=0," ",[1]ลับ!CX16)</f>
        <v>0</v>
      </c>
      <c r="CS17" s="42">
        <f t="shared" si="0"/>
        <v>0</v>
      </c>
      <c r="CT17" s="37"/>
      <c r="CU17" s="44"/>
      <c r="CV17" s="44"/>
      <c r="CW17" s="88"/>
      <c r="CX17" s="86"/>
      <c r="CY17" s="50"/>
      <c r="CZ17" s="50"/>
      <c r="DA17" s="85"/>
      <c r="DB17" s="86"/>
      <c r="DC17" s="50"/>
      <c r="DD17" s="50"/>
      <c r="DE17" s="85"/>
    </row>
    <row r="18" spans="1:109" ht="18.600000000000001" customHeight="1">
      <c r="A18" s="101">
        <f>IF('[1]ชื่อ-มาตรฐาน7'!A17="","",'[1]ชื่อ-มาตรฐาน7'!A17)</f>
        <v>12</v>
      </c>
      <c r="B18" s="129" t="s">
        <v>53</v>
      </c>
      <c r="C18" s="118" t="s">
        <v>18</v>
      </c>
      <c r="D18" s="98" t="s">
        <v>54</v>
      </c>
      <c r="E18" s="99" t="s">
        <v>55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29" t="s">
        <v>53</v>
      </c>
      <c r="AN18" s="118" t="s">
        <v>18</v>
      </c>
      <c r="AO18" s="98" t="s">
        <v>54</v>
      </c>
      <c r="AP18" s="99" t="s">
        <v>55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29" t="s">
        <v>53</v>
      </c>
      <c r="BY18" s="118" t="s">
        <v>18</v>
      </c>
      <c r="BZ18" s="98" t="s">
        <v>54</v>
      </c>
      <c r="CA18" s="99" t="s">
        <v>55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>
        <f>IF(C18=0," ",[1]ลับ!CX17)</f>
        <v>0</v>
      </c>
      <c r="CS18" s="59">
        <f t="shared" si="0"/>
        <v>0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 ht="18.600000000000001" customHeight="1">
      <c r="A19" s="101">
        <f>IF('[1]ชื่อ-มาตรฐาน7'!A18="","",'[1]ชื่อ-มาตรฐาน7'!A18)</f>
        <v>13</v>
      </c>
      <c r="B19" s="132" t="s">
        <v>56</v>
      </c>
      <c r="C19" s="108" t="s">
        <v>18</v>
      </c>
      <c r="D19" s="100" t="s">
        <v>57</v>
      </c>
      <c r="E19" s="109" t="s">
        <v>19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32" t="s">
        <v>56</v>
      </c>
      <c r="AN19" s="108" t="s">
        <v>18</v>
      </c>
      <c r="AO19" s="100" t="s">
        <v>57</v>
      </c>
      <c r="AP19" s="109" t="s">
        <v>19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32" t="s">
        <v>56</v>
      </c>
      <c r="BY19" s="108" t="s">
        <v>18</v>
      </c>
      <c r="BZ19" s="100" t="s">
        <v>57</v>
      </c>
      <c r="CA19" s="109" t="s">
        <v>19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>
        <f>IF(C19=0," ",[1]ลับ!CX18)</f>
        <v>0</v>
      </c>
      <c r="CS19" s="59">
        <f t="shared" si="0"/>
        <v>0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 ht="18.600000000000001" customHeight="1">
      <c r="A20" s="101">
        <f>IF('[1]ชื่อ-มาตรฐาน7'!A19="","",'[1]ชื่อ-มาตรฐาน7'!A19)</f>
        <v>14</v>
      </c>
      <c r="B20" s="129" t="s">
        <v>58</v>
      </c>
      <c r="C20" s="118" t="s">
        <v>18</v>
      </c>
      <c r="D20" s="98" t="s">
        <v>59</v>
      </c>
      <c r="E20" s="99" t="s">
        <v>60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29" t="s">
        <v>58</v>
      </c>
      <c r="AN20" s="118" t="s">
        <v>18</v>
      </c>
      <c r="AO20" s="98" t="s">
        <v>59</v>
      </c>
      <c r="AP20" s="99" t="s">
        <v>60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29" t="s">
        <v>58</v>
      </c>
      <c r="BY20" s="118" t="s">
        <v>18</v>
      </c>
      <c r="BZ20" s="98" t="s">
        <v>59</v>
      </c>
      <c r="CA20" s="99" t="s">
        <v>60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>
        <f>IF(C20=0," ",[1]ลับ!CX19)</f>
        <v>0</v>
      </c>
      <c r="CS20" s="59">
        <f t="shared" si="0"/>
        <v>0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18.600000000000001" customHeight="1" thickBot="1">
      <c r="A21" s="104">
        <f>IF('[1]ชื่อ-มาตรฐาน7'!A20="","",'[1]ชื่อ-มาตรฐาน7'!A20)</f>
        <v>15</v>
      </c>
      <c r="B21" s="126" t="s">
        <v>61</v>
      </c>
      <c r="C21" s="144" t="s">
        <v>18</v>
      </c>
      <c r="D21" s="110" t="s">
        <v>62</v>
      </c>
      <c r="E21" s="111" t="s">
        <v>63</v>
      </c>
      <c r="F21" s="67"/>
      <c r="G21" s="67"/>
      <c r="H21" s="67"/>
      <c r="I21" s="68"/>
      <c r="J21" s="69"/>
      <c r="K21" s="67"/>
      <c r="L21" s="67"/>
      <c r="M21" s="68"/>
      <c r="N21" s="69"/>
      <c r="O21" s="67"/>
      <c r="P21" s="67"/>
      <c r="Q21" s="68"/>
      <c r="R21" s="69"/>
      <c r="S21" s="67"/>
      <c r="T21" s="67"/>
      <c r="U21" s="68"/>
      <c r="V21" s="69"/>
      <c r="W21" s="67"/>
      <c r="X21" s="67"/>
      <c r="Y21" s="68"/>
      <c r="Z21" s="69"/>
      <c r="AA21" s="67"/>
      <c r="AB21" s="67"/>
      <c r="AC21" s="68"/>
      <c r="AD21" s="69"/>
      <c r="AE21" s="67"/>
      <c r="AF21" s="67"/>
      <c r="AG21" s="68"/>
      <c r="AH21" s="69"/>
      <c r="AI21" s="67"/>
      <c r="AJ21" s="67"/>
      <c r="AK21" s="68"/>
      <c r="AL21" s="70">
        <v>15</v>
      </c>
      <c r="AM21" s="126" t="s">
        <v>61</v>
      </c>
      <c r="AN21" s="144" t="s">
        <v>18</v>
      </c>
      <c r="AO21" s="110" t="s">
        <v>62</v>
      </c>
      <c r="AP21" s="111" t="s">
        <v>63</v>
      </c>
      <c r="AQ21" s="69"/>
      <c r="AR21" s="67"/>
      <c r="AS21" s="67"/>
      <c r="AT21" s="68"/>
      <c r="AU21" s="69"/>
      <c r="AV21" s="67"/>
      <c r="AW21" s="67"/>
      <c r="AX21" s="68"/>
      <c r="AY21" s="69"/>
      <c r="AZ21" s="67"/>
      <c r="BA21" s="67"/>
      <c r="BB21" s="68"/>
      <c r="BC21" s="69"/>
      <c r="BD21" s="67"/>
      <c r="BE21" s="67"/>
      <c r="BF21" s="68"/>
      <c r="BG21" s="69"/>
      <c r="BH21" s="67"/>
      <c r="BI21" s="67"/>
      <c r="BJ21" s="68"/>
      <c r="BK21" s="69"/>
      <c r="BL21" s="67"/>
      <c r="BM21" s="67"/>
      <c r="BN21" s="68"/>
      <c r="BO21" s="69"/>
      <c r="BP21" s="67"/>
      <c r="BQ21" s="67"/>
      <c r="BR21" s="68"/>
      <c r="BS21" s="69"/>
      <c r="BT21" s="67"/>
      <c r="BU21" s="67"/>
      <c r="BV21" s="68"/>
      <c r="BW21" s="70">
        <v>15</v>
      </c>
      <c r="BX21" s="126" t="s">
        <v>61</v>
      </c>
      <c r="BY21" s="144" t="s">
        <v>18</v>
      </c>
      <c r="BZ21" s="110" t="s">
        <v>62</v>
      </c>
      <c r="CA21" s="111" t="s">
        <v>63</v>
      </c>
      <c r="CB21" s="69"/>
      <c r="CC21" s="67"/>
      <c r="CD21" s="67"/>
      <c r="CE21" s="68"/>
      <c r="CF21" s="69"/>
      <c r="CG21" s="67"/>
      <c r="CH21" s="67"/>
      <c r="CI21" s="68"/>
      <c r="CJ21" s="69"/>
      <c r="CK21" s="67"/>
      <c r="CL21" s="67"/>
      <c r="CM21" s="68"/>
      <c r="CN21" s="71"/>
      <c r="CO21" s="71"/>
      <c r="CP21" s="72"/>
      <c r="CQ21" s="73"/>
      <c r="CR21" s="74">
        <f>IF(C21=0," ",[1]ลับ!CX20)</f>
        <v>0</v>
      </c>
      <c r="CS21" s="75">
        <f t="shared" si="0"/>
        <v>0</v>
      </c>
      <c r="CT21" s="70"/>
      <c r="CU21" s="77"/>
      <c r="CV21" s="77"/>
      <c r="CW21" s="77"/>
      <c r="CX21" s="79"/>
      <c r="CY21" s="80"/>
      <c r="CZ21" s="80"/>
      <c r="DA21" s="81"/>
      <c r="DB21" s="82"/>
      <c r="DC21" s="80"/>
      <c r="DD21" s="80"/>
      <c r="DE21" s="81"/>
    </row>
    <row r="22" spans="1:109" ht="18.600000000000001" customHeight="1">
      <c r="A22" s="33">
        <f>IF('[1]ชื่อ-มาตรฐาน7'!A21="","",'[1]ชื่อ-มาตรฐาน7'!A21)</f>
        <v>16</v>
      </c>
      <c r="B22" s="135"/>
      <c r="C22" s="127"/>
      <c r="D22" s="103"/>
      <c r="E22" s="140"/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35"/>
      <c r="AN22" s="127"/>
      <c r="AO22" s="103"/>
      <c r="AP22" s="140"/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35"/>
      <c r="BY22" s="127"/>
      <c r="BZ22" s="103"/>
      <c r="CA22" s="140"/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3"/>
      <c r="CU22" s="44"/>
      <c r="CV22" s="44"/>
      <c r="CW22" s="45"/>
      <c r="CX22" s="84"/>
      <c r="CY22" s="50"/>
      <c r="CZ22" s="50"/>
      <c r="DA22" s="85"/>
      <c r="DB22" s="86"/>
      <c r="DC22" s="50"/>
      <c r="DD22" s="50"/>
      <c r="DE22" s="85"/>
    </row>
    <row r="23" spans="1:109" ht="18.600000000000001" customHeight="1">
      <c r="A23" s="137">
        <f>IF('[1]ชื่อ-มาตรฐาน7'!A22="","",'[1]ชื่อ-มาตรฐาน7'!A22)</f>
        <v>17</v>
      </c>
      <c r="B23" s="125"/>
      <c r="C23" s="120"/>
      <c r="D23" s="100"/>
      <c r="E23" s="109"/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25"/>
      <c r="AN23" s="120"/>
      <c r="AO23" s="100"/>
      <c r="AP23" s="109"/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25"/>
      <c r="BY23" s="120"/>
      <c r="BZ23" s="100"/>
      <c r="CA23" s="109"/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 t="str">
        <f>IF(C22=0," ",[1]ลับ!CX22)</f>
        <v xml:space="preserve"> </v>
      </c>
      <c r="CS23" s="59" t="str">
        <f t="shared" si="0"/>
        <v xml:space="preserve"> 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 ht="18.600000000000001" customHeight="1">
      <c r="A24" s="137">
        <f>IF('[1]ชื่อ-มาตรฐาน7'!A23="","",'[1]ชื่อ-มาตรฐาน7'!A23)</f>
        <v>18</v>
      </c>
      <c r="B24" s="129"/>
      <c r="C24" s="121"/>
      <c r="D24" s="98"/>
      <c r="E24" s="99"/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29"/>
      <c r="AN24" s="121"/>
      <c r="AO24" s="98"/>
      <c r="AP24" s="99"/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29"/>
      <c r="BY24" s="121"/>
      <c r="BZ24" s="98"/>
      <c r="CA24" s="99"/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 t="str">
        <f>IF(C23=0," ",[1]ลับ!CX23)</f>
        <v xml:space="preserve"> </v>
      </c>
      <c r="CS24" s="59" t="str">
        <f t="shared" si="0"/>
        <v xml:space="preserve"> 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 ht="18.600000000000001" customHeight="1">
      <c r="A25" s="137">
        <f>IF('[1]ชื่อ-มาตรฐาน7'!A24="","",'[1]ชื่อ-มาตรฐาน7'!A24)</f>
        <v>19</v>
      </c>
      <c r="B25" s="136"/>
      <c r="C25" s="122"/>
      <c r="D25" s="98"/>
      <c r="E25" s="99"/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136"/>
      <c r="AN25" s="122"/>
      <c r="AO25" s="98"/>
      <c r="AP25" s="99"/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136"/>
      <c r="BY25" s="122"/>
      <c r="BZ25" s="98"/>
      <c r="CA25" s="99"/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 t="str">
        <f>IF(C24=0," ",[1]ลับ!CX24)</f>
        <v xml:space="preserve"> </v>
      </c>
      <c r="CS25" s="59" t="str">
        <f t="shared" si="0"/>
        <v xml:space="preserve"> 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18.600000000000001" customHeight="1" thickBot="1">
      <c r="A26" s="139">
        <f>IF('[1]ชื่อ-มาตรฐาน7'!A25="","",'[1]ชื่อ-มาตรฐาน7'!A25)</f>
        <v>20</v>
      </c>
      <c r="B26" s="141"/>
      <c r="C26" s="112"/>
      <c r="D26" s="112"/>
      <c r="E26" s="113"/>
      <c r="F26" s="67"/>
      <c r="G26" s="67"/>
      <c r="H26" s="67"/>
      <c r="I26" s="68"/>
      <c r="J26" s="69"/>
      <c r="K26" s="67"/>
      <c r="L26" s="67"/>
      <c r="M26" s="68"/>
      <c r="N26" s="69"/>
      <c r="O26" s="67"/>
      <c r="P26" s="67"/>
      <c r="Q26" s="68"/>
      <c r="R26" s="69"/>
      <c r="S26" s="67"/>
      <c r="T26" s="67"/>
      <c r="U26" s="68"/>
      <c r="V26" s="69"/>
      <c r="W26" s="67"/>
      <c r="X26" s="67"/>
      <c r="Y26" s="68"/>
      <c r="Z26" s="69"/>
      <c r="AA26" s="67"/>
      <c r="AB26" s="67"/>
      <c r="AC26" s="68"/>
      <c r="AD26" s="69"/>
      <c r="AE26" s="67"/>
      <c r="AF26" s="67"/>
      <c r="AG26" s="68"/>
      <c r="AH26" s="69"/>
      <c r="AI26" s="67"/>
      <c r="AJ26" s="67"/>
      <c r="AK26" s="68"/>
      <c r="AL26" s="70">
        <v>20</v>
      </c>
      <c r="AM26" s="141"/>
      <c r="AN26" s="112"/>
      <c r="AO26" s="112"/>
      <c r="AP26" s="113"/>
      <c r="AQ26" s="69"/>
      <c r="AR26" s="67"/>
      <c r="AS26" s="67"/>
      <c r="AT26" s="68"/>
      <c r="AU26" s="69"/>
      <c r="AV26" s="67"/>
      <c r="AW26" s="67"/>
      <c r="AX26" s="68"/>
      <c r="AY26" s="69"/>
      <c r="AZ26" s="67"/>
      <c r="BA26" s="67"/>
      <c r="BB26" s="68"/>
      <c r="BC26" s="69"/>
      <c r="BD26" s="67"/>
      <c r="BE26" s="67"/>
      <c r="BF26" s="68"/>
      <c r="BG26" s="69"/>
      <c r="BH26" s="67"/>
      <c r="BI26" s="67"/>
      <c r="BJ26" s="68"/>
      <c r="BK26" s="69"/>
      <c r="BL26" s="67"/>
      <c r="BM26" s="67"/>
      <c r="BN26" s="68"/>
      <c r="BO26" s="69"/>
      <c r="BP26" s="67"/>
      <c r="BQ26" s="67"/>
      <c r="BR26" s="68"/>
      <c r="BS26" s="69"/>
      <c r="BT26" s="67"/>
      <c r="BU26" s="67"/>
      <c r="BV26" s="68"/>
      <c r="BW26" s="70">
        <v>20</v>
      </c>
      <c r="BX26" s="141"/>
      <c r="BY26" s="112"/>
      <c r="BZ26" s="112"/>
      <c r="CA26" s="113"/>
      <c r="CB26" s="69"/>
      <c r="CC26" s="67"/>
      <c r="CD26" s="67"/>
      <c r="CE26" s="68"/>
      <c r="CF26" s="69"/>
      <c r="CG26" s="67"/>
      <c r="CH26" s="67"/>
      <c r="CI26" s="68"/>
      <c r="CJ26" s="69"/>
      <c r="CK26" s="67"/>
      <c r="CL26" s="67"/>
      <c r="CM26" s="68"/>
      <c r="CN26" s="71"/>
      <c r="CO26" s="71"/>
      <c r="CP26" s="72"/>
      <c r="CQ26" s="73"/>
      <c r="CR26" s="74" t="e">
        <f>IF(#REF!=0," ",[1]ลับ!CX25)</f>
        <v>#REF!</v>
      </c>
      <c r="CS26" s="75" t="e">
        <f t="shared" si="0"/>
        <v>#REF!</v>
      </c>
      <c r="CT26" s="87"/>
      <c r="CU26" s="77"/>
      <c r="CV26" s="77"/>
      <c r="CW26" s="77"/>
      <c r="CX26" s="79"/>
      <c r="CY26" s="80"/>
      <c r="CZ26" s="80"/>
      <c r="DA26" s="81"/>
      <c r="DB26" s="82"/>
      <c r="DC26" s="80"/>
      <c r="DD26" s="80"/>
      <c r="DE26" s="81"/>
    </row>
    <row r="27" spans="1:109" ht="22.5" customHeight="1">
      <c r="CR27" s="90"/>
      <c r="CS27" s="90"/>
    </row>
    <row r="28" spans="1:109" ht="22.5" customHeight="1">
      <c r="CR28" s="90"/>
      <c r="CS28" s="90"/>
    </row>
    <row r="29" spans="1:109" ht="22.5" customHeight="1">
      <c r="CR29" s="90"/>
      <c r="CS29" s="90"/>
    </row>
    <row r="30" spans="1:109" ht="22.5" customHeight="1">
      <c r="CR30" s="90"/>
      <c r="CS30" s="90"/>
    </row>
    <row r="31" spans="1:109" ht="22.5" customHeight="1">
      <c r="CR31" s="90"/>
      <c r="CS31" s="90"/>
    </row>
    <row r="32" spans="1:109" ht="22.5" customHeight="1">
      <c r="CR32" s="90"/>
      <c r="CS32" s="90"/>
    </row>
    <row r="33" spans="96:97" ht="22.5" customHeight="1">
      <c r="CR33" s="90"/>
      <c r="CS33" s="90"/>
    </row>
    <row r="34" spans="96:97" ht="22.5" customHeight="1">
      <c r="CR34" s="90"/>
      <c r="CS34" s="90"/>
    </row>
    <row r="35" spans="96:97" ht="22.5" customHeight="1">
      <c r="CR35" s="90"/>
      <c r="CS35" s="90"/>
    </row>
    <row r="36" spans="96:97" ht="22.5" customHeight="1">
      <c r="CR36" s="90"/>
      <c r="CS36" s="90"/>
    </row>
    <row r="37" spans="96:97" ht="22.5" customHeight="1">
      <c r="CR37" s="90"/>
      <c r="CS37" s="90"/>
    </row>
    <row r="38" spans="96:97" ht="22.5" customHeight="1">
      <c r="CR38" s="90"/>
      <c r="CS38" s="90"/>
    </row>
    <row r="39" spans="96:97" ht="22.5" customHeight="1">
      <c r="CR39" s="90"/>
      <c r="CS39" s="90"/>
    </row>
    <row r="40" spans="96:97" ht="22.5" customHeight="1">
      <c r="CR40" s="90"/>
      <c r="CS40" s="90"/>
    </row>
    <row r="41" spans="96:97" ht="22.5" customHeight="1">
      <c r="CR41" s="90"/>
      <c r="CS41" s="90"/>
    </row>
    <row r="42" spans="96:97" ht="22.5" customHeight="1">
      <c r="CR42" s="90"/>
      <c r="CS42" s="90"/>
    </row>
    <row r="43" spans="96:97" ht="22.5" customHeight="1">
      <c r="CR43" s="90"/>
      <c r="CS43" s="90"/>
    </row>
    <row r="44" spans="96:97" ht="22.5" customHeight="1">
      <c r="CR44" s="90"/>
      <c r="CS44" s="90"/>
    </row>
    <row r="45" spans="96:97" ht="22.5" customHeight="1">
      <c r="CR45" s="90"/>
      <c r="CS45" s="90"/>
    </row>
    <row r="46" spans="96:97" ht="22.5" customHeight="1">
      <c r="CR46" s="90"/>
      <c r="CS46" s="90"/>
    </row>
    <row r="47" spans="96:97" ht="22.5" customHeight="1">
      <c r="CR47" s="90"/>
      <c r="CS47" s="90"/>
    </row>
    <row r="48" spans="96:97" ht="22.5" customHeight="1">
      <c r="CR48" s="90"/>
      <c r="CS48" s="90"/>
    </row>
    <row r="49" spans="96:97" ht="22.5" customHeight="1">
      <c r="CR49" s="90"/>
      <c r="CS49" s="90"/>
    </row>
    <row r="50" spans="96:97" ht="22.5" customHeight="1">
      <c r="CR50" s="90"/>
      <c r="CS50" s="90"/>
    </row>
    <row r="51" spans="96:97" ht="22.5" customHeight="1">
      <c r="CR51" s="90"/>
      <c r="CS51" s="90"/>
    </row>
    <row r="52" spans="96:97" ht="22.5" customHeight="1">
      <c r="CR52" s="90"/>
      <c r="CS52" s="90"/>
    </row>
    <row r="53" spans="96:97" ht="22.5" customHeight="1">
      <c r="CR53" s="90"/>
      <c r="CS53" s="90"/>
    </row>
    <row r="54" spans="96:97" ht="22.5" customHeight="1">
      <c r="CR54" s="90"/>
      <c r="CS54" s="90"/>
    </row>
    <row r="55" spans="96:97" ht="22.5" customHeight="1">
      <c r="CR55" s="90"/>
      <c r="CS55" s="90"/>
    </row>
    <row r="56" spans="96:97" ht="22.5" customHeight="1">
      <c r="CR56" s="90"/>
      <c r="CS56" s="90"/>
    </row>
    <row r="57" spans="96:97" ht="22.5" customHeight="1">
      <c r="CR57" s="90"/>
      <c r="CS57" s="90"/>
    </row>
    <row r="58" spans="96:97" ht="22.5" customHeight="1">
      <c r="CR58" s="90"/>
      <c r="CS58" s="90"/>
    </row>
    <row r="59" spans="96:97" ht="22.5" customHeight="1">
      <c r="CR59" s="90"/>
      <c r="CS59" s="90"/>
    </row>
    <row r="60" spans="96:97" ht="22.5" customHeight="1">
      <c r="CR60" s="90"/>
      <c r="CS60" s="90"/>
    </row>
    <row r="61" spans="96:97" ht="22.5" customHeight="1">
      <c r="CR61" s="90"/>
      <c r="CS61" s="90"/>
    </row>
    <row r="62" spans="96:97" ht="22.5" customHeight="1">
      <c r="CR62" s="90"/>
      <c r="CS62" s="90"/>
    </row>
    <row r="63" spans="96:97" ht="22.5" customHeight="1">
      <c r="CR63" s="90"/>
      <c r="CS63" s="90"/>
    </row>
    <row r="64" spans="96:97" ht="22.5" customHeight="1">
      <c r="CR64" s="90"/>
      <c r="CS64" s="90"/>
    </row>
    <row r="65" spans="96:97" ht="22.5" customHeight="1">
      <c r="CR65" s="90"/>
      <c r="CS65" s="90"/>
    </row>
    <row r="66" spans="96:97" ht="22.5" customHeight="1">
      <c r="CR66" s="90"/>
      <c r="CS66" s="90"/>
    </row>
    <row r="67" spans="96:97" ht="22.5" customHeight="1">
      <c r="CR67" s="90"/>
      <c r="CS67" s="90"/>
    </row>
    <row r="68" spans="96:97" ht="22.5" customHeight="1">
      <c r="CR68" s="90"/>
      <c r="CS68" s="90"/>
    </row>
    <row r="69" spans="96:97" ht="22.5" customHeight="1">
      <c r="CR69" s="90"/>
      <c r="CS69" s="90"/>
    </row>
    <row r="70" spans="96:97" ht="22.5" customHeight="1">
      <c r="CR70" s="90"/>
      <c r="CS70" s="90"/>
    </row>
    <row r="71" spans="96:97" ht="22.5" customHeight="1">
      <c r="CR71" s="90"/>
      <c r="CS71" s="90"/>
    </row>
    <row r="72" spans="96:97" ht="22.5" customHeight="1">
      <c r="CR72" s="90"/>
      <c r="CS72" s="90"/>
    </row>
    <row r="73" spans="96:97" ht="22.5" customHeight="1">
      <c r="CR73" s="90"/>
      <c r="CS73" s="90"/>
    </row>
    <row r="74" spans="96:97" ht="22.5" customHeight="1">
      <c r="CR74" s="90"/>
      <c r="CS74" s="90"/>
    </row>
    <row r="75" spans="96:97" ht="22.5" customHeight="1">
      <c r="CR75" s="90"/>
      <c r="CS75" s="90"/>
    </row>
    <row r="76" spans="96:97" ht="22.5" customHeight="1">
      <c r="CR76" s="90"/>
      <c r="CS76" s="90"/>
    </row>
    <row r="77" spans="96:97" ht="22.5" customHeight="1">
      <c r="CR77" s="90"/>
      <c r="CS77" s="90"/>
    </row>
    <row r="78" spans="96:97" ht="22.5" customHeight="1">
      <c r="CR78" s="90"/>
      <c r="CS78" s="90"/>
    </row>
    <row r="79" spans="96:97" ht="22.5" customHeight="1">
      <c r="CR79" s="90"/>
      <c r="CS79" s="90"/>
    </row>
    <row r="80" spans="96:97" ht="22.5" customHeight="1">
      <c r="CR80" s="90"/>
      <c r="CS80" s="90"/>
    </row>
    <row r="81" spans="96:97" ht="22.5" customHeight="1">
      <c r="CR81" s="90"/>
      <c r="CS81" s="90"/>
    </row>
    <row r="82" spans="96:97" ht="22.5" customHeight="1">
      <c r="CR82" s="90"/>
      <c r="CS82" s="90"/>
    </row>
    <row r="83" spans="96:97" ht="22.5" customHeight="1">
      <c r="CR83" s="90"/>
      <c r="CS83" s="90"/>
    </row>
    <row r="84" spans="96:97" ht="22.5" customHeight="1">
      <c r="CR84" s="90"/>
      <c r="CS84" s="90"/>
    </row>
    <row r="85" spans="96:97" ht="22.5" customHeight="1">
      <c r="CR85" s="90"/>
      <c r="CS85" s="90"/>
    </row>
    <row r="86" spans="96:97" ht="22.5" customHeight="1">
      <c r="CR86" s="90"/>
      <c r="CS86" s="90"/>
    </row>
    <row r="87" spans="96:97" ht="22.5" customHeight="1">
      <c r="CR87" s="90"/>
      <c r="CS87" s="90"/>
    </row>
    <row r="88" spans="96:97" ht="22.5" customHeight="1">
      <c r="CR88" s="90"/>
      <c r="CS88" s="90"/>
    </row>
    <row r="89" spans="96:97" ht="22.5" customHeight="1">
      <c r="CR89" s="90"/>
      <c r="CS89" s="90"/>
    </row>
    <row r="90" spans="96:97" ht="22.5" customHeight="1">
      <c r="CR90" s="90"/>
      <c r="CS90" s="90"/>
    </row>
    <row r="91" spans="96:97" ht="22.5" customHeight="1">
      <c r="CR91" s="90"/>
      <c r="CS91" s="90"/>
    </row>
    <row r="92" spans="96:97" ht="22.5" customHeight="1">
      <c r="CR92" s="90"/>
      <c r="CS92" s="90"/>
    </row>
    <row r="93" spans="96:97" ht="22.5" customHeight="1">
      <c r="CR93" s="90"/>
      <c r="CS93" s="90"/>
    </row>
    <row r="94" spans="96:97" ht="22.5" customHeight="1">
      <c r="CR94" s="90"/>
      <c r="CS94" s="90"/>
    </row>
    <row r="95" spans="96:97" ht="22.5" customHeight="1">
      <c r="CR95" s="90"/>
      <c r="CS95" s="90"/>
    </row>
    <row r="96" spans="96:97" ht="22.5" customHeight="1">
      <c r="CR96" s="90"/>
      <c r="CS96" s="90"/>
    </row>
    <row r="97" spans="96:97" ht="22.5" customHeight="1">
      <c r="CR97" s="90"/>
      <c r="CS97" s="90"/>
    </row>
    <row r="98" spans="96:97" ht="22.5" customHeight="1">
      <c r="CR98" s="90"/>
      <c r="CS98" s="90"/>
    </row>
    <row r="99" spans="96:97" ht="22.5" customHeight="1">
      <c r="CR99" s="90"/>
      <c r="CS99" s="90"/>
    </row>
    <row r="100" spans="96:97" ht="22.5" customHeight="1">
      <c r="CR100" s="90"/>
      <c r="CS100" s="90"/>
    </row>
    <row r="101" spans="96:97" ht="22.5" customHeight="1">
      <c r="CR101" s="90"/>
      <c r="CS101" s="90"/>
    </row>
    <row r="102" spans="96:97" ht="22.5" customHeight="1">
      <c r="CR102" s="90"/>
      <c r="CS102" s="90"/>
    </row>
    <row r="103" spans="96:97" ht="22.5" customHeight="1">
      <c r="CR103" s="90"/>
      <c r="CS103" s="90"/>
    </row>
    <row r="104" spans="96:97" ht="22.5" customHeight="1">
      <c r="CR104" s="90"/>
      <c r="CS104" s="90"/>
    </row>
    <row r="105" spans="96:97" ht="22.5" customHeight="1">
      <c r="CR105" s="90"/>
      <c r="CS105" s="90"/>
    </row>
    <row r="106" spans="96:97" ht="22.5" customHeight="1">
      <c r="CR106" s="90"/>
      <c r="CS106" s="90"/>
    </row>
    <row r="107" spans="96:97" ht="22.5" customHeight="1">
      <c r="CR107" s="90"/>
      <c r="CS107" s="90"/>
    </row>
    <row r="108" spans="96:97" ht="22.5" customHeight="1">
      <c r="CR108" s="90"/>
      <c r="CS108" s="90"/>
    </row>
    <row r="109" spans="96:97" ht="22.5" customHeight="1">
      <c r="CR109" s="90"/>
      <c r="CS109" s="90"/>
    </row>
    <row r="110" spans="96:97" ht="22.5" customHeight="1">
      <c r="CR110" s="90"/>
      <c r="CS110" s="90"/>
    </row>
    <row r="111" spans="96:97" ht="22.5" customHeight="1">
      <c r="CR111" s="90"/>
      <c r="CS111" s="90"/>
    </row>
    <row r="112" spans="96:97" ht="22.5" customHeight="1">
      <c r="CR112" s="90"/>
      <c r="CS112" s="90"/>
    </row>
    <row r="113" spans="96:97" ht="22.5" customHeight="1">
      <c r="CR113" s="90"/>
      <c r="CS113" s="90"/>
    </row>
    <row r="114" spans="96:97" ht="22.5" customHeight="1">
      <c r="CR114" s="90"/>
      <c r="CS114" s="90"/>
    </row>
    <row r="115" spans="96:97" ht="22.5" customHeight="1">
      <c r="CR115" s="90"/>
      <c r="CS115" s="90"/>
    </row>
    <row r="116" spans="96:97" ht="22.5" customHeight="1">
      <c r="CR116" s="90"/>
      <c r="CS116" s="90"/>
    </row>
    <row r="117" spans="96:97">
      <c r="CR117" s="90"/>
      <c r="CS117" s="90"/>
    </row>
    <row r="118" spans="96:97">
      <c r="CR118" s="90"/>
      <c r="CS118" s="90"/>
    </row>
    <row r="119" spans="96:97">
      <c r="CR119" s="90"/>
      <c r="CS119" s="90"/>
    </row>
    <row r="120" spans="96:97">
      <c r="CR120" s="90"/>
      <c r="CS120" s="90"/>
    </row>
    <row r="121" spans="96:97">
      <c r="CR121" s="90"/>
      <c r="CS121" s="90"/>
    </row>
    <row r="122" spans="96:97">
      <c r="CR122" s="90"/>
      <c r="CS122" s="90"/>
    </row>
    <row r="123" spans="96:97">
      <c r="CR123" s="90"/>
      <c r="CS123" s="90"/>
    </row>
    <row r="124" spans="96:97">
      <c r="CR124" s="90"/>
      <c r="CS124" s="90"/>
    </row>
    <row r="125" spans="96:97">
      <c r="CR125" s="90"/>
      <c r="CS125" s="90"/>
    </row>
    <row r="126" spans="96:97">
      <c r="CR126" s="90"/>
      <c r="CS126" s="90"/>
    </row>
  </sheetData>
  <protectedRanges>
    <protectedRange sqref="CN3:CQ26" name="ช่วง1_2_1"/>
    <protectedRange sqref="AQ3:BV26 CB3:CM26 F3:AK26" name="ช่วง1_1_2_1"/>
    <protectedRange sqref="B7:E26 AM7:AP26 BX7:CA26" name="ช่วง1_3"/>
  </protectedRanges>
  <mergeCells count="65">
    <mergeCell ref="DB2:DE3"/>
    <mergeCell ref="DB4:DE5"/>
    <mergeCell ref="CV2:CV5"/>
    <mergeCell ref="CX2:DA3"/>
    <mergeCell ref="CX4:DA5"/>
    <mergeCell ref="CW2:CW5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6/4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2023-04-23T07:30:27Z</cp:lastPrinted>
  <dcterms:created xsi:type="dcterms:W3CDTF">2013-11-15T00:56:55Z</dcterms:created>
  <dcterms:modified xsi:type="dcterms:W3CDTF">2023-10-24T07:39:30Z</dcterms:modified>
</cp:coreProperties>
</file>