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<sst xmlns="http://schemas.openxmlformats.org/spreadsheetml/2006/main" count="284" uniqueCount="81">
  <si>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</si>
  <si>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</si>
  <si>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</si>
  <si>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</si>
  <si>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</si>
  <si>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</si>
  <si>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</si>
  <si>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</si>
  <si>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</si>
  <si>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</si>
  <si>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</si>
  <si>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</si>
  <si>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</si>
  <si>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</si>
  <si>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</si>
  <si>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</si>
  <si>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</si>
  <si>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</si>
  <si>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นางสาว</t>
  </si>
  <si>
    <t>กนกนิภา</t>
  </si>
  <si>
    <t>รัตนาวดี</t>
  </si>
  <si>
    <t>พงษ์บรรเทา</t>
  </si>
  <si>
    <t>06459</t>
  </si>
  <si>
    <t>ชญานนท์</t>
  </si>
  <si>
    <t>บุญค้ำชู</t>
  </si>
  <si>
    <t>06437</t>
  </si>
  <si>
    <t>ณภัทร</t>
  </si>
  <si>
    <t>สารีอาจ</t>
  </si>
  <si>
    <t>06457</t>
  </si>
  <si>
    <t>ธราเทพ</t>
  </si>
  <si>
    <t>สงจันทร์</t>
  </si>
  <si>
    <t>06464</t>
  </si>
  <si>
    <t>พัฒนพงษ์</t>
  </si>
  <si>
    <t>ศิริจันดา</t>
  </si>
  <si>
    <t>06480</t>
  </si>
  <si>
    <t>สุนิติ</t>
  </si>
  <si>
    <t>ธงชัย</t>
  </si>
  <si>
    <t>06793</t>
  </si>
  <si>
    <t>เอกรินทร์</t>
  </si>
  <si>
    <t>สุระนารถ</t>
  </si>
  <si>
    <t>06507</t>
  </si>
  <si>
    <t>เอกวัฒน์</t>
  </si>
  <si>
    <t>อุดมพร</t>
  </si>
  <si>
    <t>06794</t>
  </si>
  <si>
    <t>ศรีรส</t>
  </si>
  <si>
    <t>06447</t>
  </si>
  <si>
    <t>กัญญาภัค</t>
  </si>
  <si>
    <t>06499</t>
  </si>
  <si>
    <t>ทักษพร</t>
  </si>
  <si>
    <t>ปัญญาเสน</t>
  </si>
  <si>
    <t>06797</t>
  </si>
  <si>
    <t>ทิพย์เกษร</t>
  </si>
  <si>
    <t>06660</t>
  </si>
  <si>
    <t>นภัสสร</t>
  </si>
  <si>
    <t>บุญรัตน์</t>
  </si>
  <si>
    <t>06424</t>
  </si>
  <si>
    <t>บุณยานุช</t>
  </si>
  <si>
    <t>แม่นทอง</t>
  </si>
  <si>
    <t>06425</t>
  </si>
  <si>
    <t>ปวีณา</t>
  </si>
  <si>
    <t>เเก้วบุญคำ</t>
  </si>
  <si>
    <t>06799</t>
  </si>
  <si>
    <t>พรไพลิน</t>
  </si>
  <si>
    <t>พละขันธ์</t>
  </si>
  <si>
    <t>06454</t>
  </si>
  <si>
    <t>รัตติกาล</t>
  </si>
  <si>
    <t>จันทร์เกษ</t>
  </si>
  <si>
    <t>06800</t>
  </si>
  <si>
    <t>ยอดบุรี</t>
  </si>
  <si>
    <t>06801</t>
  </si>
  <si>
    <t>ส้มโอ​</t>
  </si>
  <si>
    <t>ขามเเสนเทียะ</t>
  </si>
  <si>
    <t>06802</t>
  </si>
  <si>
    <t>สุพิชญา</t>
  </si>
  <si>
    <t>สุดดี</t>
  </si>
  <si>
    <t>06434</t>
  </si>
  <si>
    <t>สุวรรณ​ษา</t>
  </si>
  <si>
    <t>กัณหาชาลี</t>
  </si>
  <si>
    <t>07131</t>
  </si>
  <si>
    <t>จิราภรณ์</t>
  </si>
  <si>
    <t>เทพมาลา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</si>
</sst>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10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6" xfId="0" applyFont="1" applyBorder="1" applyAlignment="1" applyProtection="1">
      <alignment horizontal="center" vertical="center"/>
      <protection hidden="1"/>
    </xf>
    <xf numFmtId="0" fontId="11" fillId="0" borderId="40" xfId="0" applyFont="1" applyBorder="1"/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65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56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0" fontId="12" fillId="0" borderId="50" xfId="0" applyFont="1" applyBorder="1" applyAlignment="1" applyProtection="1">
      <alignment horizontal="center" vertical="center"/>
      <protection hidden="1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4" borderId="18" xfId="0" applyNumberFormat="1" applyFont="1" applyFill="1" applyBorder="1" applyAlignment="1">
      <alignment horizontal="left" vertical="center"/>
    </xf>
    <xf numFmtId="0" fontId="1" fillId="3" borderId="56" xfId="0" applyNumberFormat="1" applyFont="1" applyFill="1" applyBorder="1" applyAlignment="1">
      <alignment horizontal="left" vertical="center"/>
    </xf>
    <xf numFmtId="0" fontId="11" fillId="0" borderId="60" xfId="0" applyFont="1" applyBorder="1"/>
    <xf numFmtId="0" fontId="1" fillId="3" borderId="0" xfId="0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left" vertical="center"/>
    </xf>
    <xf numFmtId="49" fontId="1" fillId="3" borderId="12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0" fontId="1" fillId="4" borderId="54" xfId="0" applyNumberFormat="1" applyFont="1" applyFill="1" applyBorder="1" applyAlignment="1">
      <alignment horizontal="left" vertical="center"/>
    </xf>
    <xf numFmtId="49" fontId="1" fillId="3" borderId="13" xfId="0" applyNumberFormat="1" applyFont="1" applyFill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66" xfId="0" applyNumberFormat="1" applyFont="1" applyFill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0" fontId="1" fillId="3" borderId="15" xfId="0" applyNumberFormat="1" applyFont="1" applyFill="1" applyBorder="1" applyAlignment="1">
      <alignment horizontal="left" vertical="center"/>
    </xf>
    <xf numFmtId="49" fontId="1" fillId="3" borderId="39" xfId="0" applyNumberFormat="1" applyFont="1" applyFill="1" applyBorder="1" applyAlignment="1">
      <alignment horizontal="center" vertical="center"/>
    </xf>
    <xf numFmtId="0" fontId="1" fillId="4" borderId="60" xfId="0" applyNumberFormat="1" applyFont="1" applyFill="1" applyBorder="1" applyAlignment="1">
      <alignment horizontal="left" vertical="center"/>
    </xf>
    <xf numFmtId="0" fontId="1" fillId="3" borderId="18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0" fontId="1" fillId="3" borderId="54" xfId="0" applyNumberFormat="1" applyFont="1" applyFill="1" applyBorder="1" applyAlignment="1">
      <alignment horizontal="left" vertical="center"/>
    </xf>
    <xf numFmtId="0" fontId="2" fillId="3" borderId="29" xfId="0" applyFont="1" applyFill="1" applyBorder="1" applyAlignment="1">
      <alignment vertical="center"/>
    </xf>
    <xf numFmtId="0" fontId="13" fillId="0" borderId="51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2"/>
  <sheetViews>
    <sheetView tabSelected="1" view="pageLayout" topLeftCell="AR13" zoomScaleNormal="100" zoomScaleSheetLayoutView="93" workbookViewId="0">
      <selection activeCell="BZ24" sqref="BZ24"/>
    </sheetView>
  </sheetViews>
  <sheetFormatPr defaultColWidth="9.140625" defaultRowHeight="24"/>
  <cols>
    <col min="1" max="1" width="3.5703125" style="7" customWidth="1"/>
    <col min="2" max="2" width="6.7109375" style="91" customWidth="1"/>
    <col min="3" max="3" width="6.7109375" style="89" customWidth="1"/>
    <col min="4" max="4" width="7.7109375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1" customWidth="1"/>
    <col min="40" max="40" width="7" style="89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2" customWidth="1"/>
    <col min="77" max="77" width="6.85546875" style="89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U1" s="127"/>
      <c r="V1" s="127"/>
      <c r="AM1" s="92"/>
    </row>
    <row r="2" spans="1:110" ht="18" customHeight="1">
      <c r="A2" s="157" t="s">
        <v>0</v>
      </c>
      <c r="B2" s="161" t="s">
        <v>1</v>
      </c>
      <c r="C2" s="175" t="s">
        <v>2</v>
      </c>
      <c r="D2" s="176"/>
      <c r="E2" s="6" t="s">
        <v>3</v>
      </c>
      <c r="F2" s="167">
        <v>1</v>
      </c>
      <c r="G2" s="168"/>
      <c r="H2" s="168"/>
      <c r="I2" s="169"/>
      <c r="J2" s="168">
        <v>2</v>
      </c>
      <c r="K2" s="168"/>
      <c r="L2" s="168"/>
      <c r="M2" s="168"/>
      <c r="N2" s="167">
        <v>3</v>
      </c>
      <c r="O2" s="168"/>
      <c r="P2" s="168"/>
      <c r="Q2" s="169"/>
      <c r="R2" s="168">
        <v>4</v>
      </c>
      <c r="S2" s="168"/>
      <c r="T2" s="168"/>
      <c r="U2" s="199"/>
      <c r="V2" s="200">
        <v>5</v>
      </c>
      <c r="W2" s="168"/>
      <c r="X2" s="168"/>
      <c r="Y2" s="169"/>
      <c r="Z2" s="167">
        <v>6</v>
      </c>
      <c r="AA2" s="168"/>
      <c r="AB2" s="168"/>
      <c r="AC2" s="169"/>
      <c r="AD2" s="167">
        <v>7</v>
      </c>
      <c r="AE2" s="168"/>
      <c r="AF2" s="168"/>
      <c r="AG2" s="169"/>
      <c r="AH2" s="167">
        <v>8</v>
      </c>
      <c r="AI2" s="168"/>
      <c r="AJ2" s="168"/>
      <c r="AK2" s="169"/>
      <c r="AL2" s="157" t="s">
        <v>0</v>
      </c>
      <c r="AM2" s="161" t="s">
        <v>1</v>
      </c>
      <c r="AN2" s="175" t="s">
        <v>2</v>
      </c>
      <c r="AO2" s="176"/>
      <c r="AP2" s="6" t="s">
        <v>3</v>
      </c>
      <c r="AQ2" s="167">
        <v>9</v>
      </c>
      <c r="AR2" s="168"/>
      <c r="AS2" s="168"/>
      <c r="AT2" s="169"/>
      <c r="AU2" s="170">
        <v>10</v>
      </c>
      <c r="AV2" s="171"/>
      <c r="AW2" s="171"/>
      <c r="AX2" s="172"/>
      <c r="AY2" s="173">
        <v>11</v>
      </c>
      <c r="AZ2" s="171"/>
      <c r="BA2" s="171"/>
      <c r="BB2" s="174"/>
      <c r="BC2" s="168">
        <v>12</v>
      </c>
      <c r="BD2" s="168"/>
      <c r="BE2" s="168"/>
      <c r="BF2" s="168"/>
      <c r="BG2" s="167">
        <v>13</v>
      </c>
      <c r="BH2" s="168"/>
      <c r="BI2" s="168"/>
      <c r="BJ2" s="169"/>
      <c r="BK2" s="168">
        <v>14</v>
      </c>
      <c r="BL2" s="168"/>
      <c r="BM2" s="168"/>
      <c r="BN2" s="168"/>
      <c r="BO2" s="167">
        <v>15</v>
      </c>
      <c r="BP2" s="168"/>
      <c r="BQ2" s="168"/>
      <c r="BR2" s="168"/>
      <c r="BS2" s="187">
        <v>16</v>
      </c>
      <c r="BT2" s="188"/>
      <c r="BU2" s="188"/>
      <c r="BV2" s="189"/>
      <c r="BW2" s="157" t="s">
        <v>0</v>
      </c>
      <c r="BX2" s="161" t="s">
        <v>1</v>
      </c>
      <c r="BY2" s="175" t="s">
        <v>2</v>
      </c>
      <c r="BZ2" s="176"/>
      <c r="CA2" s="6" t="s">
        <v>3</v>
      </c>
      <c r="CB2" s="167">
        <v>17</v>
      </c>
      <c r="CC2" s="168"/>
      <c r="CD2" s="168"/>
      <c r="CE2" s="169"/>
      <c r="CF2" s="168">
        <v>18</v>
      </c>
      <c r="CG2" s="168"/>
      <c r="CH2" s="168"/>
      <c r="CI2" s="168"/>
      <c r="CJ2" s="167">
        <v>19</v>
      </c>
      <c r="CK2" s="168"/>
      <c r="CL2" s="168"/>
      <c r="CM2" s="169"/>
      <c r="CN2" s="168">
        <v>20</v>
      </c>
      <c r="CO2" s="168"/>
      <c r="CP2" s="168"/>
      <c r="CQ2" s="168"/>
      <c r="CR2" s="181" t="s">
        <v>4</v>
      </c>
      <c r="CS2" s="181"/>
      <c r="CT2" s="182" t="s">
        <v>5</v>
      </c>
      <c r="CU2" s="184" t="s">
        <v>11</v>
      </c>
      <c r="CV2" s="184" t="s">
        <v>12</v>
      </c>
      <c r="CW2" s="184" t="s">
        <v>8</v>
      </c>
      <c r="CX2" s="201" t="s">
        <v>13</v>
      </c>
      <c r="CY2" s="202"/>
      <c r="CZ2" s="202"/>
      <c r="DA2" s="203"/>
      <c r="DB2" s="201" t="s">
        <v>15</v>
      </c>
      <c r="DC2" s="202"/>
      <c r="DD2" s="202"/>
      <c r="DE2" s="203"/>
    </row>
    <row r="3" spans="1:110" ht="21" customHeight="1">
      <c r="A3" s="158"/>
      <c r="B3" s="162"/>
      <c r="C3" s="177"/>
      <c r="D3" s="178"/>
      <c r="E3" s="8" t="s">
        <v>6</v>
      </c>
      <c r="F3" s="164"/>
      <c r="G3" s="165"/>
      <c r="H3" s="165"/>
      <c r="I3" s="166"/>
      <c r="J3" s="164"/>
      <c r="K3" s="165"/>
      <c r="L3" s="165"/>
      <c r="M3" s="166"/>
      <c r="N3" s="164"/>
      <c r="O3" s="165"/>
      <c r="P3" s="165"/>
      <c r="Q3" s="166"/>
      <c r="R3" s="164"/>
      <c r="S3" s="165"/>
      <c r="T3" s="165"/>
      <c r="U3" s="166"/>
      <c r="V3" s="164"/>
      <c r="W3" s="165"/>
      <c r="X3" s="165"/>
      <c r="Y3" s="166"/>
      <c r="Z3" s="164"/>
      <c r="AA3" s="165"/>
      <c r="AB3" s="165"/>
      <c r="AC3" s="166"/>
      <c r="AD3" s="164"/>
      <c r="AE3" s="165"/>
      <c r="AF3" s="165"/>
      <c r="AG3" s="166"/>
      <c r="AH3" s="164"/>
      <c r="AI3" s="165"/>
      <c r="AJ3" s="165"/>
      <c r="AK3" s="166"/>
      <c r="AL3" s="158"/>
      <c r="AM3" s="162"/>
      <c r="AN3" s="177"/>
      <c r="AO3" s="178"/>
      <c r="AP3" s="8" t="s">
        <v>6</v>
      </c>
      <c r="AQ3" s="164"/>
      <c r="AR3" s="165"/>
      <c r="AS3" s="165"/>
      <c r="AT3" s="166"/>
      <c r="AU3" s="164"/>
      <c r="AV3" s="165"/>
      <c r="AW3" s="165"/>
      <c r="AX3" s="166"/>
      <c r="AY3" s="164"/>
      <c r="AZ3" s="165"/>
      <c r="BA3" s="165"/>
      <c r="BB3" s="166"/>
      <c r="BC3" s="164"/>
      <c r="BD3" s="165"/>
      <c r="BE3" s="165"/>
      <c r="BF3" s="166"/>
      <c r="BG3" s="164"/>
      <c r="BH3" s="165"/>
      <c r="BI3" s="165"/>
      <c r="BJ3" s="166"/>
      <c r="BK3" s="164"/>
      <c r="BL3" s="165"/>
      <c r="BM3" s="165"/>
      <c r="BN3" s="166"/>
      <c r="BO3" s="164"/>
      <c r="BP3" s="165"/>
      <c r="BQ3" s="165"/>
      <c r="BR3" s="166"/>
      <c r="BS3" s="164"/>
      <c r="BT3" s="165"/>
      <c r="BU3" s="165"/>
      <c r="BV3" s="166"/>
      <c r="BW3" s="158"/>
      <c r="BX3" s="162"/>
      <c r="BY3" s="177"/>
      <c r="BZ3" s="178"/>
      <c r="CA3" s="8" t="s">
        <v>6</v>
      </c>
      <c r="CB3" s="164"/>
      <c r="CC3" s="165"/>
      <c r="CD3" s="165"/>
      <c r="CE3" s="166"/>
      <c r="CF3" s="164"/>
      <c r="CG3" s="165"/>
      <c r="CH3" s="165"/>
      <c r="CI3" s="166"/>
      <c r="CJ3" s="164"/>
      <c r="CK3" s="165"/>
      <c r="CL3" s="165"/>
      <c r="CM3" s="166"/>
      <c r="CN3" s="196"/>
      <c r="CO3" s="196"/>
      <c r="CP3" s="196"/>
      <c r="CQ3" s="196"/>
      <c r="CR3" s="197" t="s">
        <v>7</v>
      </c>
      <c r="CS3" s="190" t="s">
        <v>8</v>
      </c>
      <c r="CT3" s="183"/>
      <c r="CU3" s="185"/>
      <c r="CV3" s="185"/>
      <c r="CW3" s="185"/>
      <c r="CX3" s="204"/>
      <c r="CY3" s="205"/>
      <c r="CZ3" s="205"/>
      <c r="DA3" s="206"/>
      <c r="DB3" s="204"/>
      <c r="DC3" s="205"/>
      <c r="DD3" s="205"/>
      <c r="DE3" s="206"/>
      <c r="DF3" s="9"/>
    </row>
    <row r="4" spans="1:110" ht="19.5" customHeight="1">
      <c r="A4" s="158"/>
      <c r="B4" s="162"/>
      <c r="C4" s="177"/>
      <c r="D4" s="178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58"/>
      <c r="AM4" s="162"/>
      <c r="AN4" s="177"/>
      <c r="AO4" s="178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58"/>
      <c r="BX4" s="162"/>
      <c r="BY4" s="177"/>
      <c r="BZ4" s="178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198"/>
      <c r="CS4" s="191"/>
      <c r="CT4" s="183"/>
      <c r="CU4" s="185"/>
      <c r="CV4" s="185"/>
      <c r="CW4" s="185"/>
      <c r="CX4" s="204" t="s">
        <v>14</v>
      </c>
      <c r="CY4" s="205"/>
      <c r="CZ4" s="205"/>
      <c r="DA4" s="205"/>
      <c r="DB4" s="204" t="s">
        <v>16</v>
      </c>
      <c r="DC4" s="205"/>
      <c r="DD4" s="205"/>
      <c r="DE4" s="206"/>
      <c r="DF4" s="9"/>
    </row>
    <row r="5" spans="1:110" ht="12.75" customHeight="1" thickBot="1">
      <c r="A5" s="159"/>
      <c r="B5" s="162"/>
      <c r="C5" s="177"/>
      <c r="D5" s="178"/>
      <c r="E5" s="179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59"/>
      <c r="AM5" s="162"/>
      <c r="AN5" s="177"/>
      <c r="AO5" s="178"/>
      <c r="AP5" s="179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59"/>
      <c r="BX5" s="162"/>
      <c r="BY5" s="177"/>
      <c r="BZ5" s="178"/>
      <c r="CA5" s="179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192">
        <f>IF([1]ลับ!CX4=0," ",[1]ลับ!CX4)</f>
        <v>20</v>
      </c>
      <c r="CS5" s="194">
        <v>100</v>
      </c>
      <c r="CT5" s="183"/>
      <c r="CU5" s="186"/>
      <c r="CV5" s="186"/>
      <c r="CW5" s="186"/>
      <c r="CX5" s="207"/>
      <c r="CY5" s="208"/>
      <c r="CZ5" s="208"/>
      <c r="DA5" s="208"/>
      <c r="DB5" s="207"/>
      <c r="DC5" s="208"/>
      <c r="DD5" s="208"/>
      <c r="DE5" s="209"/>
    </row>
    <row r="6" spans="1:110" ht="12" customHeight="1" thickBot="1">
      <c r="A6" s="160"/>
      <c r="B6" s="163"/>
      <c r="C6" s="177"/>
      <c r="D6" s="178"/>
      <c r="E6" s="180"/>
      <c r="F6" s="9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60"/>
      <c r="AM6" s="163"/>
      <c r="AN6" s="177"/>
      <c r="AO6" s="178"/>
      <c r="AP6" s="180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60"/>
      <c r="BX6" s="163"/>
      <c r="BY6" s="177"/>
      <c r="BZ6" s="178"/>
      <c r="CA6" s="180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193"/>
      <c r="CS6" s="195"/>
      <c r="CT6" s="183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06">
        <f>IF('[1]ชื่อ-มาตรฐาน7'!A6="","",'[1]ชื่อ-มาตรฐาน7'!A6)</f>
        <v>1</v>
      </c>
      <c r="B7" s="131" t="s">
        <v>22</v>
      </c>
      <c r="C7" s="135" t="s">
        <v>17</v>
      </c>
      <c r="D7" s="112" t="s">
        <v>23</v>
      </c>
      <c r="E7" s="113" t="s">
        <v>24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31" t="s">
        <v>22</v>
      </c>
      <c r="AN7" s="135" t="s">
        <v>17</v>
      </c>
      <c r="AO7" s="112" t="s">
        <v>23</v>
      </c>
      <c r="AP7" s="113" t="s">
        <v>24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31" t="s">
        <v>22</v>
      </c>
      <c r="BY7" s="135" t="s">
        <v>17</v>
      </c>
      <c r="BZ7" s="112" t="s">
        <v>23</v>
      </c>
      <c r="CA7" s="113" t="s">
        <v>24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31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05">
        <f>IF('[1]ชื่อ-มาตรฐาน7'!A7="","",'[1]ชื่อ-มาตรฐาน7'!A7)</f>
        <v>2</v>
      </c>
      <c r="B8" s="132" t="s">
        <v>25</v>
      </c>
      <c r="C8" s="114" t="s">
        <v>17</v>
      </c>
      <c r="D8" s="101" t="s">
        <v>26</v>
      </c>
      <c r="E8" s="102" t="s">
        <v>27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32" t="s">
        <v>25</v>
      </c>
      <c r="AN8" s="114" t="s">
        <v>17</v>
      </c>
      <c r="AO8" s="101" t="s">
        <v>26</v>
      </c>
      <c r="AP8" s="102" t="s">
        <v>27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32" t="s">
        <v>25</v>
      </c>
      <c r="BY8" s="114" t="s">
        <v>17</v>
      </c>
      <c r="BZ8" s="101" t="s">
        <v>26</v>
      </c>
      <c r="CA8" s="102" t="s">
        <v>27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>
        <f>IF(C8=0," ",[1]ลับ!CX7)</f>
        <v>0</v>
      </c>
      <c r="CS8" s="59">
        <f t="shared" si="0"/>
        <v>0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 ht="18.600000000000001" customHeight="1">
      <c r="A9" s="105">
        <f>IF('[1]ชื่อ-มาตรฐาน7'!A8="","",'[1]ชื่อ-มาตรฐาน7'!A8)</f>
        <v>3</v>
      </c>
      <c r="B9" s="133" t="s">
        <v>28</v>
      </c>
      <c r="C9" s="123" t="s">
        <v>17</v>
      </c>
      <c r="D9" s="103" t="s">
        <v>29</v>
      </c>
      <c r="E9" s="116" t="s">
        <v>30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33" t="s">
        <v>28</v>
      </c>
      <c r="AN9" s="123" t="s">
        <v>17</v>
      </c>
      <c r="AO9" s="103" t="s">
        <v>29</v>
      </c>
      <c r="AP9" s="116" t="s">
        <v>30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33" t="s">
        <v>28</v>
      </c>
      <c r="BY9" s="123" t="s">
        <v>17</v>
      </c>
      <c r="BZ9" s="103" t="s">
        <v>29</v>
      </c>
      <c r="CA9" s="116" t="s">
        <v>30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>
        <f>IF(C9=0," ",[1]ลับ!CX8)</f>
        <v>0</v>
      </c>
      <c r="CS9" s="59">
        <f t="shared" si="0"/>
        <v>0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 ht="18.600000000000001" customHeight="1">
      <c r="A10" s="105">
        <f>IF('[1]ชื่อ-มาตรฐาน7'!A9="","",'[1]ชื่อ-มาตรฐาน7'!A9)</f>
        <v>4</v>
      </c>
      <c r="B10" s="132" t="s">
        <v>31</v>
      </c>
      <c r="C10" s="114" t="s">
        <v>17</v>
      </c>
      <c r="D10" s="101" t="s">
        <v>32</v>
      </c>
      <c r="E10" s="102" t="s">
        <v>33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32" t="s">
        <v>31</v>
      </c>
      <c r="AN10" s="114" t="s">
        <v>17</v>
      </c>
      <c r="AO10" s="101" t="s">
        <v>32</v>
      </c>
      <c r="AP10" s="102" t="s">
        <v>33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32" t="s">
        <v>31</v>
      </c>
      <c r="BY10" s="114" t="s">
        <v>17</v>
      </c>
      <c r="BZ10" s="101" t="s">
        <v>32</v>
      </c>
      <c r="CA10" s="102" t="s">
        <v>33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>
        <f>IF(C10=0," ",[1]ลับ!CX9)</f>
        <v>0</v>
      </c>
      <c r="CS10" s="59">
        <f t="shared" si="0"/>
        <v>0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18.600000000000001" customHeight="1" thickBot="1">
      <c r="A11" s="108">
        <f>IF('[1]ชื่อ-มาตรฐาน7'!A10="","",'[1]ชื่อ-มาตรฐาน7'!A10)</f>
        <v>5</v>
      </c>
      <c r="B11" s="134" t="s">
        <v>34</v>
      </c>
      <c r="C11" s="117" t="s">
        <v>17</v>
      </c>
      <c r="D11" s="118" t="s">
        <v>35</v>
      </c>
      <c r="E11" s="119" t="s">
        <v>36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34" t="s">
        <v>34</v>
      </c>
      <c r="AN11" s="117" t="s">
        <v>17</v>
      </c>
      <c r="AO11" s="118" t="s">
        <v>35</v>
      </c>
      <c r="AP11" s="119" t="s">
        <v>36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34" t="s">
        <v>34</v>
      </c>
      <c r="BY11" s="117" t="s">
        <v>17</v>
      </c>
      <c r="BZ11" s="118" t="s">
        <v>35</v>
      </c>
      <c r="CA11" s="119" t="s">
        <v>36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>
        <f>IF(C11=0," ",[1]ลับ!CX10)</f>
        <v>0</v>
      </c>
      <c r="CS11" s="75">
        <f t="shared" si="0"/>
        <v>0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106">
        <f>IF('[1]ชื่อ-มาตรฐาน7'!A11="","",'[1]ชื่อ-มาตรฐาน7'!A11)</f>
        <v>6</v>
      </c>
      <c r="B12" s="136" t="s">
        <v>37</v>
      </c>
      <c r="C12" s="125" t="s">
        <v>17</v>
      </c>
      <c r="D12" s="99" t="s">
        <v>38</v>
      </c>
      <c r="E12" s="100" t="s">
        <v>39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36" t="s">
        <v>37</v>
      </c>
      <c r="AN12" s="125" t="s">
        <v>17</v>
      </c>
      <c r="AO12" s="99" t="s">
        <v>38</v>
      </c>
      <c r="AP12" s="100" t="s">
        <v>39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36" t="s">
        <v>37</v>
      </c>
      <c r="BY12" s="125" t="s">
        <v>17</v>
      </c>
      <c r="BZ12" s="99" t="s">
        <v>38</v>
      </c>
      <c r="CA12" s="100" t="s">
        <v>39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3"/>
      <c r="CU12" s="44"/>
      <c r="CV12" s="44"/>
      <c r="CW12" s="45"/>
      <c r="CX12" s="84"/>
      <c r="CY12" s="50"/>
      <c r="CZ12" s="50"/>
      <c r="DA12" s="85"/>
      <c r="DB12" s="86"/>
      <c r="DC12" s="50"/>
      <c r="DD12" s="50"/>
      <c r="DE12" s="85"/>
    </row>
    <row r="13" spans="1:110" ht="18.600000000000001" customHeight="1">
      <c r="A13" s="105">
        <f>IF('[1]ชื่อ-มาตรฐาน7'!A12="","",'[1]ชื่อ-มาตรฐาน7'!A12)</f>
        <v>7</v>
      </c>
      <c r="B13" s="133" t="s">
        <v>40</v>
      </c>
      <c r="C13" s="115" t="s">
        <v>17</v>
      </c>
      <c r="D13" s="103" t="s">
        <v>41</v>
      </c>
      <c r="E13" s="116" t="s">
        <v>42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33" t="s">
        <v>40</v>
      </c>
      <c r="AN13" s="115" t="s">
        <v>17</v>
      </c>
      <c r="AO13" s="103" t="s">
        <v>41</v>
      </c>
      <c r="AP13" s="116" t="s">
        <v>42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33" t="s">
        <v>40</v>
      </c>
      <c r="BY13" s="115" t="s">
        <v>17</v>
      </c>
      <c r="BZ13" s="103" t="s">
        <v>41</v>
      </c>
      <c r="CA13" s="116" t="s">
        <v>42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>
        <f>IF(C13=0," ",[1]ลับ!CX12)</f>
        <v>0</v>
      </c>
      <c r="CS13" s="59">
        <f t="shared" si="0"/>
        <v>0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 ht="18.600000000000001" customHeight="1">
      <c r="A14" s="105">
        <f>IF('[1]ชื่อ-มาตรฐาน7'!A13="","",'[1]ชื่อ-มาตรฐาน7'!A13)</f>
        <v>8</v>
      </c>
      <c r="B14" s="137" t="s">
        <v>43</v>
      </c>
      <c r="C14" s="114" t="s">
        <v>18</v>
      </c>
      <c r="D14" s="101" t="s">
        <v>19</v>
      </c>
      <c r="E14" s="102" t="s">
        <v>44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37" t="s">
        <v>43</v>
      </c>
      <c r="AN14" s="114" t="s">
        <v>18</v>
      </c>
      <c r="AO14" s="101" t="s">
        <v>19</v>
      </c>
      <c r="AP14" s="102" t="s">
        <v>44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37" t="s">
        <v>43</v>
      </c>
      <c r="BY14" s="114" t="s">
        <v>18</v>
      </c>
      <c r="BZ14" s="101" t="s">
        <v>19</v>
      </c>
      <c r="CA14" s="102" t="s">
        <v>44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>
        <f>IF(C14=0," ",[1]ลับ!CX13)</f>
        <v>0</v>
      </c>
      <c r="CS14" s="59">
        <f t="shared" si="0"/>
        <v>0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 ht="18.600000000000001" customHeight="1">
      <c r="A15" s="108">
        <f>IF('[1]ชื่อ-มาตรฐาน7'!A14="","",'[1]ชื่อ-มาตรฐาน7'!A14)</f>
        <v>9</v>
      </c>
      <c r="B15" s="133" t="s">
        <v>45</v>
      </c>
      <c r="C15" s="123" t="s">
        <v>18</v>
      </c>
      <c r="D15" s="103" t="s">
        <v>46</v>
      </c>
      <c r="E15" s="116" t="s">
        <v>21</v>
      </c>
      <c r="F15" s="93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33" t="s">
        <v>45</v>
      </c>
      <c r="AN15" s="123" t="s">
        <v>18</v>
      </c>
      <c r="AO15" s="103" t="s">
        <v>46</v>
      </c>
      <c r="AP15" s="116" t="s">
        <v>21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33" t="s">
        <v>45</v>
      </c>
      <c r="BY15" s="123" t="s">
        <v>18</v>
      </c>
      <c r="BZ15" s="103" t="s">
        <v>46</v>
      </c>
      <c r="CA15" s="116" t="s">
        <v>21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>
        <f>IF(C15=0," ",[1]ลับ!CX14)</f>
        <v>0</v>
      </c>
      <c r="CS15" s="59">
        <f t="shared" si="0"/>
        <v>0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18.600000000000001" customHeight="1" thickBot="1">
      <c r="A16" s="120">
        <f>IF('[1]ชื่อ-มาตรฐาน7'!A15="","",'[1]ชื่อ-มาตรฐาน7'!A15)</f>
        <v>10</v>
      </c>
      <c r="B16" s="138" t="s">
        <v>47</v>
      </c>
      <c r="C16" s="139" t="s">
        <v>18</v>
      </c>
      <c r="D16" s="121" t="s">
        <v>48</v>
      </c>
      <c r="E16" s="122" t="s">
        <v>49</v>
      </c>
      <c r="F16" s="51"/>
      <c r="G16" s="67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70">
        <v>10</v>
      </c>
      <c r="AM16" s="138" t="s">
        <v>47</v>
      </c>
      <c r="AN16" s="139" t="s">
        <v>18</v>
      </c>
      <c r="AO16" s="121" t="s">
        <v>48</v>
      </c>
      <c r="AP16" s="122" t="s">
        <v>49</v>
      </c>
      <c r="AQ16" s="69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138" t="s">
        <v>47</v>
      </c>
      <c r="BY16" s="139" t="s">
        <v>18</v>
      </c>
      <c r="BZ16" s="121" t="s">
        <v>48</v>
      </c>
      <c r="CA16" s="122" t="s">
        <v>49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>
        <f>IF(C16=0," ",[1]ลับ!CX15)</f>
        <v>0</v>
      </c>
      <c r="CS16" s="75">
        <f t="shared" si="0"/>
        <v>0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124">
        <f>IF('[1]ชื่อ-มาตรฐาน7'!A16="","",'[1]ชื่อ-มาตรฐาน7'!A16)</f>
        <v>11</v>
      </c>
      <c r="B17" s="140" t="s">
        <v>50</v>
      </c>
      <c r="C17" s="144" t="s">
        <v>18</v>
      </c>
      <c r="D17" s="112" t="s">
        <v>51</v>
      </c>
      <c r="E17" s="113" t="s">
        <v>36</v>
      </c>
      <c r="F17" s="130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40" t="s">
        <v>50</v>
      </c>
      <c r="AN17" s="144" t="s">
        <v>18</v>
      </c>
      <c r="AO17" s="112" t="s">
        <v>51</v>
      </c>
      <c r="AP17" s="113" t="s">
        <v>36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40" t="s">
        <v>50</v>
      </c>
      <c r="BY17" s="144" t="s">
        <v>18</v>
      </c>
      <c r="BZ17" s="112" t="s">
        <v>51</v>
      </c>
      <c r="CA17" s="113" t="s">
        <v>36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88"/>
      <c r="CX17" s="86"/>
      <c r="CY17" s="50"/>
      <c r="CZ17" s="50"/>
      <c r="DA17" s="85"/>
      <c r="DB17" s="86"/>
      <c r="DC17" s="50"/>
      <c r="DD17" s="50"/>
      <c r="DE17" s="85"/>
    </row>
    <row r="18" spans="1:109" ht="18.600000000000001" customHeight="1">
      <c r="A18" s="105">
        <f>IF('[1]ชื่อ-มาตรฐาน7'!A17="","",'[1]ชื่อ-มาตรฐาน7'!A17)</f>
        <v>12</v>
      </c>
      <c r="B18" s="132" t="s">
        <v>52</v>
      </c>
      <c r="C18" s="129" t="s">
        <v>18</v>
      </c>
      <c r="D18" s="101" t="s">
        <v>53</v>
      </c>
      <c r="E18" s="102" t="s">
        <v>54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32" t="s">
        <v>52</v>
      </c>
      <c r="AN18" s="129" t="s">
        <v>18</v>
      </c>
      <c r="AO18" s="101" t="s">
        <v>53</v>
      </c>
      <c r="AP18" s="102" t="s">
        <v>54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32" t="s">
        <v>52</v>
      </c>
      <c r="BY18" s="129" t="s">
        <v>18</v>
      </c>
      <c r="BZ18" s="101" t="s">
        <v>53</v>
      </c>
      <c r="CA18" s="102" t="s">
        <v>54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>
        <f>IF(C18=0," ",[1]ลับ!CX17)</f>
        <v>0</v>
      </c>
      <c r="CS18" s="59">
        <f t="shared" si="0"/>
        <v>0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 ht="18.600000000000001" customHeight="1">
      <c r="A19" s="105">
        <f>IF('[1]ชื่อ-มาตรฐาน7'!A18="","",'[1]ชื่อ-มาตรฐาน7'!A18)</f>
        <v>13</v>
      </c>
      <c r="B19" s="133" t="s">
        <v>55</v>
      </c>
      <c r="C19" s="104" t="s">
        <v>18</v>
      </c>
      <c r="D19" s="103" t="s">
        <v>56</v>
      </c>
      <c r="E19" s="116" t="s">
        <v>57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33" t="s">
        <v>55</v>
      </c>
      <c r="AN19" s="104" t="s">
        <v>18</v>
      </c>
      <c r="AO19" s="103" t="s">
        <v>56</v>
      </c>
      <c r="AP19" s="116" t="s">
        <v>57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33" t="s">
        <v>55</v>
      </c>
      <c r="BY19" s="104" t="s">
        <v>18</v>
      </c>
      <c r="BZ19" s="103" t="s">
        <v>56</v>
      </c>
      <c r="CA19" s="116" t="s">
        <v>57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>
        <f>IF(C19=0," ",[1]ลับ!CX18)</f>
        <v>0</v>
      </c>
      <c r="CS19" s="59">
        <f t="shared" si="0"/>
        <v>0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 ht="18.600000000000001" customHeight="1">
      <c r="A20" s="105">
        <f>IF('[1]ชื่อ-มาตรฐาน7'!A19="","",'[1]ชื่อ-มาตรฐาน7'!A19)</f>
        <v>14</v>
      </c>
      <c r="B20" s="132" t="s">
        <v>58</v>
      </c>
      <c r="C20" s="129" t="s">
        <v>18</v>
      </c>
      <c r="D20" s="101" t="s">
        <v>59</v>
      </c>
      <c r="E20" s="102" t="s">
        <v>60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32" t="s">
        <v>58</v>
      </c>
      <c r="AN20" s="129" t="s">
        <v>18</v>
      </c>
      <c r="AO20" s="101" t="s">
        <v>59</v>
      </c>
      <c r="AP20" s="102" t="s">
        <v>60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32" t="s">
        <v>58</v>
      </c>
      <c r="BY20" s="129" t="s">
        <v>18</v>
      </c>
      <c r="BZ20" s="101" t="s">
        <v>59</v>
      </c>
      <c r="CA20" s="102" t="s">
        <v>60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>
        <f>IF(C20=0," ",[1]ลับ!CX19)</f>
        <v>0</v>
      </c>
      <c r="CS20" s="59">
        <f t="shared" si="0"/>
        <v>0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18.600000000000001" customHeight="1" thickBot="1">
      <c r="A21" s="108">
        <f>IF('[1]ชื่อ-มาตรฐาน7'!A20="","",'[1]ชื่อ-มาตรฐาน7'!A20)</f>
        <v>15</v>
      </c>
      <c r="B21" s="145" t="s">
        <v>61</v>
      </c>
      <c r="C21" s="146" t="s">
        <v>18</v>
      </c>
      <c r="D21" s="118" t="s">
        <v>62</v>
      </c>
      <c r="E21" s="119" t="s">
        <v>63</v>
      </c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145" t="s">
        <v>61</v>
      </c>
      <c r="AN21" s="146" t="s">
        <v>18</v>
      </c>
      <c r="AO21" s="118" t="s">
        <v>62</v>
      </c>
      <c r="AP21" s="119" t="s">
        <v>63</v>
      </c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145" t="s">
        <v>61</v>
      </c>
      <c r="BY21" s="146" t="s">
        <v>18</v>
      </c>
      <c r="BZ21" s="118" t="s">
        <v>62</v>
      </c>
      <c r="CA21" s="119" t="s">
        <v>63</v>
      </c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>
        <f>IF(C21=0," ",[1]ลับ!CX20)</f>
        <v>0</v>
      </c>
      <c r="CS21" s="75">
        <f t="shared" si="0"/>
        <v>0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106">
        <f>IF('[1]ชื่อ-มาตรฐาน7'!A21="","",'[1]ชื่อ-มาตรฐาน7'!A21)</f>
        <v>16</v>
      </c>
      <c r="B22" s="143" t="s">
        <v>64</v>
      </c>
      <c r="C22" s="147" t="s">
        <v>18</v>
      </c>
      <c r="D22" s="99" t="s">
        <v>65</v>
      </c>
      <c r="E22" s="100" t="s">
        <v>66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43" t="s">
        <v>64</v>
      </c>
      <c r="AN22" s="147" t="s">
        <v>18</v>
      </c>
      <c r="AO22" s="99" t="s">
        <v>65</v>
      </c>
      <c r="AP22" s="100" t="s">
        <v>66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43" t="s">
        <v>64</v>
      </c>
      <c r="BY22" s="147" t="s">
        <v>18</v>
      </c>
      <c r="BZ22" s="99" t="s">
        <v>65</v>
      </c>
      <c r="CA22" s="100" t="s">
        <v>66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3"/>
      <c r="CU22" s="44"/>
      <c r="CV22" s="44"/>
      <c r="CW22" s="45"/>
      <c r="CX22" s="84"/>
      <c r="CY22" s="50"/>
      <c r="CZ22" s="50"/>
      <c r="DA22" s="85"/>
      <c r="DB22" s="86"/>
      <c r="DC22" s="50"/>
      <c r="DD22" s="50"/>
      <c r="DE22" s="85"/>
    </row>
    <row r="23" spans="1:109" ht="18.600000000000001" customHeight="1">
      <c r="A23" s="105">
        <f>IF('[1]ชื่อ-มาตรฐาน7'!A22="","",'[1]ชื่อ-มาตรฐาน7'!A22)</f>
        <v>17</v>
      </c>
      <c r="B23" s="141" t="s">
        <v>67</v>
      </c>
      <c r="C23" s="148" t="s">
        <v>18</v>
      </c>
      <c r="D23" s="103" t="s">
        <v>20</v>
      </c>
      <c r="E23" s="116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41" t="s">
        <v>67</v>
      </c>
      <c r="AN23" s="148" t="s">
        <v>18</v>
      </c>
      <c r="AO23" s="103" t="s">
        <v>20</v>
      </c>
      <c r="AP23" s="116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41" t="s">
        <v>67</v>
      </c>
      <c r="BY23" s="148" t="s">
        <v>18</v>
      </c>
      <c r="BZ23" s="103" t="s">
        <v>20</v>
      </c>
      <c r="CA23" s="116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>
        <f>IF(C22=0," ",[1]ลับ!CX22)</f>
        <v>0</v>
      </c>
      <c r="CS23" s="59">
        <f t="shared" si="0"/>
        <v>0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 ht="18.600000000000001" customHeight="1">
      <c r="A24" s="105">
        <f>IF('[1]ชื่อ-มาตรฐาน7'!A23="","",'[1]ชื่อ-มาตรฐาน7'!A23)</f>
        <v>18</v>
      </c>
      <c r="B24" s="137" t="s">
        <v>69</v>
      </c>
      <c r="C24" s="149" t="s">
        <v>18</v>
      </c>
      <c r="D24" s="101" t="s">
        <v>70</v>
      </c>
      <c r="E24" s="152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37" t="s">
        <v>69</v>
      </c>
      <c r="AN24" s="149" t="s">
        <v>18</v>
      </c>
      <c r="AO24" s="101" t="s">
        <v>70</v>
      </c>
      <c r="AP24" s="152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37" t="s">
        <v>69</v>
      </c>
      <c r="BY24" s="149" t="s">
        <v>18</v>
      </c>
      <c r="BZ24" s="101" t="s">
        <v>70</v>
      </c>
      <c r="CA24" s="152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>
        <f>IF(C23=0," ",[1]ลับ!CX23)</f>
        <v>0</v>
      </c>
      <c r="CS24" s="59">
        <f t="shared" si="0"/>
        <v>0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 ht="18.600000000000001" customHeight="1">
      <c r="A25" s="105">
        <f>IF('[1]ชื่อ-มาตรฐาน7'!A24="","",'[1]ชื่อ-มาตรฐาน7'!A24)</f>
        <v>19</v>
      </c>
      <c r="B25" s="141" t="s">
        <v>72</v>
      </c>
      <c r="C25" s="150" t="s">
        <v>18</v>
      </c>
      <c r="D25" s="103" t="s">
        <v>73</v>
      </c>
      <c r="E25" s="116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41" t="s">
        <v>72</v>
      </c>
      <c r="AN25" s="150" t="s">
        <v>18</v>
      </c>
      <c r="AO25" s="103" t="s">
        <v>73</v>
      </c>
      <c r="AP25" s="116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41" t="s">
        <v>72</v>
      </c>
      <c r="BY25" s="150" t="s">
        <v>18</v>
      </c>
      <c r="BZ25" s="103" t="s">
        <v>73</v>
      </c>
      <c r="CA25" s="116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>
        <f>IF(C24=0," ",[1]ลับ!CX24)</f>
        <v>0</v>
      </c>
      <c r="CS25" s="59">
        <f t="shared" si="0"/>
        <v>0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18.600000000000001" customHeight="1" thickBot="1">
      <c r="A26" s="107">
        <f>IF('[1]ชื่อ-มาตรฐาน7'!A25="","",'[1]ชื่อ-มาตรฐาน7'!A25)</f>
        <v>20</v>
      </c>
      <c r="B26" s="138" t="s">
        <v>75</v>
      </c>
      <c r="C26" s="151" t="s">
        <v>18</v>
      </c>
      <c r="D26" s="121" t="s">
        <v>76</v>
      </c>
      <c r="E26" s="122" t="s">
        <v>77</v>
      </c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138" t="s">
        <v>75</v>
      </c>
      <c r="AN26" s="151" t="s">
        <v>18</v>
      </c>
      <c r="AO26" s="121" t="s">
        <v>76</v>
      </c>
      <c r="AP26" s="122" t="s">
        <v>77</v>
      </c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138" t="s">
        <v>75</v>
      </c>
      <c r="BY26" s="151" t="s">
        <v>18</v>
      </c>
      <c r="BZ26" s="121" t="s">
        <v>76</v>
      </c>
      <c r="CA26" s="122" t="s">
        <v>77</v>
      </c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18.600000000000001" customHeight="1">
      <c r="A27" s="33">
        <f>IF('[1]ชื่อ-มาตรฐาน7'!A26="","",'[1]ชื่อ-มาตรฐาน7'!A26)</f>
        <v>21</v>
      </c>
      <c r="B27" s="142" t="s">
        <v>78</v>
      </c>
      <c r="C27" s="128" t="s">
        <v>18</v>
      </c>
      <c r="D27" s="103" t="s">
        <v>79</v>
      </c>
      <c r="E27" s="113" t="s">
        <v>80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42" t="s">
        <v>78</v>
      </c>
      <c r="AN27" s="128" t="s">
        <v>18</v>
      </c>
      <c r="AO27" s="103" t="s">
        <v>79</v>
      </c>
      <c r="AP27" s="113" t="s">
        <v>80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42" t="s">
        <v>78</v>
      </c>
      <c r="BY27" s="128" t="s">
        <v>18</v>
      </c>
      <c r="BZ27" s="103" t="s">
        <v>79</v>
      </c>
      <c r="CA27" s="113" t="s">
        <v>80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>
        <f>IF(C25=0," ",[1]ลับ!CX26)</f>
        <v>0</v>
      </c>
      <c r="CS27" s="42">
        <f t="shared" si="0"/>
        <v>0</v>
      </c>
      <c r="CT27" s="37"/>
      <c r="CU27" s="88"/>
      <c r="CV27" s="88"/>
      <c r="CW27" s="155"/>
      <c r="CX27" s="46"/>
      <c r="CY27" s="47"/>
      <c r="CZ27" s="47"/>
      <c r="DA27" s="48"/>
      <c r="DB27" s="49"/>
      <c r="DC27" s="47"/>
      <c r="DD27" s="47"/>
      <c r="DE27" s="48"/>
    </row>
    <row r="28" spans="1:109" ht="18.600000000000001" customHeight="1">
      <c r="A28" s="105">
        <f>IF('[1]ชื่อ-มาตรฐาน7'!A27="","",'[1]ชื่อ-มาตรฐาน7'!A27)</f>
        <v>22</v>
      </c>
      <c r="B28" s="109"/>
      <c r="C28" s="114"/>
      <c r="D28" s="101"/>
      <c r="E28" s="102"/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09"/>
      <c r="AN28" s="114"/>
      <c r="AO28" s="101"/>
      <c r="AP28" s="102"/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09"/>
      <c r="BY28" s="114"/>
      <c r="BZ28" s="101"/>
      <c r="CA28" s="102"/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str">
        <f>IF(C28=0," ",[1]ลับ!CX27)</f>
        <v xml:space="preserve"> </v>
      </c>
      <c r="CS28" s="59" t="str">
        <f t="shared" si="0"/>
        <v xml:space="preserve"> 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 ht="18.600000000000001" customHeight="1">
      <c r="A29" s="105">
        <f>IF('[1]ชื่อ-มาตรฐาน7'!A28="","",'[1]ชื่อ-มาตรฐาน7'!A28)</f>
        <v>23</v>
      </c>
      <c r="B29" s="110"/>
      <c r="C29" s="115"/>
      <c r="D29" s="103"/>
      <c r="E29" s="116"/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10"/>
      <c r="AN29" s="115"/>
      <c r="AO29" s="103"/>
      <c r="AP29" s="116"/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10"/>
      <c r="BY29" s="115"/>
      <c r="BZ29" s="103"/>
      <c r="CA29" s="116"/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>
        <f>IF(C26=0," ",[1]ลับ!CX28)</f>
        <v>0</v>
      </c>
      <c r="CS29" s="59">
        <f t="shared" si="0"/>
        <v>0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 ht="18.600000000000001" customHeight="1">
      <c r="A30" s="105">
        <f>IF('[1]ชื่อ-มาตรฐาน7'!A29="","",'[1]ชื่อ-มาตรฐาน7'!A29)</f>
        <v>24</v>
      </c>
      <c r="B30" s="109"/>
      <c r="C30" s="114"/>
      <c r="D30" s="101"/>
      <c r="E30" s="102"/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09"/>
      <c r="AN30" s="114"/>
      <c r="AO30" s="101"/>
      <c r="AP30" s="102"/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09"/>
      <c r="BY30" s="114"/>
      <c r="BZ30" s="101"/>
      <c r="CA30" s="102"/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str">
        <f>IF(C30=0," ",[1]ลับ!CX29)</f>
        <v xml:space="preserve"> </v>
      </c>
      <c r="CS30" s="59" t="str">
        <f t="shared" si="0"/>
        <v xml:space="preserve"> 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18.600000000000001" customHeight="1" thickBot="1">
      <c r="A31" s="107">
        <f>IF('[1]ชื่อ-มาตรฐาน7'!A30="","",'[1]ชื่อ-มาตรฐาน7'!A30)</f>
        <v>25</v>
      </c>
      <c r="B31" s="111"/>
      <c r="C31" s="126"/>
      <c r="D31" s="118"/>
      <c r="E31" s="119"/>
      <c r="F31" s="67"/>
      <c r="G31" s="67"/>
      <c r="H31" s="67"/>
      <c r="I31" s="68"/>
      <c r="J31" s="69"/>
      <c r="K31" s="67"/>
      <c r="L31" s="67"/>
      <c r="M31" s="68"/>
      <c r="N31" s="69"/>
      <c r="O31" s="67"/>
      <c r="P31" s="67"/>
      <c r="Q31" s="68"/>
      <c r="R31" s="69"/>
      <c r="S31" s="67"/>
      <c r="T31" s="67"/>
      <c r="U31" s="68"/>
      <c r="V31" s="69"/>
      <c r="W31" s="67"/>
      <c r="X31" s="67"/>
      <c r="Y31" s="68"/>
      <c r="Z31" s="69"/>
      <c r="AA31" s="67"/>
      <c r="AB31" s="67"/>
      <c r="AC31" s="68"/>
      <c r="AD31" s="69"/>
      <c r="AE31" s="67"/>
      <c r="AF31" s="67"/>
      <c r="AG31" s="153"/>
      <c r="AH31" s="69"/>
      <c r="AI31" s="67"/>
      <c r="AJ31" s="67"/>
      <c r="AK31" s="68"/>
      <c r="AL31" s="70">
        <v>25</v>
      </c>
      <c r="AM31" s="111"/>
      <c r="AN31" s="126"/>
      <c r="AO31" s="118"/>
      <c r="AP31" s="119"/>
      <c r="AQ31" s="69"/>
      <c r="AR31" s="67"/>
      <c r="AS31" s="154"/>
      <c r="AT31" s="68"/>
      <c r="AU31" s="69"/>
      <c r="AV31" s="67"/>
      <c r="AW31" s="67"/>
      <c r="AX31" s="68"/>
      <c r="AY31" s="69"/>
      <c r="AZ31" s="67"/>
      <c r="BA31" s="67"/>
      <c r="BB31" s="68"/>
      <c r="BC31" s="69"/>
      <c r="BD31" s="67"/>
      <c r="BE31" s="67"/>
      <c r="BF31" s="68"/>
      <c r="BG31" s="69"/>
      <c r="BH31" s="67"/>
      <c r="BI31" s="67"/>
      <c r="BJ31" s="68"/>
      <c r="BK31" s="69"/>
      <c r="BL31" s="67"/>
      <c r="BM31" s="67"/>
      <c r="BN31" s="68"/>
      <c r="BO31" s="69"/>
      <c r="BP31" s="67"/>
      <c r="BQ31" s="67"/>
      <c r="BR31" s="68"/>
      <c r="BS31" s="69"/>
      <c r="BT31" s="67"/>
      <c r="BU31" s="67"/>
      <c r="BV31" s="68"/>
      <c r="BW31" s="70">
        <v>25</v>
      </c>
      <c r="BX31" s="111"/>
      <c r="BY31" s="126"/>
      <c r="BZ31" s="118"/>
      <c r="CA31" s="119"/>
      <c r="CB31" s="69"/>
      <c r="CC31" s="67"/>
      <c r="CD31" s="67"/>
      <c r="CE31" s="68"/>
      <c r="CF31" s="69"/>
      <c r="CG31" s="67"/>
      <c r="CH31" s="67"/>
      <c r="CI31" s="68"/>
      <c r="CJ31" s="69"/>
      <c r="CK31" s="67"/>
      <c r="CL31" s="67"/>
      <c r="CM31" s="68"/>
      <c r="CN31" s="71"/>
      <c r="CO31" s="71"/>
      <c r="CP31" s="72"/>
      <c r="CQ31" s="73"/>
      <c r="CR31" s="74" t="str">
        <f>IF(C31=0," ",[1]ลับ!CX30)</f>
        <v xml:space="preserve"> </v>
      </c>
      <c r="CS31" s="75" t="str">
        <f t="shared" si="0"/>
        <v xml:space="preserve"> </v>
      </c>
      <c r="CT31" s="156"/>
      <c r="CU31" s="95"/>
      <c r="CV31" s="96"/>
      <c r="CW31" s="97"/>
      <c r="CX31" s="98"/>
      <c r="CY31" s="80"/>
      <c r="CZ31" s="80"/>
      <c r="DA31" s="81"/>
      <c r="DB31" s="82"/>
      <c r="DC31" s="80"/>
      <c r="DD31" s="80"/>
      <c r="DE31" s="81"/>
    </row>
    <row r="32" spans="1:109" ht="22.5" customHeight="1">
      <c r="CR32" s="90"/>
      <c r="CS32" s="90"/>
    </row>
    <row r="33" spans="96:97" ht="22.5" customHeight="1">
      <c r="CR33" s="90"/>
      <c r="CS33" s="90"/>
    </row>
    <row r="34" spans="96:97" ht="22.5" customHeight="1">
      <c r="CR34" s="90"/>
      <c r="CS34" s="90"/>
    </row>
    <row r="35" spans="96:97" ht="22.5" customHeight="1">
      <c r="CR35" s="90"/>
      <c r="CS35" s="90"/>
    </row>
    <row r="36" spans="96:97" ht="22.5" customHeight="1">
      <c r="CR36" s="90"/>
      <c r="CS36" s="90"/>
    </row>
    <row r="37" spans="96:97" ht="22.5" customHeight="1">
      <c r="CR37" s="90"/>
      <c r="CS37" s="90"/>
    </row>
    <row r="38" spans="96:97" ht="22.5" customHeight="1">
      <c r="CR38" s="90"/>
      <c r="CS38" s="90"/>
    </row>
    <row r="39" spans="96:97" ht="22.5" customHeight="1">
      <c r="CR39" s="90"/>
      <c r="CS39" s="90"/>
    </row>
    <row r="40" spans="96:97" ht="22.5" customHeight="1">
      <c r="CR40" s="90"/>
      <c r="CS40" s="90"/>
    </row>
    <row r="41" spans="96:97" ht="22.5" customHeight="1">
      <c r="CR41" s="90"/>
      <c r="CS41" s="90"/>
    </row>
    <row r="42" spans="96:97" ht="22.5" customHeight="1">
      <c r="CR42" s="90"/>
      <c r="CS42" s="90"/>
    </row>
    <row r="43" spans="96:97" ht="22.5" customHeight="1">
      <c r="CR43" s="90"/>
      <c r="CS43" s="90"/>
    </row>
    <row r="44" spans="96:97" ht="22.5" customHeight="1">
      <c r="CR44" s="90"/>
      <c r="CS44" s="90"/>
    </row>
    <row r="45" spans="96:97" ht="22.5" customHeight="1">
      <c r="CR45" s="90"/>
      <c r="CS45" s="90"/>
    </row>
    <row r="46" spans="96:97" ht="22.5" customHeight="1">
      <c r="CR46" s="90"/>
      <c r="CS46" s="90"/>
    </row>
    <row r="47" spans="96:97" ht="22.5" customHeight="1">
      <c r="CR47" s="90"/>
      <c r="CS47" s="90"/>
    </row>
    <row r="48" spans="96:97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 ht="22.5" customHeight="1">
      <c r="CR117" s="90"/>
      <c r="CS117" s="90"/>
    </row>
    <row r="118" spans="96:97" ht="22.5" customHeight="1">
      <c r="CR118" s="90"/>
      <c r="CS118" s="90"/>
    </row>
    <row r="119" spans="96:97" ht="22.5" customHeight="1">
      <c r="CR119" s="90"/>
      <c r="CS119" s="90"/>
    </row>
    <row r="120" spans="96:97" ht="22.5" customHeight="1">
      <c r="CR120" s="90"/>
      <c r="CS120" s="90"/>
    </row>
    <row r="121" spans="96:97" ht="22.5" customHeight="1">
      <c r="CR121" s="90"/>
      <c r="CS121" s="90"/>
    </row>
    <row r="122" spans="96:97" ht="22.5" customHeight="1">
      <c r="CR122" s="90"/>
      <c r="CS122" s="90"/>
    </row>
    <row r="123" spans="96:97">
      <c r="CR123" s="90"/>
      <c r="CS123" s="90"/>
    </row>
    <row r="124" spans="96:97">
      <c r="CR124" s="90"/>
      <c r="CS124" s="90"/>
    </row>
    <row r="125" spans="96:97">
      <c r="CR125" s="90"/>
      <c r="CS125" s="90"/>
    </row>
    <row r="126" spans="96:97">
      <c r="CR126" s="90"/>
      <c r="CS126" s="90"/>
    </row>
    <row r="127" spans="96:97">
      <c r="CR127" s="90"/>
      <c r="CS127" s="90"/>
    </row>
    <row r="128" spans="96:97">
      <c r="CR128" s="90"/>
      <c r="CS128" s="90"/>
    </row>
    <row r="129" spans="96:97">
      <c r="CR129" s="90"/>
      <c r="CS129" s="90"/>
    </row>
    <row r="130" spans="96:97">
      <c r="CR130" s="90"/>
      <c r="CS130" s="90"/>
    </row>
    <row r="131" spans="96:97">
      <c r="CR131" s="90"/>
      <c r="CS131" s="90"/>
    </row>
    <row r="132" spans="96:97">
      <c r="CR132" s="90"/>
      <c r="CS132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B30:E30 B7:E26 B27:C29 AO28:AP28 AM30:AP30 AM7:AP26 AM27:AN29 BZ28:CA28 BX30:CA30 BX7:CA26 BX27:BY29" name="ช่วง1_3"/>
  </protectedRanges>
  <mergeCells count="65">
    <mergeCell ref="DB2:DE3"/>
    <mergeCell ref="DB4:DE5"/>
    <mergeCell ref="CV2:CV5"/>
    <mergeCell ref="CX2:DA3"/>
    <mergeCell ref="CX4:DA5"/>
    <mergeCell ref="CW2:CW5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6/1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2023-04-23T06:07:22Z</cp:lastPrinted>
  <dcterms:created xsi:type="dcterms:W3CDTF">2013-11-15T00:56:55Z</dcterms:created>
  <dcterms:modified xsi:type="dcterms:W3CDTF">2023-10-24T07:35:46Z</dcterms:modified>
</cp:coreProperties>
</file>