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<sst xmlns="http://schemas.openxmlformats.org/spreadsheetml/2006/main" count="481" uniqueCount="119">
  <si>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</si>
  <si>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</si>
  <si>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</si>
  <si>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</si>
  <si>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</si>
  <si>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</si>
  <si>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</si>
  <si>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</si>
  <si>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</si>
  <si>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</si>
  <si>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</si>
  <si>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</si>
  <si>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</si>
  <si>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</si>
  <si>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</si>
  <si>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</si>
  <si>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</si>
  <si>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</si>
  <si>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จันมนตรี</t>
  </si>
  <si>
    <t>นางสาว</t>
  </si>
  <si>
    <t>กานต์ธิดา</t>
  </si>
  <si>
    <t>ศรีปัตเนตร</t>
  </si>
  <si>
    <t>06565</t>
  </si>
  <si>
    <t>ทินภัทร</t>
  </si>
  <si>
    <t>อินทะนะ</t>
  </si>
  <si>
    <t>06989</t>
  </si>
  <si>
    <t>เทพพิทักษ์</t>
  </si>
  <si>
    <t>ประทุมแก้ว</t>
  </si>
  <si>
    <t>06990</t>
  </si>
  <si>
    <t>ธนกฤต</t>
  </si>
  <si>
    <t>คำหอม</t>
  </si>
  <si>
    <t>06615</t>
  </si>
  <si>
    <t>ธีรภัทร</t>
  </si>
  <si>
    <t>แพงศรี</t>
  </si>
  <si>
    <t>06991</t>
  </si>
  <si>
    <t>บัณฑิต</t>
  </si>
  <si>
    <t>06618</t>
  </si>
  <si>
    <t>ภัทรพล</t>
  </si>
  <si>
    <t>แพเจริญ</t>
  </si>
  <si>
    <t>06573</t>
  </si>
  <si>
    <t>สราวุฒิ</t>
  </si>
  <si>
    <t>โชติ</t>
  </si>
  <si>
    <t>06638</t>
  </si>
  <si>
    <t>สิปปกร</t>
  </si>
  <si>
    <t>สายแก้ว</t>
  </si>
  <si>
    <t>06624</t>
  </si>
  <si>
    <t>สุรชัย</t>
  </si>
  <si>
    <t>ทัพที</t>
  </si>
  <si>
    <t>06574</t>
  </si>
  <si>
    <t>สุรยุทธ</t>
  </si>
  <si>
    <t>สุวรรณบุญเรือง</t>
  </si>
  <si>
    <t>06993</t>
  </si>
  <si>
    <t>มะณู</t>
  </si>
  <si>
    <t>06599</t>
  </si>
  <si>
    <t>เก็จแก้ว</t>
  </si>
  <si>
    <t>สินศิริ</t>
  </si>
  <si>
    <t>06994</t>
  </si>
  <si>
    <t>จารุวรรณ</t>
  </si>
  <si>
    <t>สอนศรี</t>
  </si>
  <si>
    <t>06627</t>
  </si>
  <si>
    <t>ชลินทิพย์</t>
  </si>
  <si>
    <t>นามวิชา</t>
  </si>
  <si>
    <t>06652</t>
  </si>
  <si>
    <t>ณัฐณิชา</t>
  </si>
  <si>
    <t>06545</t>
  </si>
  <si>
    <t>ธัญญรัตน์</t>
  </si>
  <si>
    <t>สิทธิพร</t>
  </si>
  <si>
    <t>06607</t>
  </si>
  <si>
    <t>ประภาริณี</t>
  </si>
  <si>
    <t>พรหมสมบัติ</t>
  </si>
  <si>
    <t>06643</t>
  </si>
  <si>
    <t>พัชรี</t>
  </si>
  <si>
    <t>ยาศรี</t>
  </si>
  <si>
    <t>06655</t>
  </si>
  <si>
    <t>พิจิตรา</t>
  </si>
  <si>
    <t>แย้มเจิม</t>
  </si>
  <si>
    <t>06997</t>
  </si>
  <si>
    <t>สรณ์สิริ</t>
  </si>
  <si>
    <t>เย็นใจ</t>
  </si>
  <si>
    <t>06998</t>
  </si>
  <si>
    <t>เสาวลักษณ์</t>
  </si>
  <si>
    <t>สังขพงษ์</t>
  </si>
  <si>
    <t>06612</t>
  </si>
  <si>
    <t>อัจฉราภรณ์</t>
  </si>
  <si>
    <t>ชื่นจำปา</t>
  </si>
  <si>
    <t>07013</t>
  </si>
  <si>
    <t>ดวงกมล</t>
  </si>
  <si>
    <t>สาระมู</t>
  </si>
  <si>
    <t>07138</t>
  </si>
  <si>
    <t>ณัทมนกานต์</t>
  </si>
  <si>
    <t>รัตนพันธ์</t>
  </si>
  <si>
    <t>นายทินภัทร อินทะนะ</t>
  </si>
  <si>
    <t>นายธนกฤต คำหอม</t>
  </si>
  <si>
    <t>นายธีรภัทร แพงศรี</t>
  </si>
  <si>
    <t>นายบัณฑิต จันมนตรี</t>
  </si>
  <si>
    <t>นายภัทรพล แพเจริญ</t>
  </si>
  <si>
    <t>นายสราวุฒิ โชติ</t>
  </si>
  <si>
    <t>นายสิปปกร สายแก้ว</t>
  </si>
  <si>
    <t>นายสุรชัย ทัพที</t>
  </si>
  <si>
    <t>นายสุรยุทธ สุวรรณบุญเรือง</t>
  </si>
  <si>
    <t>นางสาวกานต์ธิดา มะณู</t>
  </si>
  <si>
    <t>นางสาวเก็จแก้ว สินศิริ</t>
  </si>
  <si>
    <t>นางสาวจารุวรรณ  สอนศรี</t>
  </si>
  <si>
    <t>นางสาวชลินทิพย์ นามวิชา</t>
  </si>
  <si>
    <t>นางสาวณัฐณิชา ศรีปัตเนตร</t>
  </si>
  <si>
    <t>นางสาวธัญญรัตน์ สิทธิพร</t>
  </si>
  <si>
    <t>นางสาวประภาริณี พรหมสมบัติ</t>
  </si>
  <si>
    <t>นางสาวพัชรี ยาศรี</t>
  </si>
  <si>
    <t>นางสาวพิจิตรา โสภา</t>
  </si>
  <si>
    <t>นางสาวสรณ์สิริ เย็นใจ</t>
  </si>
  <si>
    <t>นางสาวเสาวลักษณ์ สังขพงษ์</t>
  </si>
  <si>
    <t>นางสาวอัจฉราภรณ์ ชื่นจำปา</t>
  </si>
  <si>
    <t>นางสาวดวงกมล สาระมู</t>
  </si>
  <si>
    <t>นางสาวณัทมนกานต์ รัตนพันธ์</t>
  </si>
  <si>
    <t>06540</t>
  </si>
  <si>
    <t>นายสันติภาพ บุระกรณ์</t>
  </si>
  <si>
    <t>นายเทพพิทักษ์ ประทุมแก้ว</t>
  </si>
  <si>
    <t>สันติภาพ</t>
  </si>
  <si>
    <t>บุระกรณ์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</si>
</sst>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6"/>
      <color theme="3" tint="0.3999755851924192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62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8" fillId="2" borderId="32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3" fillId="0" borderId="30" xfId="0" applyFont="1" applyBorder="1" applyAlignment="1" applyProtection="1">
      <alignment horizontal="center" vertical="center"/>
      <protection locked="0"/>
    </xf>
    <xf numFmtId="164" fontId="8" fillId="2" borderId="36" xfId="0" applyNumberFormat="1" applyFont="1" applyFill="1" applyBorder="1" applyAlignment="1">
      <alignment horizontal="center" vertical="center"/>
    </xf>
    <xf numFmtId="0" fontId="11" fillId="0" borderId="5" xfId="0" applyFont="1" applyBorder="1"/>
    <xf numFmtId="0" fontId="11" fillId="0" borderId="36" xfId="0" applyFont="1" applyBorder="1"/>
    <xf numFmtId="0" fontId="11" fillId="0" borderId="8" xfId="0" applyFont="1" applyBorder="1"/>
    <xf numFmtId="0" fontId="14" fillId="0" borderId="1" xfId="0" applyFont="1" applyBorder="1"/>
    <xf numFmtId="0" fontId="14" fillId="2" borderId="1" xfId="0" applyFont="1" applyFill="1" applyBorder="1"/>
    <xf numFmtId="0" fontId="9" fillId="0" borderId="43" xfId="0" applyFont="1" applyBorder="1" applyAlignment="1">
      <alignment horizontal="center" vertical="center"/>
    </xf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" fillId="0" borderId="7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" fillId="3" borderId="28" xfId="0" applyFont="1" applyFill="1" applyBorder="1" applyAlignment="1">
      <alignment horizontal="left" vertical="center"/>
    </xf>
    <xf numFmtId="0" fontId="12" fillId="0" borderId="12" xfId="0" applyFont="1" applyBorder="1"/>
    <xf numFmtId="0" fontId="12" fillId="0" borderId="25" xfId="0" applyFont="1" applyBorder="1"/>
    <xf numFmtId="49" fontId="1" fillId="0" borderId="12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4" fillId="2" borderId="22" xfId="0" applyFont="1" applyFill="1" applyBorder="1"/>
    <xf numFmtId="0" fontId="12" fillId="0" borderId="58" xfId="0" applyFont="1" applyBorder="1" applyAlignment="1">
      <alignment horizontal="center" vertical="center"/>
    </xf>
    <xf numFmtId="0" fontId="11" fillId="0" borderId="17" xfId="0" applyFont="1" applyBorder="1"/>
    <xf numFmtId="0" fontId="11" fillId="0" borderId="12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6" xfId="0" applyFont="1" applyBorder="1" applyAlignment="1" applyProtection="1">
      <alignment horizontal="center" vertical="center"/>
      <protection hidden="1"/>
    </xf>
    <xf numFmtId="0" fontId="11" fillId="0" borderId="40" xfId="0" applyFont="1" applyBorder="1"/>
    <xf numFmtId="0" fontId="12" fillId="0" borderId="35" xfId="0" applyFont="1" applyBorder="1"/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28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56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49" fontId="1" fillId="0" borderId="38" xfId="0" applyNumberFormat="1" applyFont="1" applyBorder="1" applyAlignment="1">
      <alignment horizontal="center" vertical="center" wrapText="1"/>
    </xf>
    <xf numFmtId="0" fontId="12" fillId="0" borderId="50" xfId="0" applyFont="1" applyBorder="1" applyAlignment="1" applyProtection="1">
      <alignment horizontal="center" vertical="center"/>
      <protection hidden="1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64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4" borderId="28" xfId="0" applyNumberFormat="1" applyFont="1" applyFill="1" applyBorder="1" applyAlignment="1">
      <alignment horizontal="left" vertical="center"/>
    </xf>
    <xf numFmtId="0" fontId="1" fillId="0" borderId="0" xfId="0" applyFont="1" applyBorder="1"/>
    <xf numFmtId="0" fontId="1" fillId="4" borderId="55" xfId="0" applyNumberFormat="1" applyFont="1" applyFill="1" applyBorder="1" applyAlignment="1">
      <alignment horizontal="left" vertical="center"/>
    </xf>
    <xf numFmtId="0" fontId="1" fillId="4" borderId="27" xfId="0" applyNumberFormat="1" applyFont="1" applyFill="1" applyBorder="1" applyAlignment="1">
      <alignment vertical="center"/>
    </xf>
    <xf numFmtId="0" fontId="1" fillId="4" borderId="54" xfId="0" applyNumberFormat="1" applyFont="1" applyFill="1" applyBorder="1" applyAlignment="1">
      <alignment horizontal="left" vertical="center"/>
    </xf>
    <xf numFmtId="49" fontId="1" fillId="3" borderId="25" xfId="0" applyNumberFormat="1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vertical="center"/>
    </xf>
    <xf numFmtId="0" fontId="12" fillId="0" borderId="38" xfId="0" applyFont="1" applyBorder="1"/>
    <xf numFmtId="0" fontId="14" fillId="2" borderId="49" xfId="0" applyFont="1" applyFill="1" applyBorder="1"/>
    <xf numFmtId="0" fontId="11" fillId="0" borderId="50" xfId="0" applyFont="1" applyBorder="1"/>
    <xf numFmtId="0" fontId="11" fillId="0" borderId="38" xfId="0" applyFont="1" applyBorder="1"/>
    <xf numFmtId="0" fontId="2" fillId="0" borderId="0" xfId="0" applyFont="1" applyBorder="1"/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" fillId="4" borderId="65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1" fillId="3" borderId="27" xfId="0" applyFont="1" applyFill="1" applyBorder="1" applyAlignment="1">
      <alignment vertical="center"/>
    </xf>
    <xf numFmtId="49" fontId="1" fillId="0" borderId="37" xfId="0" applyNumberFormat="1" applyFont="1" applyBorder="1" applyAlignment="1">
      <alignment horizontal="center" vertical="center" wrapText="1"/>
    </xf>
    <xf numFmtId="0" fontId="1" fillId="3" borderId="66" xfId="0" applyFont="1" applyFill="1" applyBorder="1" applyAlignment="1">
      <alignment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3" borderId="54" xfId="0" applyNumberFormat="1" applyFont="1" applyFill="1" applyBorder="1" applyAlignment="1">
      <alignment horizontal="left" vertical="center"/>
    </xf>
    <xf numFmtId="0" fontId="1" fillId="3" borderId="55" xfId="0" applyFont="1" applyFill="1" applyBorder="1" applyAlignment="1">
      <alignment horizontal="left" vertical="center"/>
    </xf>
    <xf numFmtId="0" fontId="2" fillId="3" borderId="64" xfId="0" applyFont="1" applyFill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3" borderId="18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8"/>
  <sheetViews>
    <sheetView tabSelected="1" view="pageLayout" topLeftCell="AY19" zoomScaleNormal="100" zoomScaleSheetLayoutView="93" workbookViewId="0">
      <selection activeCell="BX7" sqref="BX7:CA36"/>
    </sheetView>
  </sheetViews>
  <sheetFormatPr defaultColWidth="9.140625" defaultRowHeight="24"/>
  <cols>
    <col min="1" max="1" width="3.5703125" style="7" customWidth="1"/>
    <col min="2" max="2" width="6.7109375" style="92" customWidth="1"/>
    <col min="3" max="3" width="6.7109375" style="90" customWidth="1"/>
    <col min="4" max="4" width="8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2" customWidth="1"/>
    <col min="40" max="40" width="7" style="90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3" customWidth="1"/>
    <col min="77" max="77" width="6.85546875" style="90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4"/>
      <c r="AM1" s="93"/>
    </row>
    <row r="2" spans="1:110" ht="18" customHeight="1">
      <c r="A2" s="206" t="s">
        <v>0</v>
      </c>
      <c r="B2" s="210" t="s">
        <v>1</v>
      </c>
      <c r="C2" s="213" t="s">
        <v>2</v>
      </c>
      <c r="D2" s="214"/>
      <c r="E2" s="6" t="s">
        <v>3</v>
      </c>
      <c r="F2" s="195">
        <v>1</v>
      </c>
      <c r="G2" s="196"/>
      <c r="H2" s="196"/>
      <c r="I2" s="197"/>
      <c r="J2" s="196">
        <v>2</v>
      </c>
      <c r="K2" s="196"/>
      <c r="L2" s="196"/>
      <c r="M2" s="196"/>
      <c r="N2" s="195">
        <v>3</v>
      </c>
      <c r="O2" s="196"/>
      <c r="P2" s="196"/>
      <c r="Q2" s="197"/>
      <c r="R2" s="196">
        <v>4</v>
      </c>
      <c r="S2" s="196"/>
      <c r="T2" s="196"/>
      <c r="U2" s="196"/>
      <c r="V2" s="200">
        <v>5</v>
      </c>
      <c r="W2" s="196"/>
      <c r="X2" s="196"/>
      <c r="Y2" s="197"/>
      <c r="Z2" s="195">
        <v>6</v>
      </c>
      <c r="AA2" s="196"/>
      <c r="AB2" s="196"/>
      <c r="AC2" s="197"/>
      <c r="AD2" s="195">
        <v>7</v>
      </c>
      <c r="AE2" s="196"/>
      <c r="AF2" s="196"/>
      <c r="AG2" s="197"/>
      <c r="AH2" s="195">
        <v>8</v>
      </c>
      <c r="AI2" s="196"/>
      <c r="AJ2" s="196"/>
      <c r="AK2" s="197"/>
      <c r="AL2" s="206" t="s">
        <v>0</v>
      </c>
      <c r="AM2" s="210" t="s">
        <v>1</v>
      </c>
      <c r="AN2" s="213" t="s">
        <v>2</v>
      </c>
      <c r="AO2" s="214"/>
      <c r="AP2" s="6" t="s">
        <v>3</v>
      </c>
      <c r="AQ2" s="195">
        <v>9</v>
      </c>
      <c r="AR2" s="196"/>
      <c r="AS2" s="196"/>
      <c r="AT2" s="197"/>
      <c r="AU2" s="230">
        <v>10</v>
      </c>
      <c r="AV2" s="231"/>
      <c r="AW2" s="231"/>
      <c r="AX2" s="232"/>
      <c r="AY2" s="233">
        <v>11</v>
      </c>
      <c r="AZ2" s="231"/>
      <c r="BA2" s="231"/>
      <c r="BB2" s="234"/>
      <c r="BC2" s="196">
        <v>12</v>
      </c>
      <c r="BD2" s="196"/>
      <c r="BE2" s="196"/>
      <c r="BF2" s="196"/>
      <c r="BG2" s="195">
        <v>13</v>
      </c>
      <c r="BH2" s="196"/>
      <c r="BI2" s="196"/>
      <c r="BJ2" s="197"/>
      <c r="BK2" s="196">
        <v>14</v>
      </c>
      <c r="BL2" s="196"/>
      <c r="BM2" s="196"/>
      <c r="BN2" s="196"/>
      <c r="BO2" s="195">
        <v>15</v>
      </c>
      <c r="BP2" s="196"/>
      <c r="BQ2" s="196"/>
      <c r="BR2" s="196"/>
      <c r="BS2" s="220">
        <v>16</v>
      </c>
      <c r="BT2" s="221"/>
      <c r="BU2" s="221"/>
      <c r="BV2" s="222"/>
      <c r="BW2" s="206" t="s">
        <v>0</v>
      </c>
      <c r="BX2" s="210" t="s">
        <v>1</v>
      </c>
      <c r="BY2" s="213" t="s">
        <v>2</v>
      </c>
      <c r="BZ2" s="214"/>
      <c r="CA2" s="6" t="s">
        <v>3</v>
      </c>
      <c r="CB2" s="195">
        <v>17</v>
      </c>
      <c r="CC2" s="196"/>
      <c r="CD2" s="196"/>
      <c r="CE2" s="197"/>
      <c r="CF2" s="196">
        <v>18</v>
      </c>
      <c r="CG2" s="196"/>
      <c r="CH2" s="196"/>
      <c r="CI2" s="196"/>
      <c r="CJ2" s="195">
        <v>19</v>
      </c>
      <c r="CK2" s="196"/>
      <c r="CL2" s="196"/>
      <c r="CM2" s="197"/>
      <c r="CN2" s="196">
        <v>20</v>
      </c>
      <c r="CO2" s="196"/>
      <c r="CP2" s="196"/>
      <c r="CQ2" s="196"/>
      <c r="CR2" s="217" t="s">
        <v>4</v>
      </c>
      <c r="CS2" s="217"/>
      <c r="CT2" s="218" t="s">
        <v>5</v>
      </c>
      <c r="CU2" s="192" t="s">
        <v>11</v>
      </c>
      <c r="CV2" s="192" t="s">
        <v>12</v>
      </c>
      <c r="CW2" s="192" t="s">
        <v>8</v>
      </c>
      <c r="CX2" s="183" t="s">
        <v>13</v>
      </c>
      <c r="CY2" s="184"/>
      <c r="CZ2" s="184"/>
      <c r="DA2" s="185"/>
      <c r="DB2" s="183" t="s">
        <v>15</v>
      </c>
      <c r="DC2" s="184"/>
      <c r="DD2" s="184"/>
      <c r="DE2" s="185"/>
    </row>
    <row r="3" spans="1:110" ht="21" customHeight="1">
      <c r="A3" s="207"/>
      <c r="B3" s="211"/>
      <c r="C3" s="215"/>
      <c r="D3" s="216"/>
      <c r="E3" s="8" t="s">
        <v>6</v>
      </c>
      <c r="F3" s="201"/>
      <c r="G3" s="202"/>
      <c r="H3" s="202"/>
      <c r="I3" s="203"/>
      <c r="J3" s="201"/>
      <c r="K3" s="202"/>
      <c r="L3" s="202"/>
      <c r="M3" s="203"/>
      <c r="N3" s="201"/>
      <c r="O3" s="202"/>
      <c r="P3" s="202"/>
      <c r="Q3" s="203"/>
      <c r="R3" s="201"/>
      <c r="S3" s="202"/>
      <c r="T3" s="202"/>
      <c r="U3" s="203"/>
      <c r="V3" s="201"/>
      <c r="W3" s="202"/>
      <c r="X3" s="202"/>
      <c r="Y3" s="203"/>
      <c r="Z3" s="201"/>
      <c r="AA3" s="202"/>
      <c r="AB3" s="202"/>
      <c r="AC3" s="203"/>
      <c r="AD3" s="201"/>
      <c r="AE3" s="202"/>
      <c r="AF3" s="202"/>
      <c r="AG3" s="203"/>
      <c r="AH3" s="201"/>
      <c r="AI3" s="202"/>
      <c r="AJ3" s="202"/>
      <c r="AK3" s="203"/>
      <c r="AL3" s="207"/>
      <c r="AM3" s="211"/>
      <c r="AN3" s="215"/>
      <c r="AO3" s="216"/>
      <c r="AP3" s="8" t="s">
        <v>6</v>
      </c>
      <c r="AQ3" s="201"/>
      <c r="AR3" s="202"/>
      <c r="AS3" s="202"/>
      <c r="AT3" s="203"/>
      <c r="AU3" s="201"/>
      <c r="AV3" s="202"/>
      <c r="AW3" s="202"/>
      <c r="AX3" s="203"/>
      <c r="AY3" s="201"/>
      <c r="AZ3" s="202"/>
      <c r="BA3" s="202"/>
      <c r="BB3" s="203"/>
      <c r="BC3" s="201"/>
      <c r="BD3" s="202"/>
      <c r="BE3" s="202"/>
      <c r="BF3" s="203"/>
      <c r="BG3" s="201"/>
      <c r="BH3" s="202"/>
      <c r="BI3" s="202"/>
      <c r="BJ3" s="203"/>
      <c r="BK3" s="201"/>
      <c r="BL3" s="202"/>
      <c r="BM3" s="202"/>
      <c r="BN3" s="203"/>
      <c r="BO3" s="201"/>
      <c r="BP3" s="202"/>
      <c r="BQ3" s="202"/>
      <c r="BR3" s="203"/>
      <c r="BS3" s="201"/>
      <c r="BT3" s="202"/>
      <c r="BU3" s="202"/>
      <c r="BV3" s="203"/>
      <c r="BW3" s="207"/>
      <c r="BX3" s="211"/>
      <c r="BY3" s="215"/>
      <c r="BZ3" s="216"/>
      <c r="CA3" s="8" t="s">
        <v>6</v>
      </c>
      <c r="CB3" s="201"/>
      <c r="CC3" s="202"/>
      <c r="CD3" s="202"/>
      <c r="CE3" s="203"/>
      <c r="CF3" s="201"/>
      <c r="CG3" s="202"/>
      <c r="CH3" s="202"/>
      <c r="CI3" s="203"/>
      <c r="CJ3" s="201"/>
      <c r="CK3" s="202"/>
      <c r="CL3" s="202"/>
      <c r="CM3" s="203"/>
      <c r="CN3" s="229"/>
      <c r="CO3" s="229"/>
      <c r="CP3" s="229"/>
      <c r="CQ3" s="229"/>
      <c r="CR3" s="204" t="s">
        <v>7</v>
      </c>
      <c r="CS3" s="223" t="s">
        <v>8</v>
      </c>
      <c r="CT3" s="219"/>
      <c r="CU3" s="193"/>
      <c r="CV3" s="193"/>
      <c r="CW3" s="193"/>
      <c r="CX3" s="186"/>
      <c r="CY3" s="187"/>
      <c r="CZ3" s="187"/>
      <c r="DA3" s="188"/>
      <c r="DB3" s="186"/>
      <c r="DC3" s="187"/>
      <c r="DD3" s="187"/>
      <c r="DE3" s="188"/>
      <c r="DF3" s="9"/>
    </row>
    <row r="4" spans="1:110" ht="19.5" customHeight="1">
      <c r="A4" s="207"/>
      <c r="B4" s="211"/>
      <c r="C4" s="215"/>
      <c r="D4" s="216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07"/>
      <c r="AM4" s="211"/>
      <c r="AN4" s="215"/>
      <c r="AO4" s="216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07"/>
      <c r="BX4" s="211"/>
      <c r="BY4" s="215"/>
      <c r="BZ4" s="216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05"/>
      <c r="CS4" s="224"/>
      <c r="CT4" s="219"/>
      <c r="CU4" s="193"/>
      <c r="CV4" s="193"/>
      <c r="CW4" s="193"/>
      <c r="CX4" s="186" t="s">
        <v>14</v>
      </c>
      <c r="CY4" s="187"/>
      <c r="CZ4" s="187"/>
      <c r="DA4" s="187"/>
      <c r="DB4" s="186" t="s">
        <v>16</v>
      </c>
      <c r="DC4" s="187"/>
      <c r="DD4" s="187"/>
      <c r="DE4" s="188"/>
      <c r="DF4" s="9"/>
    </row>
    <row r="5" spans="1:110" ht="12.75" customHeight="1" thickBot="1">
      <c r="A5" s="208"/>
      <c r="B5" s="211"/>
      <c r="C5" s="215"/>
      <c r="D5" s="216"/>
      <c r="E5" s="198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208"/>
      <c r="AM5" s="211"/>
      <c r="AN5" s="215"/>
      <c r="AO5" s="216"/>
      <c r="AP5" s="198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208"/>
      <c r="BX5" s="211"/>
      <c r="BY5" s="215"/>
      <c r="BZ5" s="216"/>
      <c r="CA5" s="198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25">
        <f>IF([1]ลับ!CX4=0," ",[1]ลับ!CX4)</f>
        <v>20</v>
      </c>
      <c r="CS5" s="227">
        <v>100</v>
      </c>
      <c r="CT5" s="219"/>
      <c r="CU5" s="194"/>
      <c r="CV5" s="194"/>
      <c r="CW5" s="194"/>
      <c r="CX5" s="189"/>
      <c r="CY5" s="190"/>
      <c r="CZ5" s="190"/>
      <c r="DA5" s="190"/>
      <c r="DB5" s="189"/>
      <c r="DC5" s="190"/>
      <c r="DD5" s="190"/>
      <c r="DE5" s="191"/>
    </row>
    <row r="6" spans="1:110" ht="12" customHeight="1" thickBot="1">
      <c r="A6" s="209"/>
      <c r="B6" s="212"/>
      <c r="C6" s="215"/>
      <c r="D6" s="216"/>
      <c r="E6" s="199"/>
      <c r="F6" s="108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09"/>
      <c r="AM6" s="212"/>
      <c r="AN6" s="215"/>
      <c r="AO6" s="216"/>
      <c r="AP6" s="199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09"/>
      <c r="BX6" s="212"/>
      <c r="BY6" s="215"/>
      <c r="BZ6" s="216"/>
      <c r="CA6" s="199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26"/>
      <c r="CS6" s="228"/>
      <c r="CT6" s="219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51">
        <f>IF('[1]ชื่อ-มาตรฐาน7'!A6="","",'[1]ชื่อ-มาตรฐาน7'!A6)</f>
        <v>1</v>
      </c>
      <c r="B7" s="131" t="s">
        <v>22</v>
      </c>
      <c r="C7" s="261" t="s">
        <v>17</v>
      </c>
      <c r="D7" s="144" t="s">
        <v>23</v>
      </c>
      <c r="E7" s="145" t="s">
        <v>24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31" t="s">
        <v>22</v>
      </c>
      <c r="AN7" s="261" t="s">
        <v>17</v>
      </c>
      <c r="AO7" s="144" t="s">
        <v>23</v>
      </c>
      <c r="AP7" s="145" t="s">
        <v>24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31" t="s">
        <v>22</v>
      </c>
      <c r="BY7" s="261" t="s">
        <v>17</v>
      </c>
      <c r="BZ7" s="144" t="s">
        <v>23</v>
      </c>
      <c r="CA7" s="145" t="s">
        <v>24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31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50">
        <f>IF('[1]ชื่อ-มาตรฐาน7'!A7="","",'[1]ชื่อ-มาตรฐาน7'!A7)</f>
        <v>2</v>
      </c>
      <c r="B8" s="156" t="s">
        <v>28</v>
      </c>
      <c r="C8" s="169" t="s">
        <v>17</v>
      </c>
      <c r="D8" s="149" t="s">
        <v>29</v>
      </c>
      <c r="E8" s="160" t="s">
        <v>30</v>
      </c>
      <c r="F8" s="52"/>
      <c r="G8" s="52"/>
      <c r="H8" s="52"/>
      <c r="I8" s="53"/>
      <c r="J8" s="54"/>
      <c r="K8" s="52"/>
      <c r="L8" s="52"/>
      <c r="M8" s="53"/>
      <c r="N8" s="54"/>
      <c r="O8" s="52"/>
      <c r="P8" s="52"/>
      <c r="Q8" s="53"/>
      <c r="R8" s="54"/>
      <c r="S8" s="52"/>
      <c r="T8" s="52"/>
      <c r="U8" s="53"/>
      <c r="V8" s="54"/>
      <c r="W8" s="52"/>
      <c r="X8" s="52"/>
      <c r="Y8" s="53"/>
      <c r="Z8" s="54"/>
      <c r="AA8" s="52"/>
      <c r="AB8" s="52"/>
      <c r="AC8" s="53"/>
      <c r="AD8" s="54"/>
      <c r="AE8" s="52"/>
      <c r="AF8" s="52"/>
      <c r="AG8" s="53"/>
      <c r="AH8" s="54"/>
      <c r="AI8" s="52"/>
      <c r="AJ8" s="52"/>
      <c r="AK8" s="53"/>
      <c r="AL8" s="55">
        <v>2</v>
      </c>
      <c r="AM8" s="156" t="s">
        <v>28</v>
      </c>
      <c r="AN8" s="169" t="s">
        <v>17</v>
      </c>
      <c r="AO8" s="149" t="s">
        <v>29</v>
      </c>
      <c r="AP8" s="160" t="s">
        <v>30</v>
      </c>
      <c r="AQ8" s="54"/>
      <c r="AR8" s="52"/>
      <c r="AS8" s="52"/>
      <c r="AT8" s="53"/>
      <c r="AU8" s="54"/>
      <c r="AV8" s="52"/>
      <c r="AW8" s="52"/>
      <c r="AX8" s="53"/>
      <c r="AY8" s="54"/>
      <c r="AZ8" s="52"/>
      <c r="BA8" s="52"/>
      <c r="BB8" s="53"/>
      <c r="BC8" s="54"/>
      <c r="BD8" s="52"/>
      <c r="BE8" s="52"/>
      <c r="BF8" s="53"/>
      <c r="BG8" s="54"/>
      <c r="BH8" s="52"/>
      <c r="BI8" s="52"/>
      <c r="BJ8" s="53"/>
      <c r="BK8" s="54"/>
      <c r="BL8" s="52"/>
      <c r="BM8" s="52"/>
      <c r="BN8" s="53"/>
      <c r="BO8" s="54"/>
      <c r="BP8" s="52"/>
      <c r="BQ8" s="52"/>
      <c r="BR8" s="53"/>
      <c r="BS8" s="54"/>
      <c r="BT8" s="52"/>
      <c r="BU8" s="52"/>
      <c r="BV8" s="53"/>
      <c r="BW8" s="55">
        <v>2</v>
      </c>
      <c r="BX8" s="156" t="s">
        <v>28</v>
      </c>
      <c r="BY8" s="169" t="s">
        <v>17</v>
      </c>
      <c r="BZ8" s="149" t="s">
        <v>29</v>
      </c>
      <c r="CA8" s="160" t="s">
        <v>30</v>
      </c>
      <c r="CB8" s="54"/>
      <c r="CC8" s="52"/>
      <c r="CD8" s="52"/>
      <c r="CE8" s="53"/>
      <c r="CF8" s="54"/>
      <c r="CG8" s="52"/>
      <c r="CH8" s="52"/>
      <c r="CI8" s="53"/>
      <c r="CJ8" s="54"/>
      <c r="CK8" s="52"/>
      <c r="CL8" s="52"/>
      <c r="CM8" s="53"/>
      <c r="CN8" s="56"/>
      <c r="CO8" s="56"/>
      <c r="CP8" s="57"/>
      <c r="CQ8" s="58"/>
      <c r="CR8" s="59">
        <f>IF(C8=0," ",[1]ลับ!CX7)</f>
        <v>0</v>
      </c>
      <c r="CS8" s="60">
        <f t="shared" si="0"/>
        <v>0</v>
      </c>
      <c r="CT8" s="61"/>
      <c r="CU8" s="62"/>
      <c r="CV8" s="62"/>
      <c r="CW8" s="62"/>
      <c r="CX8" s="63"/>
      <c r="CY8" s="64"/>
      <c r="CZ8" s="64"/>
      <c r="DA8" s="65"/>
      <c r="DB8" s="63"/>
      <c r="DC8" s="64"/>
      <c r="DD8" s="64"/>
      <c r="DE8" s="65"/>
    </row>
    <row r="9" spans="1:110" ht="18.600000000000001" customHeight="1">
      <c r="A9" s="150">
        <f>IF('[1]ชื่อ-มาตรฐาน7'!A8="","",'[1]ชื่อ-มาตรฐาน7'!A8)</f>
        <v>3</v>
      </c>
      <c r="B9" s="155" t="s">
        <v>31</v>
      </c>
      <c r="C9" s="171" t="s">
        <v>17</v>
      </c>
      <c r="D9" s="147" t="s">
        <v>32</v>
      </c>
      <c r="E9" s="148" t="s">
        <v>33</v>
      </c>
      <c r="F9" s="52"/>
      <c r="G9" s="52"/>
      <c r="H9" s="52"/>
      <c r="I9" s="53"/>
      <c r="J9" s="54"/>
      <c r="K9" s="52"/>
      <c r="L9" s="52"/>
      <c r="M9" s="53"/>
      <c r="N9" s="54"/>
      <c r="O9" s="52"/>
      <c r="P9" s="52"/>
      <c r="Q9" s="53"/>
      <c r="R9" s="54"/>
      <c r="S9" s="52"/>
      <c r="T9" s="52"/>
      <c r="U9" s="53"/>
      <c r="V9" s="54"/>
      <c r="W9" s="52"/>
      <c r="X9" s="52"/>
      <c r="Y9" s="53"/>
      <c r="Z9" s="54"/>
      <c r="AA9" s="52"/>
      <c r="AB9" s="52"/>
      <c r="AC9" s="53"/>
      <c r="AD9" s="54"/>
      <c r="AE9" s="52"/>
      <c r="AF9" s="52"/>
      <c r="AG9" s="53"/>
      <c r="AH9" s="54"/>
      <c r="AI9" s="52"/>
      <c r="AJ9" s="52"/>
      <c r="AK9" s="53"/>
      <c r="AL9" s="55">
        <v>3</v>
      </c>
      <c r="AM9" s="155" t="s">
        <v>31</v>
      </c>
      <c r="AN9" s="171" t="s">
        <v>17</v>
      </c>
      <c r="AO9" s="147" t="s">
        <v>32</v>
      </c>
      <c r="AP9" s="148" t="s">
        <v>33</v>
      </c>
      <c r="AQ9" s="54"/>
      <c r="AR9" s="52"/>
      <c r="AS9" s="52"/>
      <c r="AT9" s="53"/>
      <c r="AU9" s="54"/>
      <c r="AV9" s="52"/>
      <c r="AW9" s="52"/>
      <c r="AX9" s="53"/>
      <c r="AY9" s="54"/>
      <c r="AZ9" s="52"/>
      <c r="BA9" s="52"/>
      <c r="BB9" s="53"/>
      <c r="BC9" s="54"/>
      <c r="BD9" s="52"/>
      <c r="BE9" s="52"/>
      <c r="BF9" s="53"/>
      <c r="BG9" s="54"/>
      <c r="BH9" s="52"/>
      <c r="BI9" s="52"/>
      <c r="BJ9" s="53"/>
      <c r="BK9" s="54"/>
      <c r="BL9" s="52"/>
      <c r="BM9" s="52"/>
      <c r="BN9" s="53"/>
      <c r="BO9" s="54"/>
      <c r="BP9" s="52"/>
      <c r="BQ9" s="52"/>
      <c r="BR9" s="53"/>
      <c r="BS9" s="54"/>
      <c r="BT9" s="52"/>
      <c r="BU9" s="52"/>
      <c r="BV9" s="53"/>
      <c r="BW9" s="55">
        <v>3</v>
      </c>
      <c r="BX9" s="155" t="s">
        <v>31</v>
      </c>
      <c r="BY9" s="171" t="s">
        <v>17</v>
      </c>
      <c r="BZ9" s="147" t="s">
        <v>32</v>
      </c>
      <c r="CA9" s="148" t="s">
        <v>33</v>
      </c>
      <c r="CB9" s="54"/>
      <c r="CC9" s="52"/>
      <c r="CD9" s="52"/>
      <c r="CE9" s="53"/>
      <c r="CF9" s="54"/>
      <c r="CG9" s="52"/>
      <c r="CH9" s="52"/>
      <c r="CI9" s="53"/>
      <c r="CJ9" s="54"/>
      <c r="CK9" s="52"/>
      <c r="CL9" s="52"/>
      <c r="CM9" s="53"/>
      <c r="CN9" s="56"/>
      <c r="CO9" s="56"/>
      <c r="CP9" s="57"/>
      <c r="CQ9" s="58"/>
      <c r="CR9" s="59">
        <f>IF(C9=0," ",[1]ลับ!CX8)</f>
        <v>0</v>
      </c>
      <c r="CS9" s="60">
        <f t="shared" si="0"/>
        <v>0</v>
      </c>
      <c r="CT9" s="61"/>
      <c r="CU9" s="62"/>
      <c r="CV9" s="62"/>
      <c r="CW9" s="66"/>
      <c r="CX9" s="67"/>
      <c r="CY9" s="64"/>
      <c r="CZ9" s="64"/>
      <c r="DA9" s="65"/>
      <c r="DB9" s="63"/>
      <c r="DC9" s="64"/>
      <c r="DD9" s="64"/>
      <c r="DE9" s="65"/>
    </row>
    <row r="10" spans="1:110" ht="18.600000000000001" customHeight="1">
      <c r="A10" s="150">
        <f>IF('[1]ชื่อ-มาตรฐาน7'!A9="","",'[1]ชื่อ-มาตรฐาน7'!A9)</f>
        <v>4</v>
      </c>
      <c r="B10" s="155" t="s">
        <v>34</v>
      </c>
      <c r="C10" s="158" t="s">
        <v>17</v>
      </c>
      <c r="D10" s="147" t="s">
        <v>35</v>
      </c>
      <c r="E10" s="148" t="s">
        <v>18</v>
      </c>
      <c r="F10" s="52"/>
      <c r="G10" s="52"/>
      <c r="H10" s="52"/>
      <c r="I10" s="53"/>
      <c r="J10" s="54"/>
      <c r="K10" s="52"/>
      <c r="L10" s="52"/>
      <c r="M10" s="53"/>
      <c r="N10" s="54"/>
      <c r="O10" s="52"/>
      <c r="P10" s="52"/>
      <c r="Q10" s="53"/>
      <c r="R10" s="54"/>
      <c r="S10" s="52"/>
      <c r="T10" s="52"/>
      <c r="U10" s="53"/>
      <c r="V10" s="54"/>
      <c r="W10" s="52"/>
      <c r="X10" s="52"/>
      <c r="Y10" s="53"/>
      <c r="Z10" s="54"/>
      <c r="AA10" s="52"/>
      <c r="AB10" s="52"/>
      <c r="AC10" s="53"/>
      <c r="AD10" s="54"/>
      <c r="AE10" s="52"/>
      <c r="AF10" s="52"/>
      <c r="AG10" s="53"/>
      <c r="AH10" s="54"/>
      <c r="AI10" s="52"/>
      <c r="AJ10" s="52"/>
      <c r="AK10" s="53"/>
      <c r="AL10" s="55">
        <v>4</v>
      </c>
      <c r="AM10" s="155" t="s">
        <v>34</v>
      </c>
      <c r="AN10" s="158" t="s">
        <v>17</v>
      </c>
      <c r="AO10" s="147" t="s">
        <v>35</v>
      </c>
      <c r="AP10" s="148" t="s">
        <v>18</v>
      </c>
      <c r="AQ10" s="54"/>
      <c r="AR10" s="52"/>
      <c r="AS10" s="52"/>
      <c r="AT10" s="53"/>
      <c r="AU10" s="54"/>
      <c r="AV10" s="52"/>
      <c r="AW10" s="52"/>
      <c r="AX10" s="53"/>
      <c r="AY10" s="54"/>
      <c r="AZ10" s="52"/>
      <c r="BA10" s="52"/>
      <c r="BB10" s="53"/>
      <c r="BC10" s="54"/>
      <c r="BD10" s="52"/>
      <c r="BE10" s="52"/>
      <c r="BF10" s="53"/>
      <c r="BG10" s="54"/>
      <c r="BH10" s="52"/>
      <c r="BI10" s="52"/>
      <c r="BJ10" s="53"/>
      <c r="BK10" s="54"/>
      <c r="BL10" s="52"/>
      <c r="BM10" s="52"/>
      <c r="BN10" s="53"/>
      <c r="BO10" s="54"/>
      <c r="BP10" s="52"/>
      <c r="BQ10" s="52"/>
      <c r="BR10" s="53"/>
      <c r="BS10" s="54"/>
      <c r="BT10" s="52"/>
      <c r="BU10" s="52"/>
      <c r="BV10" s="53"/>
      <c r="BW10" s="55">
        <v>4</v>
      </c>
      <c r="BX10" s="155" t="s">
        <v>34</v>
      </c>
      <c r="BY10" s="158" t="s">
        <v>17</v>
      </c>
      <c r="BZ10" s="147" t="s">
        <v>35</v>
      </c>
      <c r="CA10" s="148" t="s">
        <v>18</v>
      </c>
      <c r="CB10" s="54"/>
      <c r="CC10" s="52"/>
      <c r="CD10" s="52"/>
      <c r="CE10" s="53"/>
      <c r="CF10" s="54"/>
      <c r="CG10" s="52"/>
      <c r="CH10" s="52"/>
      <c r="CI10" s="53"/>
      <c r="CJ10" s="54"/>
      <c r="CK10" s="52"/>
      <c r="CL10" s="52"/>
      <c r="CM10" s="53"/>
      <c r="CN10" s="56"/>
      <c r="CO10" s="56"/>
      <c r="CP10" s="57"/>
      <c r="CQ10" s="58"/>
      <c r="CR10" s="59">
        <f>IF(C10=0," ",[1]ลับ!CX9)</f>
        <v>0</v>
      </c>
      <c r="CS10" s="60">
        <f t="shared" si="0"/>
        <v>0</v>
      </c>
      <c r="CT10" s="61"/>
      <c r="CU10" s="62"/>
      <c r="CV10" s="62"/>
      <c r="CW10" s="62"/>
      <c r="CX10" s="63"/>
      <c r="CY10" s="64"/>
      <c r="CZ10" s="64"/>
      <c r="DA10" s="65"/>
      <c r="DB10" s="63"/>
      <c r="DC10" s="64"/>
      <c r="DD10" s="64"/>
      <c r="DE10" s="65"/>
    </row>
    <row r="11" spans="1:110" ht="18.600000000000001" customHeight="1" thickBot="1">
      <c r="A11" s="154">
        <f>IF('[1]ชื่อ-มาตรฐาน7'!A10="","",'[1]ชื่อ-มาตรฐาน7'!A10)</f>
        <v>5</v>
      </c>
      <c r="B11" s="164" t="s">
        <v>36</v>
      </c>
      <c r="C11" s="257" t="s">
        <v>17</v>
      </c>
      <c r="D11" s="166" t="s">
        <v>37</v>
      </c>
      <c r="E11" s="167" t="s">
        <v>38</v>
      </c>
      <c r="F11" s="68"/>
      <c r="G11" s="68"/>
      <c r="H11" s="68"/>
      <c r="I11" s="69"/>
      <c r="J11" s="70"/>
      <c r="K11" s="68"/>
      <c r="L11" s="68"/>
      <c r="M11" s="69"/>
      <c r="N11" s="70"/>
      <c r="O11" s="68"/>
      <c r="P11" s="68"/>
      <c r="Q11" s="69"/>
      <c r="R11" s="70"/>
      <c r="S11" s="68"/>
      <c r="T11" s="68"/>
      <c r="U11" s="69"/>
      <c r="V11" s="70"/>
      <c r="W11" s="68"/>
      <c r="X11" s="68"/>
      <c r="Y11" s="69"/>
      <c r="Z11" s="70"/>
      <c r="AA11" s="68"/>
      <c r="AB11" s="68"/>
      <c r="AC11" s="69"/>
      <c r="AD11" s="70"/>
      <c r="AE11" s="68"/>
      <c r="AF11" s="68"/>
      <c r="AG11" s="69"/>
      <c r="AH11" s="70"/>
      <c r="AI11" s="68"/>
      <c r="AJ11" s="68"/>
      <c r="AK11" s="69"/>
      <c r="AL11" s="71">
        <v>5</v>
      </c>
      <c r="AM11" s="164" t="s">
        <v>36</v>
      </c>
      <c r="AN11" s="257" t="s">
        <v>17</v>
      </c>
      <c r="AO11" s="166" t="s">
        <v>37</v>
      </c>
      <c r="AP11" s="167" t="s">
        <v>38</v>
      </c>
      <c r="AQ11" s="70"/>
      <c r="AR11" s="68"/>
      <c r="AS11" s="68"/>
      <c r="AT11" s="69"/>
      <c r="AU11" s="70"/>
      <c r="AV11" s="68"/>
      <c r="AW11" s="68"/>
      <c r="AX11" s="69"/>
      <c r="AY11" s="70"/>
      <c r="AZ11" s="68"/>
      <c r="BA11" s="68"/>
      <c r="BB11" s="69"/>
      <c r="BC11" s="70"/>
      <c r="BD11" s="68"/>
      <c r="BE11" s="68"/>
      <c r="BF11" s="69"/>
      <c r="BG11" s="70"/>
      <c r="BH11" s="68"/>
      <c r="BI11" s="68"/>
      <c r="BJ11" s="69"/>
      <c r="BK11" s="70"/>
      <c r="BL11" s="68"/>
      <c r="BM11" s="68"/>
      <c r="BN11" s="69"/>
      <c r="BO11" s="70"/>
      <c r="BP11" s="68"/>
      <c r="BQ11" s="68"/>
      <c r="BR11" s="69"/>
      <c r="BS11" s="70"/>
      <c r="BT11" s="68"/>
      <c r="BU11" s="68"/>
      <c r="BV11" s="69"/>
      <c r="BW11" s="71">
        <v>5</v>
      </c>
      <c r="BX11" s="164" t="s">
        <v>36</v>
      </c>
      <c r="BY11" s="257" t="s">
        <v>17</v>
      </c>
      <c r="BZ11" s="166" t="s">
        <v>37</v>
      </c>
      <c r="CA11" s="167" t="s">
        <v>38</v>
      </c>
      <c r="CB11" s="70"/>
      <c r="CC11" s="68"/>
      <c r="CD11" s="68"/>
      <c r="CE11" s="69"/>
      <c r="CF11" s="70"/>
      <c r="CG11" s="68"/>
      <c r="CH11" s="68"/>
      <c r="CI11" s="69"/>
      <c r="CJ11" s="70"/>
      <c r="CK11" s="68"/>
      <c r="CL11" s="68"/>
      <c r="CM11" s="69"/>
      <c r="CN11" s="72"/>
      <c r="CO11" s="72"/>
      <c r="CP11" s="73"/>
      <c r="CQ11" s="74"/>
      <c r="CR11" s="75">
        <f>IF(C11=0," ",[1]ลับ!CX10)</f>
        <v>0</v>
      </c>
      <c r="CS11" s="76">
        <f t="shared" si="0"/>
        <v>0</v>
      </c>
      <c r="CT11" s="77"/>
      <c r="CU11" s="78"/>
      <c r="CV11" s="78"/>
      <c r="CW11" s="79"/>
      <c r="CX11" s="80"/>
      <c r="CY11" s="81"/>
      <c r="CZ11" s="81"/>
      <c r="DA11" s="82"/>
      <c r="DB11" s="83"/>
      <c r="DC11" s="81"/>
      <c r="DD11" s="81"/>
      <c r="DE11" s="82"/>
    </row>
    <row r="12" spans="1:110" ht="18.600000000000001" customHeight="1">
      <c r="A12" s="151">
        <f>IF('[1]ชื่อ-มาตรฐาน7'!A11="","",'[1]ชื่อ-มาตรฐาน7'!A11)</f>
        <v>6</v>
      </c>
      <c r="B12" s="156" t="s">
        <v>39</v>
      </c>
      <c r="C12" s="174" t="s">
        <v>17</v>
      </c>
      <c r="D12" s="149" t="s">
        <v>40</v>
      </c>
      <c r="E12" s="160" t="s">
        <v>41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56" t="s">
        <v>39</v>
      </c>
      <c r="AN12" s="174" t="s">
        <v>17</v>
      </c>
      <c r="AO12" s="149" t="s">
        <v>40</v>
      </c>
      <c r="AP12" s="160" t="s">
        <v>41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56" t="s">
        <v>39</v>
      </c>
      <c r="BY12" s="174" t="s">
        <v>17</v>
      </c>
      <c r="BZ12" s="149" t="s">
        <v>40</v>
      </c>
      <c r="CA12" s="160" t="s">
        <v>41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4"/>
      <c r="CU12" s="44"/>
      <c r="CV12" s="44"/>
      <c r="CW12" s="45"/>
      <c r="CX12" s="85"/>
      <c r="CY12" s="50"/>
      <c r="CZ12" s="50"/>
      <c r="DA12" s="86"/>
      <c r="DB12" s="87"/>
      <c r="DC12" s="50"/>
      <c r="DD12" s="50"/>
      <c r="DE12" s="86"/>
    </row>
    <row r="13" spans="1:110" ht="18.600000000000001" customHeight="1">
      <c r="A13" s="150">
        <f>IF('[1]ชื่อ-มาตรฐาน7'!A12="","",'[1]ชื่อ-มาตรฐาน7'!A12)</f>
        <v>7</v>
      </c>
      <c r="B13" s="155" t="s">
        <v>42</v>
      </c>
      <c r="C13" s="256" t="s">
        <v>17</v>
      </c>
      <c r="D13" s="147" t="s">
        <v>43</v>
      </c>
      <c r="E13" s="148" t="s">
        <v>44</v>
      </c>
      <c r="F13" s="52"/>
      <c r="G13" s="52"/>
      <c r="H13" s="52"/>
      <c r="I13" s="53"/>
      <c r="J13" s="54"/>
      <c r="K13" s="52"/>
      <c r="L13" s="52"/>
      <c r="M13" s="53"/>
      <c r="N13" s="54"/>
      <c r="O13" s="52"/>
      <c r="P13" s="52"/>
      <c r="Q13" s="53"/>
      <c r="R13" s="54"/>
      <c r="S13" s="52"/>
      <c r="T13" s="52"/>
      <c r="U13" s="53"/>
      <c r="V13" s="54"/>
      <c r="W13" s="52"/>
      <c r="X13" s="52"/>
      <c r="Y13" s="53"/>
      <c r="Z13" s="54"/>
      <c r="AA13" s="52"/>
      <c r="AB13" s="52"/>
      <c r="AC13" s="53"/>
      <c r="AD13" s="54"/>
      <c r="AE13" s="52"/>
      <c r="AF13" s="52"/>
      <c r="AG13" s="53"/>
      <c r="AH13" s="54"/>
      <c r="AI13" s="52"/>
      <c r="AJ13" s="52"/>
      <c r="AK13" s="53"/>
      <c r="AL13" s="55">
        <v>7</v>
      </c>
      <c r="AM13" s="155" t="s">
        <v>42</v>
      </c>
      <c r="AN13" s="256" t="s">
        <v>17</v>
      </c>
      <c r="AO13" s="147" t="s">
        <v>43</v>
      </c>
      <c r="AP13" s="148" t="s">
        <v>44</v>
      </c>
      <c r="AQ13" s="54"/>
      <c r="AR13" s="52"/>
      <c r="AS13" s="52"/>
      <c r="AT13" s="53"/>
      <c r="AU13" s="54"/>
      <c r="AV13" s="52"/>
      <c r="AW13" s="52"/>
      <c r="AX13" s="53"/>
      <c r="AY13" s="54"/>
      <c r="AZ13" s="52"/>
      <c r="BA13" s="52"/>
      <c r="BB13" s="53"/>
      <c r="BC13" s="54"/>
      <c r="BD13" s="52"/>
      <c r="BE13" s="52"/>
      <c r="BF13" s="53"/>
      <c r="BG13" s="54"/>
      <c r="BH13" s="52"/>
      <c r="BI13" s="52"/>
      <c r="BJ13" s="53"/>
      <c r="BK13" s="54"/>
      <c r="BL13" s="52"/>
      <c r="BM13" s="52"/>
      <c r="BN13" s="53"/>
      <c r="BO13" s="54"/>
      <c r="BP13" s="52"/>
      <c r="BQ13" s="52"/>
      <c r="BR13" s="53"/>
      <c r="BS13" s="54"/>
      <c r="BT13" s="52"/>
      <c r="BU13" s="52"/>
      <c r="BV13" s="53"/>
      <c r="BW13" s="55">
        <v>7</v>
      </c>
      <c r="BX13" s="155" t="s">
        <v>42</v>
      </c>
      <c r="BY13" s="256" t="s">
        <v>17</v>
      </c>
      <c r="BZ13" s="147" t="s">
        <v>43</v>
      </c>
      <c r="CA13" s="148" t="s">
        <v>44</v>
      </c>
      <c r="CB13" s="54"/>
      <c r="CC13" s="52"/>
      <c r="CD13" s="52"/>
      <c r="CE13" s="53"/>
      <c r="CF13" s="54"/>
      <c r="CG13" s="52"/>
      <c r="CH13" s="52"/>
      <c r="CI13" s="53"/>
      <c r="CJ13" s="54"/>
      <c r="CK13" s="52"/>
      <c r="CL13" s="52"/>
      <c r="CM13" s="53"/>
      <c r="CN13" s="56"/>
      <c r="CO13" s="56"/>
      <c r="CP13" s="57"/>
      <c r="CQ13" s="58"/>
      <c r="CR13" s="59">
        <f>IF(C13=0," ",[1]ลับ!CX12)</f>
        <v>0</v>
      </c>
      <c r="CS13" s="60">
        <f t="shared" si="0"/>
        <v>0</v>
      </c>
      <c r="CT13" s="55"/>
      <c r="CU13" s="62"/>
      <c r="CV13" s="62"/>
      <c r="CW13" s="62"/>
      <c r="CX13" s="63"/>
      <c r="CY13" s="64"/>
      <c r="CZ13" s="64"/>
      <c r="DA13" s="65"/>
      <c r="DB13" s="63"/>
      <c r="DC13" s="64"/>
      <c r="DD13" s="64"/>
      <c r="DE13" s="65"/>
    </row>
    <row r="14" spans="1:110" ht="18.600000000000001" customHeight="1">
      <c r="A14" s="150">
        <f>IF('[1]ชื่อ-มาตรฐาน7'!A13="","",'[1]ชื่อ-มาตรฐาน7'!A13)</f>
        <v>8</v>
      </c>
      <c r="B14" s="156" t="s">
        <v>45</v>
      </c>
      <c r="C14" s="159" t="s">
        <v>17</v>
      </c>
      <c r="D14" s="149" t="s">
        <v>46</v>
      </c>
      <c r="E14" s="160" t="s">
        <v>47</v>
      </c>
      <c r="F14" s="52"/>
      <c r="G14" s="52"/>
      <c r="H14" s="52"/>
      <c r="I14" s="53"/>
      <c r="J14" s="54"/>
      <c r="K14" s="52"/>
      <c r="L14" s="52"/>
      <c r="M14" s="53"/>
      <c r="N14" s="54"/>
      <c r="O14" s="52"/>
      <c r="P14" s="52"/>
      <c r="Q14" s="53"/>
      <c r="R14" s="54"/>
      <c r="S14" s="52"/>
      <c r="T14" s="52"/>
      <c r="U14" s="53"/>
      <c r="V14" s="54"/>
      <c r="W14" s="52"/>
      <c r="X14" s="52"/>
      <c r="Y14" s="53"/>
      <c r="Z14" s="54"/>
      <c r="AA14" s="52"/>
      <c r="AB14" s="52"/>
      <c r="AC14" s="53"/>
      <c r="AD14" s="54"/>
      <c r="AE14" s="52"/>
      <c r="AF14" s="52"/>
      <c r="AG14" s="53"/>
      <c r="AH14" s="54"/>
      <c r="AI14" s="52"/>
      <c r="AJ14" s="52"/>
      <c r="AK14" s="53"/>
      <c r="AL14" s="55">
        <v>8</v>
      </c>
      <c r="AM14" s="156" t="s">
        <v>45</v>
      </c>
      <c r="AN14" s="159" t="s">
        <v>17</v>
      </c>
      <c r="AO14" s="149" t="s">
        <v>46</v>
      </c>
      <c r="AP14" s="160" t="s">
        <v>47</v>
      </c>
      <c r="AQ14" s="54"/>
      <c r="AR14" s="52"/>
      <c r="AS14" s="52"/>
      <c r="AT14" s="53"/>
      <c r="AU14" s="54"/>
      <c r="AV14" s="52"/>
      <c r="AW14" s="52"/>
      <c r="AX14" s="53"/>
      <c r="AY14" s="54"/>
      <c r="AZ14" s="52"/>
      <c r="BA14" s="52"/>
      <c r="BB14" s="53"/>
      <c r="BC14" s="54"/>
      <c r="BD14" s="52"/>
      <c r="BE14" s="52"/>
      <c r="BF14" s="53"/>
      <c r="BG14" s="54"/>
      <c r="BH14" s="52"/>
      <c r="BI14" s="52"/>
      <c r="BJ14" s="53"/>
      <c r="BK14" s="54"/>
      <c r="BL14" s="52"/>
      <c r="BM14" s="52"/>
      <c r="BN14" s="53"/>
      <c r="BO14" s="54"/>
      <c r="BP14" s="52"/>
      <c r="BQ14" s="52"/>
      <c r="BR14" s="53"/>
      <c r="BS14" s="54"/>
      <c r="BT14" s="52"/>
      <c r="BU14" s="52"/>
      <c r="BV14" s="53"/>
      <c r="BW14" s="55">
        <v>8</v>
      </c>
      <c r="BX14" s="156" t="s">
        <v>45</v>
      </c>
      <c r="BY14" s="159" t="s">
        <v>17</v>
      </c>
      <c r="BZ14" s="149" t="s">
        <v>46</v>
      </c>
      <c r="CA14" s="160" t="s">
        <v>47</v>
      </c>
      <c r="CB14" s="54"/>
      <c r="CC14" s="52"/>
      <c r="CD14" s="52"/>
      <c r="CE14" s="53"/>
      <c r="CF14" s="54"/>
      <c r="CG14" s="52"/>
      <c r="CH14" s="52"/>
      <c r="CI14" s="53"/>
      <c r="CJ14" s="54"/>
      <c r="CK14" s="52"/>
      <c r="CL14" s="52"/>
      <c r="CM14" s="53"/>
      <c r="CN14" s="56"/>
      <c r="CO14" s="56"/>
      <c r="CP14" s="57"/>
      <c r="CQ14" s="58"/>
      <c r="CR14" s="59">
        <f>IF(C14=0," ",[1]ลับ!CX13)</f>
        <v>0</v>
      </c>
      <c r="CS14" s="60">
        <f t="shared" si="0"/>
        <v>0</v>
      </c>
      <c r="CT14" s="55"/>
      <c r="CU14" s="62"/>
      <c r="CV14" s="62"/>
      <c r="CW14" s="66"/>
      <c r="CX14" s="67"/>
      <c r="CY14" s="64"/>
      <c r="CZ14" s="64"/>
      <c r="DA14" s="65"/>
      <c r="DB14" s="63"/>
      <c r="DC14" s="64"/>
      <c r="DD14" s="64"/>
      <c r="DE14" s="65"/>
    </row>
    <row r="15" spans="1:110" ht="18.600000000000001" customHeight="1">
      <c r="A15" s="154">
        <f>IF('[1]ชื่อ-มาตรฐาน7'!A14="","",'[1]ชื่อ-มาตรฐาน7'!A14)</f>
        <v>9</v>
      </c>
      <c r="B15" s="155" t="s">
        <v>48</v>
      </c>
      <c r="C15" s="128" t="s">
        <v>17</v>
      </c>
      <c r="D15" s="147" t="s">
        <v>49</v>
      </c>
      <c r="E15" s="177" t="s">
        <v>50</v>
      </c>
      <c r="F15" s="52"/>
      <c r="G15" s="52"/>
      <c r="H15" s="52"/>
      <c r="I15" s="53"/>
      <c r="J15" s="54"/>
      <c r="K15" s="52"/>
      <c r="L15" s="52"/>
      <c r="M15" s="53"/>
      <c r="N15" s="54"/>
      <c r="O15" s="52"/>
      <c r="P15" s="52"/>
      <c r="Q15" s="53"/>
      <c r="R15" s="54"/>
      <c r="S15" s="52"/>
      <c r="T15" s="52"/>
      <c r="U15" s="53"/>
      <c r="V15" s="54"/>
      <c r="W15" s="52"/>
      <c r="X15" s="52"/>
      <c r="Y15" s="53"/>
      <c r="Z15" s="54"/>
      <c r="AA15" s="52"/>
      <c r="AB15" s="52"/>
      <c r="AC15" s="53"/>
      <c r="AD15" s="54"/>
      <c r="AE15" s="52"/>
      <c r="AF15" s="52"/>
      <c r="AG15" s="53"/>
      <c r="AH15" s="54"/>
      <c r="AI15" s="52"/>
      <c r="AJ15" s="52"/>
      <c r="AK15" s="53"/>
      <c r="AL15" s="55">
        <v>9</v>
      </c>
      <c r="AM15" s="155" t="s">
        <v>48</v>
      </c>
      <c r="AN15" s="128" t="s">
        <v>17</v>
      </c>
      <c r="AO15" s="147" t="s">
        <v>49</v>
      </c>
      <c r="AP15" s="177" t="s">
        <v>50</v>
      </c>
      <c r="AQ15" s="54"/>
      <c r="AR15" s="52"/>
      <c r="AS15" s="52"/>
      <c r="AT15" s="53"/>
      <c r="AU15" s="54"/>
      <c r="AV15" s="52"/>
      <c r="AW15" s="52"/>
      <c r="AX15" s="53"/>
      <c r="AY15" s="54"/>
      <c r="AZ15" s="52"/>
      <c r="BA15" s="52"/>
      <c r="BB15" s="53"/>
      <c r="BC15" s="54"/>
      <c r="BD15" s="52"/>
      <c r="BE15" s="52"/>
      <c r="BF15" s="53"/>
      <c r="BG15" s="54"/>
      <c r="BH15" s="52"/>
      <c r="BI15" s="52"/>
      <c r="BJ15" s="53"/>
      <c r="BK15" s="54"/>
      <c r="BL15" s="52"/>
      <c r="BM15" s="52"/>
      <c r="BN15" s="53"/>
      <c r="BO15" s="54"/>
      <c r="BP15" s="52"/>
      <c r="BQ15" s="52"/>
      <c r="BR15" s="53"/>
      <c r="BS15" s="54"/>
      <c r="BT15" s="52"/>
      <c r="BU15" s="52"/>
      <c r="BV15" s="53"/>
      <c r="BW15" s="55">
        <v>9</v>
      </c>
      <c r="BX15" s="155" t="s">
        <v>48</v>
      </c>
      <c r="BY15" s="128" t="s">
        <v>17</v>
      </c>
      <c r="BZ15" s="147" t="s">
        <v>49</v>
      </c>
      <c r="CA15" s="177" t="s">
        <v>50</v>
      </c>
      <c r="CB15" s="54"/>
      <c r="CC15" s="52"/>
      <c r="CD15" s="52"/>
      <c r="CE15" s="53"/>
      <c r="CF15" s="54"/>
      <c r="CG15" s="52"/>
      <c r="CH15" s="52"/>
      <c r="CI15" s="53"/>
      <c r="CJ15" s="54"/>
      <c r="CK15" s="52"/>
      <c r="CL15" s="52"/>
      <c r="CM15" s="53"/>
      <c r="CN15" s="56"/>
      <c r="CO15" s="56"/>
      <c r="CP15" s="57"/>
      <c r="CQ15" s="58"/>
      <c r="CR15" s="59">
        <f>IF(C15=0," ",[1]ลับ!CX14)</f>
        <v>0</v>
      </c>
      <c r="CS15" s="60">
        <f t="shared" si="0"/>
        <v>0</v>
      </c>
      <c r="CT15" s="55"/>
      <c r="CU15" s="62"/>
      <c r="CV15" s="62"/>
      <c r="CW15" s="62"/>
      <c r="CX15" s="63"/>
      <c r="CY15" s="64"/>
      <c r="CZ15" s="64"/>
      <c r="DA15" s="65"/>
      <c r="DB15" s="63"/>
      <c r="DC15" s="64"/>
      <c r="DD15" s="64"/>
      <c r="DE15" s="65"/>
    </row>
    <row r="16" spans="1:110" ht="18.600000000000001" customHeight="1" thickBot="1">
      <c r="A16" s="165">
        <f>IF('[1]ชื่อ-มาตรฐาน7'!A15="","",'[1]ชื่อ-มาตรฐาน7'!A15)</f>
        <v>10</v>
      </c>
      <c r="B16" s="164" t="s">
        <v>51</v>
      </c>
      <c r="C16" s="257" t="s">
        <v>19</v>
      </c>
      <c r="D16" s="166" t="s">
        <v>20</v>
      </c>
      <c r="E16" s="167" t="s">
        <v>52</v>
      </c>
      <c r="F16" s="68"/>
      <c r="G16" s="68"/>
      <c r="H16" s="68"/>
      <c r="I16" s="69"/>
      <c r="J16" s="70"/>
      <c r="K16" s="68"/>
      <c r="L16" s="68"/>
      <c r="M16" s="69"/>
      <c r="N16" s="70"/>
      <c r="O16" s="68"/>
      <c r="P16" s="68"/>
      <c r="Q16" s="69"/>
      <c r="R16" s="70"/>
      <c r="S16" s="68"/>
      <c r="T16" s="68"/>
      <c r="U16" s="69"/>
      <c r="V16" s="70"/>
      <c r="W16" s="68"/>
      <c r="X16" s="68"/>
      <c r="Y16" s="69"/>
      <c r="Z16" s="70"/>
      <c r="AA16" s="68"/>
      <c r="AB16" s="68"/>
      <c r="AC16" s="69"/>
      <c r="AD16" s="70"/>
      <c r="AE16" s="68"/>
      <c r="AF16" s="68"/>
      <c r="AG16" s="69"/>
      <c r="AH16" s="70"/>
      <c r="AI16" s="68"/>
      <c r="AJ16" s="68"/>
      <c r="AK16" s="69"/>
      <c r="AL16" s="71">
        <v>10</v>
      </c>
      <c r="AM16" s="164" t="s">
        <v>51</v>
      </c>
      <c r="AN16" s="257" t="s">
        <v>19</v>
      </c>
      <c r="AO16" s="166" t="s">
        <v>20</v>
      </c>
      <c r="AP16" s="167" t="s">
        <v>52</v>
      </c>
      <c r="AQ16" s="70"/>
      <c r="AR16" s="68"/>
      <c r="AS16" s="68"/>
      <c r="AT16" s="69"/>
      <c r="AU16" s="70"/>
      <c r="AV16" s="68"/>
      <c r="AW16" s="68"/>
      <c r="AX16" s="69"/>
      <c r="AY16" s="70"/>
      <c r="AZ16" s="68"/>
      <c r="BA16" s="68"/>
      <c r="BB16" s="69"/>
      <c r="BC16" s="70"/>
      <c r="BD16" s="68"/>
      <c r="BE16" s="68"/>
      <c r="BF16" s="69"/>
      <c r="BG16" s="70"/>
      <c r="BH16" s="68"/>
      <c r="BI16" s="68"/>
      <c r="BJ16" s="69"/>
      <c r="BK16" s="70"/>
      <c r="BL16" s="68"/>
      <c r="BM16" s="68"/>
      <c r="BN16" s="69"/>
      <c r="BO16" s="70"/>
      <c r="BP16" s="68"/>
      <c r="BQ16" s="68"/>
      <c r="BR16" s="69"/>
      <c r="BS16" s="70"/>
      <c r="BT16" s="68"/>
      <c r="BU16" s="68"/>
      <c r="BV16" s="69"/>
      <c r="BW16" s="71">
        <v>10</v>
      </c>
      <c r="BX16" s="164" t="s">
        <v>51</v>
      </c>
      <c r="BY16" s="257" t="s">
        <v>19</v>
      </c>
      <c r="BZ16" s="166" t="s">
        <v>20</v>
      </c>
      <c r="CA16" s="167" t="s">
        <v>52</v>
      </c>
      <c r="CB16" s="70"/>
      <c r="CC16" s="68"/>
      <c r="CD16" s="68"/>
      <c r="CE16" s="69"/>
      <c r="CF16" s="70"/>
      <c r="CG16" s="68"/>
      <c r="CH16" s="68"/>
      <c r="CI16" s="69"/>
      <c r="CJ16" s="70"/>
      <c r="CK16" s="68"/>
      <c r="CL16" s="68"/>
      <c r="CM16" s="69"/>
      <c r="CN16" s="72"/>
      <c r="CO16" s="72"/>
      <c r="CP16" s="73"/>
      <c r="CQ16" s="74"/>
      <c r="CR16" s="75">
        <f>IF(C16=0," ",[1]ลับ!CX15)</f>
        <v>0</v>
      </c>
      <c r="CS16" s="76">
        <f t="shared" si="0"/>
        <v>0</v>
      </c>
      <c r="CT16" s="88"/>
      <c r="CU16" s="78"/>
      <c r="CV16" s="78"/>
      <c r="CW16" s="78"/>
      <c r="CX16" s="80"/>
      <c r="CY16" s="81"/>
      <c r="CZ16" s="81"/>
      <c r="DA16" s="82"/>
      <c r="DB16" s="83"/>
      <c r="DC16" s="81"/>
      <c r="DD16" s="81"/>
      <c r="DE16" s="82"/>
    </row>
    <row r="17" spans="1:109" ht="18.600000000000001" customHeight="1">
      <c r="A17" s="170">
        <f>IF('[1]ชื่อ-มาตรฐาน7'!A16="","",'[1]ชื่อ-มาตรฐาน7'!A16)</f>
        <v>11</v>
      </c>
      <c r="B17" s="252" t="s">
        <v>53</v>
      </c>
      <c r="C17" s="173" t="s">
        <v>19</v>
      </c>
      <c r="D17" s="153" t="s">
        <v>54</v>
      </c>
      <c r="E17" s="253" t="s">
        <v>55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252" t="s">
        <v>53</v>
      </c>
      <c r="AN17" s="173" t="s">
        <v>19</v>
      </c>
      <c r="AO17" s="153" t="s">
        <v>54</v>
      </c>
      <c r="AP17" s="253" t="s">
        <v>55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252" t="s">
        <v>53</v>
      </c>
      <c r="BY17" s="173" t="s">
        <v>19</v>
      </c>
      <c r="BZ17" s="153" t="s">
        <v>54</v>
      </c>
      <c r="CA17" s="253" t="s">
        <v>55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89"/>
      <c r="CX17" s="87"/>
      <c r="CY17" s="50"/>
      <c r="CZ17" s="50"/>
      <c r="DA17" s="86"/>
      <c r="DB17" s="87"/>
      <c r="DC17" s="50"/>
      <c r="DD17" s="50"/>
      <c r="DE17" s="86"/>
    </row>
    <row r="18" spans="1:109" ht="18.600000000000001" customHeight="1">
      <c r="A18" s="150">
        <f>IF('[1]ชื่อ-มาตรฐาน7'!A17="","",'[1]ชื่อ-มาตรฐาน7'!A17)</f>
        <v>12</v>
      </c>
      <c r="B18" s="254" t="s">
        <v>56</v>
      </c>
      <c r="C18" s="255" t="s">
        <v>19</v>
      </c>
      <c r="D18" s="153" t="s">
        <v>57</v>
      </c>
      <c r="E18" s="253" t="s">
        <v>58</v>
      </c>
      <c r="F18" s="52"/>
      <c r="G18" s="52"/>
      <c r="H18" s="52"/>
      <c r="I18" s="53"/>
      <c r="J18" s="54"/>
      <c r="K18" s="52"/>
      <c r="L18" s="52"/>
      <c r="M18" s="53"/>
      <c r="N18" s="54"/>
      <c r="O18" s="52"/>
      <c r="P18" s="52"/>
      <c r="Q18" s="53"/>
      <c r="R18" s="54"/>
      <c r="S18" s="52"/>
      <c r="T18" s="52"/>
      <c r="U18" s="53"/>
      <c r="V18" s="54"/>
      <c r="W18" s="52"/>
      <c r="X18" s="52"/>
      <c r="Y18" s="53"/>
      <c r="Z18" s="54"/>
      <c r="AA18" s="52"/>
      <c r="AB18" s="52"/>
      <c r="AC18" s="53"/>
      <c r="AD18" s="54"/>
      <c r="AE18" s="52"/>
      <c r="AF18" s="52"/>
      <c r="AG18" s="53"/>
      <c r="AH18" s="54"/>
      <c r="AI18" s="52"/>
      <c r="AJ18" s="52"/>
      <c r="AK18" s="53"/>
      <c r="AL18" s="55">
        <v>12</v>
      </c>
      <c r="AM18" s="254" t="s">
        <v>56</v>
      </c>
      <c r="AN18" s="255" t="s">
        <v>19</v>
      </c>
      <c r="AO18" s="153" t="s">
        <v>57</v>
      </c>
      <c r="AP18" s="253" t="s">
        <v>58</v>
      </c>
      <c r="AQ18" s="54"/>
      <c r="AR18" s="52"/>
      <c r="AS18" s="52"/>
      <c r="AT18" s="53"/>
      <c r="AU18" s="54"/>
      <c r="AV18" s="52"/>
      <c r="AW18" s="52"/>
      <c r="AX18" s="53"/>
      <c r="AY18" s="54"/>
      <c r="AZ18" s="52"/>
      <c r="BA18" s="52"/>
      <c r="BB18" s="53"/>
      <c r="BC18" s="54"/>
      <c r="BD18" s="52"/>
      <c r="BE18" s="52"/>
      <c r="BF18" s="53"/>
      <c r="BG18" s="54"/>
      <c r="BH18" s="52"/>
      <c r="BI18" s="52"/>
      <c r="BJ18" s="53"/>
      <c r="BK18" s="54"/>
      <c r="BL18" s="52"/>
      <c r="BM18" s="52"/>
      <c r="BN18" s="53"/>
      <c r="BO18" s="54"/>
      <c r="BP18" s="52"/>
      <c r="BQ18" s="52"/>
      <c r="BR18" s="53"/>
      <c r="BS18" s="54"/>
      <c r="BT18" s="52"/>
      <c r="BU18" s="52"/>
      <c r="BV18" s="53"/>
      <c r="BW18" s="55">
        <v>12</v>
      </c>
      <c r="BX18" s="254" t="s">
        <v>56</v>
      </c>
      <c r="BY18" s="255" t="s">
        <v>19</v>
      </c>
      <c r="BZ18" s="153" t="s">
        <v>57</v>
      </c>
      <c r="CA18" s="253" t="s">
        <v>58</v>
      </c>
      <c r="CB18" s="54"/>
      <c r="CC18" s="52"/>
      <c r="CD18" s="52"/>
      <c r="CE18" s="53"/>
      <c r="CF18" s="54"/>
      <c r="CG18" s="52"/>
      <c r="CH18" s="52"/>
      <c r="CI18" s="53"/>
      <c r="CJ18" s="54"/>
      <c r="CK18" s="52"/>
      <c r="CL18" s="52"/>
      <c r="CM18" s="53"/>
      <c r="CN18" s="56"/>
      <c r="CO18" s="56"/>
      <c r="CP18" s="57"/>
      <c r="CQ18" s="58"/>
      <c r="CR18" s="59">
        <f>IF(C18=0," ",[1]ลับ!CX17)</f>
        <v>0</v>
      </c>
      <c r="CS18" s="60">
        <f t="shared" si="0"/>
        <v>0</v>
      </c>
      <c r="CT18" s="55"/>
      <c r="CU18" s="62"/>
      <c r="CV18" s="62"/>
      <c r="CW18" s="66"/>
      <c r="CX18" s="67"/>
      <c r="CY18" s="64"/>
      <c r="CZ18" s="64"/>
      <c r="DA18" s="65"/>
      <c r="DB18" s="63"/>
      <c r="DC18" s="64"/>
      <c r="DD18" s="64"/>
      <c r="DE18" s="65"/>
    </row>
    <row r="19" spans="1:109" ht="18.600000000000001" customHeight="1">
      <c r="A19" s="150">
        <f>IF('[1]ชื่อ-มาตรฐาน7'!A18="","",'[1]ชื่อ-มาตรฐาน7'!A18)</f>
        <v>13</v>
      </c>
      <c r="B19" s="156" t="s">
        <v>59</v>
      </c>
      <c r="C19" s="169" t="s">
        <v>19</v>
      </c>
      <c r="D19" s="149" t="s">
        <v>60</v>
      </c>
      <c r="E19" s="160" t="s">
        <v>61</v>
      </c>
      <c r="F19" s="52"/>
      <c r="G19" s="52"/>
      <c r="H19" s="52"/>
      <c r="I19" s="53"/>
      <c r="J19" s="54"/>
      <c r="K19" s="52"/>
      <c r="L19" s="52"/>
      <c r="M19" s="53"/>
      <c r="N19" s="54"/>
      <c r="O19" s="52"/>
      <c r="P19" s="52"/>
      <c r="Q19" s="53"/>
      <c r="R19" s="54"/>
      <c r="S19" s="52"/>
      <c r="T19" s="52"/>
      <c r="U19" s="53"/>
      <c r="V19" s="54"/>
      <c r="W19" s="52"/>
      <c r="X19" s="52"/>
      <c r="Y19" s="53"/>
      <c r="Z19" s="54"/>
      <c r="AA19" s="52"/>
      <c r="AB19" s="52"/>
      <c r="AC19" s="53"/>
      <c r="AD19" s="54"/>
      <c r="AE19" s="52"/>
      <c r="AF19" s="52"/>
      <c r="AG19" s="53"/>
      <c r="AH19" s="54"/>
      <c r="AI19" s="52"/>
      <c r="AJ19" s="52"/>
      <c r="AK19" s="53"/>
      <c r="AL19" s="55">
        <v>13</v>
      </c>
      <c r="AM19" s="156" t="s">
        <v>59</v>
      </c>
      <c r="AN19" s="169" t="s">
        <v>19</v>
      </c>
      <c r="AO19" s="149" t="s">
        <v>60</v>
      </c>
      <c r="AP19" s="160" t="s">
        <v>61</v>
      </c>
      <c r="AQ19" s="54"/>
      <c r="AR19" s="52"/>
      <c r="AS19" s="52"/>
      <c r="AT19" s="53"/>
      <c r="AU19" s="54"/>
      <c r="AV19" s="52"/>
      <c r="AW19" s="52"/>
      <c r="AX19" s="53"/>
      <c r="AY19" s="54"/>
      <c r="AZ19" s="52"/>
      <c r="BA19" s="52"/>
      <c r="BB19" s="53"/>
      <c r="BC19" s="54"/>
      <c r="BD19" s="52"/>
      <c r="BE19" s="52"/>
      <c r="BF19" s="53"/>
      <c r="BG19" s="54"/>
      <c r="BH19" s="52"/>
      <c r="BI19" s="52"/>
      <c r="BJ19" s="53"/>
      <c r="BK19" s="54"/>
      <c r="BL19" s="52"/>
      <c r="BM19" s="52"/>
      <c r="BN19" s="53"/>
      <c r="BO19" s="54"/>
      <c r="BP19" s="52"/>
      <c r="BQ19" s="52"/>
      <c r="BR19" s="53"/>
      <c r="BS19" s="54"/>
      <c r="BT19" s="52"/>
      <c r="BU19" s="52"/>
      <c r="BV19" s="53"/>
      <c r="BW19" s="55">
        <v>13</v>
      </c>
      <c r="BX19" s="156" t="s">
        <v>59</v>
      </c>
      <c r="BY19" s="169" t="s">
        <v>19</v>
      </c>
      <c r="BZ19" s="149" t="s">
        <v>60</v>
      </c>
      <c r="CA19" s="160" t="s">
        <v>61</v>
      </c>
      <c r="CB19" s="54"/>
      <c r="CC19" s="52"/>
      <c r="CD19" s="52"/>
      <c r="CE19" s="53"/>
      <c r="CF19" s="54"/>
      <c r="CG19" s="52"/>
      <c r="CH19" s="52"/>
      <c r="CI19" s="53"/>
      <c r="CJ19" s="54"/>
      <c r="CK19" s="52"/>
      <c r="CL19" s="52"/>
      <c r="CM19" s="53"/>
      <c r="CN19" s="56"/>
      <c r="CO19" s="56"/>
      <c r="CP19" s="57"/>
      <c r="CQ19" s="58"/>
      <c r="CR19" s="59">
        <f>IF(C19=0," ",[1]ลับ!CX18)</f>
        <v>0</v>
      </c>
      <c r="CS19" s="60">
        <f t="shared" si="0"/>
        <v>0</v>
      </c>
      <c r="CT19" s="55"/>
      <c r="CU19" s="62"/>
      <c r="CV19" s="62"/>
      <c r="CW19" s="66"/>
      <c r="CX19" s="67"/>
      <c r="CY19" s="64"/>
      <c r="CZ19" s="64"/>
      <c r="DA19" s="65"/>
      <c r="DB19" s="63"/>
      <c r="DC19" s="64"/>
      <c r="DD19" s="64"/>
      <c r="DE19" s="65"/>
    </row>
    <row r="20" spans="1:109" ht="18.600000000000001" customHeight="1">
      <c r="A20" s="150">
        <f>IF('[1]ชื่อ-มาตรฐาน7'!A19="","",'[1]ชื่อ-มาตรฐาน7'!A19)</f>
        <v>14</v>
      </c>
      <c r="B20" s="155" t="s">
        <v>62</v>
      </c>
      <c r="C20" s="158" t="s">
        <v>19</v>
      </c>
      <c r="D20" s="147" t="s">
        <v>63</v>
      </c>
      <c r="E20" s="148" t="s">
        <v>21</v>
      </c>
      <c r="F20" s="52"/>
      <c r="G20" s="52"/>
      <c r="H20" s="52"/>
      <c r="I20" s="53"/>
      <c r="J20" s="54"/>
      <c r="K20" s="52"/>
      <c r="L20" s="52"/>
      <c r="M20" s="53"/>
      <c r="N20" s="54"/>
      <c r="O20" s="52"/>
      <c r="P20" s="52"/>
      <c r="Q20" s="53"/>
      <c r="R20" s="54"/>
      <c r="S20" s="52"/>
      <c r="T20" s="52"/>
      <c r="U20" s="53"/>
      <c r="V20" s="54"/>
      <c r="W20" s="52"/>
      <c r="X20" s="52"/>
      <c r="Y20" s="53"/>
      <c r="Z20" s="54"/>
      <c r="AA20" s="52"/>
      <c r="AB20" s="52"/>
      <c r="AC20" s="53"/>
      <c r="AD20" s="54"/>
      <c r="AE20" s="52"/>
      <c r="AF20" s="52"/>
      <c r="AG20" s="53"/>
      <c r="AH20" s="54"/>
      <c r="AI20" s="52"/>
      <c r="AJ20" s="52"/>
      <c r="AK20" s="53"/>
      <c r="AL20" s="55">
        <v>14</v>
      </c>
      <c r="AM20" s="155" t="s">
        <v>62</v>
      </c>
      <c r="AN20" s="158" t="s">
        <v>19</v>
      </c>
      <c r="AO20" s="147" t="s">
        <v>63</v>
      </c>
      <c r="AP20" s="148" t="s">
        <v>21</v>
      </c>
      <c r="AQ20" s="54"/>
      <c r="AR20" s="52"/>
      <c r="AS20" s="52"/>
      <c r="AT20" s="53"/>
      <c r="AU20" s="54"/>
      <c r="AV20" s="52"/>
      <c r="AW20" s="52"/>
      <c r="AX20" s="53"/>
      <c r="AY20" s="54"/>
      <c r="AZ20" s="52"/>
      <c r="BA20" s="52"/>
      <c r="BB20" s="53"/>
      <c r="BC20" s="54"/>
      <c r="BD20" s="52"/>
      <c r="BE20" s="52"/>
      <c r="BF20" s="53"/>
      <c r="BG20" s="54"/>
      <c r="BH20" s="52"/>
      <c r="BI20" s="52"/>
      <c r="BJ20" s="53"/>
      <c r="BK20" s="54"/>
      <c r="BL20" s="52"/>
      <c r="BM20" s="52"/>
      <c r="BN20" s="53"/>
      <c r="BO20" s="54"/>
      <c r="BP20" s="52"/>
      <c r="BQ20" s="52"/>
      <c r="BR20" s="53"/>
      <c r="BS20" s="54"/>
      <c r="BT20" s="52"/>
      <c r="BU20" s="52"/>
      <c r="BV20" s="53"/>
      <c r="BW20" s="55">
        <v>14</v>
      </c>
      <c r="BX20" s="155" t="s">
        <v>62</v>
      </c>
      <c r="BY20" s="158" t="s">
        <v>19</v>
      </c>
      <c r="BZ20" s="147" t="s">
        <v>63</v>
      </c>
      <c r="CA20" s="148" t="s">
        <v>21</v>
      </c>
      <c r="CB20" s="54"/>
      <c r="CC20" s="52"/>
      <c r="CD20" s="52"/>
      <c r="CE20" s="53"/>
      <c r="CF20" s="54"/>
      <c r="CG20" s="52"/>
      <c r="CH20" s="52"/>
      <c r="CI20" s="53"/>
      <c r="CJ20" s="54"/>
      <c r="CK20" s="52"/>
      <c r="CL20" s="52"/>
      <c r="CM20" s="53"/>
      <c r="CN20" s="56"/>
      <c r="CO20" s="56"/>
      <c r="CP20" s="57"/>
      <c r="CQ20" s="58"/>
      <c r="CR20" s="59">
        <f>IF(C20=0," ",[1]ลับ!CX19)</f>
        <v>0</v>
      </c>
      <c r="CS20" s="60">
        <f t="shared" si="0"/>
        <v>0</v>
      </c>
      <c r="CT20" s="55"/>
      <c r="CU20" s="62"/>
      <c r="CV20" s="62"/>
      <c r="CW20" s="62"/>
      <c r="CX20" s="63"/>
      <c r="CY20" s="64"/>
      <c r="CZ20" s="64"/>
      <c r="DA20" s="65"/>
      <c r="DB20" s="63"/>
      <c r="DC20" s="64"/>
      <c r="DD20" s="64"/>
      <c r="DE20" s="65"/>
    </row>
    <row r="21" spans="1:109" ht="18.600000000000001" customHeight="1" thickBot="1">
      <c r="A21" s="154">
        <f>IF('[1]ชื่อ-มาตรฐาน7'!A20="","",'[1]ชื่อ-มาตรฐาน7'!A20)</f>
        <v>15</v>
      </c>
      <c r="B21" s="164" t="s">
        <v>64</v>
      </c>
      <c r="C21" s="257" t="s">
        <v>19</v>
      </c>
      <c r="D21" s="166" t="s">
        <v>65</v>
      </c>
      <c r="E21" s="167" t="s">
        <v>66</v>
      </c>
      <c r="F21" s="68"/>
      <c r="G21" s="68"/>
      <c r="H21" s="68"/>
      <c r="I21" s="69"/>
      <c r="J21" s="70"/>
      <c r="K21" s="68"/>
      <c r="L21" s="68"/>
      <c r="M21" s="69"/>
      <c r="N21" s="70"/>
      <c r="O21" s="68"/>
      <c r="P21" s="68"/>
      <c r="Q21" s="69"/>
      <c r="R21" s="70"/>
      <c r="S21" s="68"/>
      <c r="T21" s="68"/>
      <c r="U21" s="69"/>
      <c r="V21" s="70"/>
      <c r="W21" s="68"/>
      <c r="X21" s="68"/>
      <c r="Y21" s="69"/>
      <c r="Z21" s="70"/>
      <c r="AA21" s="68"/>
      <c r="AB21" s="68"/>
      <c r="AC21" s="69"/>
      <c r="AD21" s="70"/>
      <c r="AE21" s="68"/>
      <c r="AF21" s="68"/>
      <c r="AG21" s="69"/>
      <c r="AH21" s="70"/>
      <c r="AI21" s="68"/>
      <c r="AJ21" s="68"/>
      <c r="AK21" s="69"/>
      <c r="AL21" s="71">
        <v>15</v>
      </c>
      <c r="AM21" s="164" t="s">
        <v>64</v>
      </c>
      <c r="AN21" s="257" t="s">
        <v>19</v>
      </c>
      <c r="AO21" s="166" t="s">
        <v>65</v>
      </c>
      <c r="AP21" s="167" t="s">
        <v>66</v>
      </c>
      <c r="AQ21" s="70"/>
      <c r="AR21" s="68"/>
      <c r="AS21" s="68"/>
      <c r="AT21" s="69"/>
      <c r="AU21" s="70"/>
      <c r="AV21" s="68"/>
      <c r="AW21" s="68"/>
      <c r="AX21" s="69"/>
      <c r="AY21" s="70"/>
      <c r="AZ21" s="68"/>
      <c r="BA21" s="68"/>
      <c r="BB21" s="69"/>
      <c r="BC21" s="70"/>
      <c r="BD21" s="68"/>
      <c r="BE21" s="68"/>
      <c r="BF21" s="69"/>
      <c r="BG21" s="70"/>
      <c r="BH21" s="68"/>
      <c r="BI21" s="68"/>
      <c r="BJ21" s="69"/>
      <c r="BK21" s="70"/>
      <c r="BL21" s="68"/>
      <c r="BM21" s="68"/>
      <c r="BN21" s="69"/>
      <c r="BO21" s="70"/>
      <c r="BP21" s="68"/>
      <c r="BQ21" s="68"/>
      <c r="BR21" s="69"/>
      <c r="BS21" s="70"/>
      <c r="BT21" s="68"/>
      <c r="BU21" s="68"/>
      <c r="BV21" s="69"/>
      <c r="BW21" s="71">
        <v>15</v>
      </c>
      <c r="BX21" s="164" t="s">
        <v>64</v>
      </c>
      <c r="BY21" s="257" t="s">
        <v>19</v>
      </c>
      <c r="BZ21" s="166" t="s">
        <v>65</v>
      </c>
      <c r="CA21" s="167" t="s">
        <v>66</v>
      </c>
      <c r="CB21" s="70"/>
      <c r="CC21" s="68"/>
      <c r="CD21" s="68"/>
      <c r="CE21" s="69"/>
      <c r="CF21" s="70"/>
      <c r="CG21" s="68"/>
      <c r="CH21" s="68"/>
      <c r="CI21" s="69"/>
      <c r="CJ21" s="70"/>
      <c r="CK21" s="68"/>
      <c r="CL21" s="68"/>
      <c r="CM21" s="69"/>
      <c r="CN21" s="72"/>
      <c r="CO21" s="72"/>
      <c r="CP21" s="73"/>
      <c r="CQ21" s="74"/>
      <c r="CR21" s="75">
        <f>IF(C21=0," ",[1]ลับ!CX20)</f>
        <v>0</v>
      </c>
      <c r="CS21" s="76">
        <f t="shared" si="0"/>
        <v>0</v>
      </c>
      <c r="CT21" s="71"/>
      <c r="CU21" s="78"/>
      <c r="CV21" s="78"/>
      <c r="CW21" s="78"/>
      <c r="CX21" s="80"/>
      <c r="CY21" s="81"/>
      <c r="CZ21" s="81"/>
      <c r="DA21" s="82"/>
      <c r="DB21" s="83"/>
      <c r="DC21" s="81"/>
      <c r="DD21" s="81"/>
      <c r="DE21" s="82"/>
    </row>
    <row r="22" spans="1:109" ht="18.600000000000001" customHeight="1">
      <c r="A22" s="151">
        <f>IF('[1]ชื่อ-มาตรฐาน7'!A21="","",'[1]ชื่อ-มาตรฐาน7'!A21)</f>
        <v>16</v>
      </c>
      <c r="B22" s="252" t="s">
        <v>67</v>
      </c>
      <c r="C22" s="173" t="s">
        <v>19</v>
      </c>
      <c r="D22" s="153" t="s">
        <v>68</v>
      </c>
      <c r="E22" s="253" t="s">
        <v>69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252" t="s">
        <v>67</v>
      </c>
      <c r="AN22" s="173" t="s">
        <v>19</v>
      </c>
      <c r="AO22" s="153" t="s">
        <v>68</v>
      </c>
      <c r="AP22" s="253" t="s">
        <v>69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252" t="s">
        <v>67</v>
      </c>
      <c r="BY22" s="173" t="s">
        <v>19</v>
      </c>
      <c r="BZ22" s="153" t="s">
        <v>68</v>
      </c>
      <c r="CA22" s="253" t="s">
        <v>69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4"/>
      <c r="CU22" s="44"/>
      <c r="CV22" s="44"/>
      <c r="CW22" s="45"/>
      <c r="CX22" s="85"/>
      <c r="CY22" s="50"/>
      <c r="CZ22" s="50"/>
      <c r="DA22" s="86"/>
      <c r="DB22" s="87"/>
      <c r="DC22" s="50"/>
      <c r="DD22" s="50"/>
      <c r="DE22" s="86"/>
    </row>
    <row r="23" spans="1:109" ht="18.600000000000001" customHeight="1">
      <c r="A23" s="150">
        <f>IF('[1]ชื่อ-มาตรฐาน7'!A22="","",'[1]ชื่อ-มาตรฐาน7'!A22)</f>
        <v>17</v>
      </c>
      <c r="B23" s="156" t="s">
        <v>70</v>
      </c>
      <c r="C23" s="251" t="s">
        <v>19</v>
      </c>
      <c r="D23" s="149" t="s">
        <v>71</v>
      </c>
      <c r="E23" s="160" t="s">
        <v>72</v>
      </c>
      <c r="F23" s="52"/>
      <c r="G23" s="52"/>
      <c r="H23" s="52"/>
      <c r="I23" s="53"/>
      <c r="J23" s="54"/>
      <c r="K23" s="52"/>
      <c r="L23" s="52"/>
      <c r="M23" s="53"/>
      <c r="N23" s="54"/>
      <c r="O23" s="52"/>
      <c r="P23" s="52"/>
      <c r="Q23" s="53"/>
      <c r="R23" s="54"/>
      <c r="S23" s="52"/>
      <c r="T23" s="52"/>
      <c r="U23" s="53"/>
      <c r="V23" s="54"/>
      <c r="W23" s="52"/>
      <c r="X23" s="52"/>
      <c r="Y23" s="53"/>
      <c r="Z23" s="54"/>
      <c r="AA23" s="52"/>
      <c r="AB23" s="52"/>
      <c r="AC23" s="53"/>
      <c r="AD23" s="54"/>
      <c r="AE23" s="52"/>
      <c r="AF23" s="52"/>
      <c r="AG23" s="53"/>
      <c r="AH23" s="54"/>
      <c r="AI23" s="52"/>
      <c r="AJ23" s="52"/>
      <c r="AK23" s="53"/>
      <c r="AL23" s="55">
        <v>17</v>
      </c>
      <c r="AM23" s="156" t="s">
        <v>70</v>
      </c>
      <c r="AN23" s="251" t="s">
        <v>19</v>
      </c>
      <c r="AO23" s="149" t="s">
        <v>71</v>
      </c>
      <c r="AP23" s="160" t="s">
        <v>72</v>
      </c>
      <c r="AQ23" s="54"/>
      <c r="AR23" s="52"/>
      <c r="AS23" s="52"/>
      <c r="AT23" s="53"/>
      <c r="AU23" s="54"/>
      <c r="AV23" s="52"/>
      <c r="AW23" s="52"/>
      <c r="AX23" s="53"/>
      <c r="AY23" s="54"/>
      <c r="AZ23" s="52"/>
      <c r="BA23" s="52"/>
      <c r="BB23" s="53"/>
      <c r="BC23" s="54"/>
      <c r="BD23" s="52"/>
      <c r="BE23" s="52"/>
      <c r="BF23" s="53"/>
      <c r="BG23" s="54"/>
      <c r="BH23" s="52"/>
      <c r="BI23" s="52"/>
      <c r="BJ23" s="53"/>
      <c r="BK23" s="54"/>
      <c r="BL23" s="52"/>
      <c r="BM23" s="52"/>
      <c r="BN23" s="53"/>
      <c r="BO23" s="54"/>
      <c r="BP23" s="52"/>
      <c r="BQ23" s="52"/>
      <c r="BR23" s="53"/>
      <c r="BS23" s="54"/>
      <c r="BT23" s="52"/>
      <c r="BU23" s="52"/>
      <c r="BV23" s="53"/>
      <c r="BW23" s="55">
        <v>17</v>
      </c>
      <c r="BX23" s="156" t="s">
        <v>70</v>
      </c>
      <c r="BY23" s="251" t="s">
        <v>19</v>
      </c>
      <c r="BZ23" s="149" t="s">
        <v>71</v>
      </c>
      <c r="CA23" s="160" t="s">
        <v>72</v>
      </c>
      <c r="CB23" s="54"/>
      <c r="CC23" s="52"/>
      <c r="CD23" s="52"/>
      <c r="CE23" s="53"/>
      <c r="CF23" s="54"/>
      <c r="CG23" s="52"/>
      <c r="CH23" s="52"/>
      <c r="CI23" s="53"/>
      <c r="CJ23" s="54"/>
      <c r="CK23" s="52"/>
      <c r="CL23" s="52"/>
      <c r="CM23" s="53"/>
      <c r="CN23" s="56"/>
      <c r="CO23" s="56"/>
      <c r="CP23" s="57"/>
      <c r="CQ23" s="58"/>
      <c r="CR23" s="59">
        <f>IF(C22=0," ",[1]ลับ!CX22)</f>
        <v>0</v>
      </c>
      <c r="CS23" s="60">
        <f t="shared" si="0"/>
        <v>0</v>
      </c>
      <c r="CT23" s="55"/>
      <c r="CU23" s="62"/>
      <c r="CV23" s="62"/>
      <c r="CW23" s="62"/>
      <c r="CX23" s="63"/>
      <c r="CY23" s="64"/>
      <c r="CZ23" s="64"/>
      <c r="DA23" s="65"/>
      <c r="DB23" s="63"/>
      <c r="DC23" s="64"/>
      <c r="DD23" s="64"/>
      <c r="DE23" s="65"/>
    </row>
    <row r="24" spans="1:109" ht="18.600000000000001" customHeight="1">
      <c r="A24" s="150">
        <f>IF('[1]ชื่อ-มาตรฐาน7'!A23="","",'[1]ชื่อ-มาตรฐาน7'!A23)</f>
        <v>18</v>
      </c>
      <c r="B24" s="155" t="s">
        <v>73</v>
      </c>
      <c r="C24" s="146" t="s">
        <v>19</v>
      </c>
      <c r="D24" s="147" t="s">
        <v>74</v>
      </c>
      <c r="E24" s="148" t="s">
        <v>75</v>
      </c>
      <c r="F24" s="52"/>
      <c r="G24" s="52"/>
      <c r="H24" s="52"/>
      <c r="I24" s="53"/>
      <c r="J24" s="54"/>
      <c r="K24" s="52"/>
      <c r="L24" s="52"/>
      <c r="M24" s="53"/>
      <c r="N24" s="54"/>
      <c r="O24" s="52"/>
      <c r="P24" s="52"/>
      <c r="Q24" s="53"/>
      <c r="R24" s="54"/>
      <c r="S24" s="52"/>
      <c r="T24" s="52"/>
      <c r="U24" s="53"/>
      <c r="V24" s="54"/>
      <c r="W24" s="52"/>
      <c r="X24" s="52"/>
      <c r="Y24" s="53"/>
      <c r="Z24" s="54"/>
      <c r="AA24" s="52"/>
      <c r="AB24" s="52"/>
      <c r="AC24" s="53"/>
      <c r="AD24" s="54"/>
      <c r="AE24" s="52"/>
      <c r="AF24" s="52"/>
      <c r="AG24" s="53"/>
      <c r="AH24" s="54"/>
      <c r="AI24" s="52"/>
      <c r="AJ24" s="52"/>
      <c r="AK24" s="53"/>
      <c r="AL24" s="55">
        <v>18</v>
      </c>
      <c r="AM24" s="155" t="s">
        <v>73</v>
      </c>
      <c r="AN24" s="146" t="s">
        <v>19</v>
      </c>
      <c r="AO24" s="147" t="s">
        <v>74</v>
      </c>
      <c r="AP24" s="148" t="s">
        <v>75</v>
      </c>
      <c r="AQ24" s="54"/>
      <c r="AR24" s="52"/>
      <c r="AS24" s="52"/>
      <c r="AT24" s="53"/>
      <c r="AU24" s="54"/>
      <c r="AV24" s="52"/>
      <c r="AW24" s="52"/>
      <c r="AX24" s="53"/>
      <c r="AY24" s="54"/>
      <c r="AZ24" s="52"/>
      <c r="BA24" s="52"/>
      <c r="BB24" s="53"/>
      <c r="BC24" s="54"/>
      <c r="BD24" s="52"/>
      <c r="BE24" s="52"/>
      <c r="BF24" s="53"/>
      <c r="BG24" s="54"/>
      <c r="BH24" s="52"/>
      <c r="BI24" s="52"/>
      <c r="BJ24" s="53"/>
      <c r="BK24" s="54"/>
      <c r="BL24" s="52"/>
      <c r="BM24" s="52"/>
      <c r="BN24" s="53"/>
      <c r="BO24" s="54"/>
      <c r="BP24" s="52"/>
      <c r="BQ24" s="52"/>
      <c r="BR24" s="53"/>
      <c r="BS24" s="54"/>
      <c r="BT24" s="52"/>
      <c r="BU24" s="52"/>
      <c r="BV24" s="53"/>
      <c r="BW24" s="55">
        <v>18</v>
      </c>
      <c r="BX24" s="155" t="s">
        <v>73</v>
      </c>
      <c r="BY24" s="146" t="s">
        <v>19</v>
      </c>
      <c r="BZ24" s="147" t="s">
        <v>74</v>
      </c>
      <c r="CA24" s="148" t="s">
        <v>75</v>
      </c>
      <c r="CB24" s="54"/>
      <c r="CC24" s="52"/>
      <c r="CD24" s="52"/>
      <c r="CE24" s="53"/>
      <c r="CF24" s="54"/>
      <c r="CG24" s="52"/>
      <c r="CH24" s="52"/>
      <c r="CI24" s="53"/>
      <c r="CJ24" s="54"/>
      <c r="CK24" s="52"/>
      <c r="CL24" s="52"/>
      <c r="CM24" s="53"/>
      <c r="CN24" s="56"/>
      <c r="CO24" s="56"/>
      <c r="CP24" s="57"/>
      <c r="CQ24" s="58"/>
      <c r="CR24" s="59">
        <f>IF(C23=0," ",[1]ลับ!CX23)</f>
        <v>0</v>
      </c>
      <c r="CS24" s="60">
        <f t="shared" si="0"/>
        <v>0</v>
      </c>
      <c r="CT24" s="55"/>
      <c r="CU24" s="62"/>
      <c r="CV24" s="62"/>
      <c r="CW24" s="66"/>
      <c r="CX24" s="67"/>
      <c r="CY24" s="64"/>
      <c r="CZ24" s="64"/>
      <c r="DA24" s="65"/>
      <c r="DB24" s="63"/>
      <c r="DC24" s="64"/>
      <c r="DD24" s="64"/>
      <c r="DE24" s="65"/>
    </row>
    <row r="25" spans="1:109" ht="18.600000000000001" customHeight="1">
      <c r="A25" s="150">
        <f>IF('[1]ชื่อ-มาตรฐาน7'!A24="","",'[1]ชื่อ-มาตรฐาน7'!A24)</f>
        <v>19</v>
      </c>
      <c r="B25" s="156" t="s">
        <v>76</v>
      </c>
      <c r="C25" s="169" t="s">
        <v>19</v>
      </c>
      <c r="D25" s="149" t="s">
        <v>77</v>
      </c>
      <c r="E25" s="160" t="s">
        <v>78</v>
      </c>
      <c r="F25" s="52"/>
      <c r="G25" s="52"/>
      <c r="H25" s="52"/>
      <c r="I25" s="53"/>
      <c r="J25" s="54"/>
      <c r="K25" s="52"/>
      <c r="L25" s="52"/>
      <c r="M25" s="53"/>
      <c r="N25" s="54"/>
      <c r="O25" s="52"/>
      <c r="P25" s="52"/>
      <c r="Q25" s="53"/>
      <c r="R25" s="54"/>
      <c r="S25" s="52"/>
      <c r="T25" s="52"/>
      <c r="U25" s="53"/>
      <c r="V25" s="54"/>
      <c r="W25" s="52"/>
      <c r="X25" s="52"/>
      <c r="Y25" s="53"/>
      <c r="Z25" s="54"/>
      <c r="AA25" s="52"/>
      <c r="AB25" s="52"/>
      <c r="AC25" s="53"/>
      <c r="AD25" s="54"/>
      <c r="AE25" s="52"/>
      <c r="AF25" s="52"/>
      <c r="AG25" s="53"/>
      <c r="AH25" s="54"/>
      <c r="AI25" s="52"/>
      <c r="AJ25" s="52"/>
      <c r="AK25" s="53"/>
      <c r="AL25" s="55">
        <v>19</v>
      </c>
      <c r="AM25" s="156" t="s">
        <v>76</v>
      </c>
      <c r="AN25" s="169" t="s">
        <v>19</v>
      </c>
      <c r="AO25" s="149" t="s">
        <v>77</v>
      </c>
      <c r="AP25" s="160" t="s">
        <v>78</v>
      </c>
      <c r="AQ25" s="54"/>
      <c r="AR25" s="52"/>
      <c r="AS25" s="52"/>
      <c r="AT25" s="53"/>
      <c r="AU25" s="54"/>
      <c r="AV25" s="52"/>
      <c r="AW25" s="52"/>
      <c r="AX25" s="53"/>
      <c r="AY25" s="54"/>
      <c r="AZ25" s="52"/>
      <c r="BA25" s="52"/>
      <c r="BB25" s="53"/>
      <c r="BC25" s="54"/>
      <c r="BD25" s="52"/>
      <c r="BE25" s="52"/>
      <c r="BF25" s="53"/>
      <c r="BG25" s="54"/>
      <c r="BH25" s="52"/>
      <c r="BI25" s="52"/>
      <c r="BJ25" s="53"/>
      <c r="BK25" s="54"/>
      <c r="BL25" s="52"/>
      <c r="BM25" s="52"/>
      <c r="BN25" s="53"/>
      <c r="BO25" s="54"/>
      <c r="BP25" s="52"/>
      <c r="BQ25" s="52"/>
      <c r="BR25" s="53"/>
      <c r="BS25" s="54"/>
      <c r="BT25" s="52"/>
      <c r="BU25" s="52"/>
      <c r="BV25" s="53"/>
      <c r="BW25" s="55">
        <v>19</v>
      </c>
      <c r="BX25" s="156" t="s">
        <v>76</v>
      </c>
      <c r="BY25" s="169" t="s">
        <v>19</v>
      </c>
      <c r="BZ25" s="149" t="s">
        <v>77</v>
      </c>
      <c r="CA25" s="160" t="s">
        <v>78</v>
      </c>
      <c r="CB25" s="54"/>
      <c r="CC25" s="52"/>
      <c r="CD25" s="52"/>
      <c r="CE25" s="53"/>
      <c r="CF25" s="54"/>
      <c r="CG25" s="52"/>
      <c r="CH25" s="52"/>
      <c r="CI25" s="53"/>
      <c r="CJ25" s="54"/>
      <c r="CK25" s="52"/>
      <c r="CL25" s="52"/>
      <c r="CM25" s="53"/>
      <c r="CN25" s="56"/>
      <c r="CO25" s="56"/>
      <c r="CP25" s="57"/>
      <c r="CQ25" s="58"/>
      <c r="CR25" s="59">
        <f>IF(C24=0," ",[1]ลับ!CX24)</f>
        <v>0</v>
      </c>
      <c r="CS25" s="60">
        <f t="shared" si="0"/>
        <v>0</v>
      </c>
      <c r="CT25" s="55"/>
      <c r="CU25" s="62"/>
      <c r="CV25" s="62"/>
      <c r="CW25" s="62"/>
      <c r="CX25" s="63"/>
      <c r="CY25" s="64"/>
      <c r="CZ25" s="64"/>
      <c r="DA25" s="65"/>
      <c r="DB25" s="63"/>
      <c r="DC25" s="64"/>
      <c r="DD25" s="64"/>
      <c r="DE25" s="65"/>
    </row>
    <row r="26" spans="1:109" ht="18.600000000000001" customHeight="1" thickBot="1">
      <c r="A26" s="152">
        <f>IF('[1]ชื่อ-มาตรฐาน7'!A25="","",'[1]ชื่อ-มาตรฐาน7'!A25)</f>
        <v>20</v>
      </c>
      <c r="B26" s="164" t="s">
        <v>79</v>
      </c>
      <c r="C26" s="175" t="s">
        <v>19</v>
      </c>
      <c r="D26" s="166" t="s">
        <v>80</v>
      </c>
      <c r="E26" s="167" t="s">
        <v>81</v>
      </c>
      <c r="F26" s="68"/>
      <c r="G26" s="68"/>
      <c r="H26" s="68"/>
      <c r="I26" s="69"/>
      <c r="J26" s="70"/>
      <c r="K26" s="68"/>
      <c r="L26" s="68"/>
      <c r="M26" s="69"/>
      <c r="N26" s="70"/>
      <c r="O26" s="68"/>
      <c r="P26" s="68"/>
      <c r="Q26" s="69"/>
      <c r="R26" s="70"/>
      <c r="S26" s="68"/>
      <c r="T26" s="68"/>
      <c r="U26" s="69"/>
      <c r="V26" s="70"/>
      <c r="W26" s="68"/>
      <c r="X26" s="68"/>
      <c r="Y26" s="69"/>
      <c r="Z26" s="70"/>
      <c r="AA26" s="68"/>
      <c r="AB26" s="68"/>
      <c r="AC26" s="69"/>
      <c r="AD26" s="70"/>
      <c r="AE26" s="68"/>
      <c r="AF26" s="68"/>
      <c r="AG26" s="69"/>
      <c r="AH26" s="70"/>
      <c r="AI26" s="68"/>
      <c r="AJ26" s="68"/>
      <c r="AK26" s="69"/>
      <c r="AL26" s="71">
        <v>20</v>
      </c>
      <c r="AM26" s="164" t="s">
        <v>79</v>
      </c>
      <c r="AN26" s="175" t="s">
        <v>19</v>
      </c>
      <c r="AO26" s="166" t="s">
        <v>80</v>
      </c>
      <c r="AP26" s="167" t="s">
        <v>81</v>
      </c>
      <c r="AQ26" s="70"/>
      <c r="AR26" s="68"/>
      <c r="AS26" s="68"/>
      <c r="AT26" s="69"/>
      <c r="AU26" s="70"/>
      <c r="AV26" s="68"/>
      <c r="AW26" s="68"/>
      <c r="AX26" s="69"/>
      <c r="AY26" s="70"/>
      <c r="AZ26" s="68"/>
      <c r="BA26" s="68"/>
      <c r="BB26" s="69"/>
      <c r="BC26" s="70"/>
      <c r="BD26" s="68"/>
      <c r="BE26" s="68"/>
      <c r="BF26" s="69"/>
      <c r="BG26" s="70"/>
      <c r="BH26" s="68"/>
      <c r="BI26" s="68"/>
      <c r="BJ26" s="69"/>
      <c r="BK26" s="70"/>
      <c r="BL26" s="68"/>
      <c r="BM26" s="68"/>
      <c r="BN26" s="69"/>
      <c r="BO26" s="70"/>
      <c r="BP26" s="68"/>
      <c r="BQ26" s="68"/>
      <c r="BR26" s="69"/>
      <c r="BS26" s="70"/>
      <c r="BT26" s="68"/>
      <c r="BU26" s="68"/>
      <c r="BV26" s="69"/>
      <c r="BW26" s="71">
        <v>20</v>
      </c>
      <c r="BX26" s="164" t="s">
        <v>79</v>
      </c>
      <c r="BY26" s="175" t="s">
        <v>19</v>
      </c>
      <c r="BZ26" s="166" t="s">
        <v>80</v>
      </c>
      <c r="CA26" s="167" t="s">
        <v>81</v>
      </c>
      <c r="CB26" s="70"/>
      <c r="CC26" s="68"/>
      <c r="CD26" s="68"/>
      <c r="CE26" s="69"/>
      <c r="CF26" s="70"/>
      <c r="CG26" s="68"/>
      <c r="CH26" s="68"/>
      <c r="CI26" s="69"/>
      <c r="CJ26" s="70"/>
      <c r="CK26" s="68"/>
      <c r="CL26" s="68"/>
      <c r="CM26" s="69"/>
      <c r="CN26" s="72"/>
      <c r="CO26" s="72"/>
      <c r="CP26" s="73"/>
      <c r="CQ26" s="74"/>
      <c r="CR26" s="75" t="e">
        <f>IF(#REF!=0," ",[1]ลับ!CX25)</f>
        <v>#REF!</v>
      </c>
      <c r="CS26" s="76" t="e">
        <f t="shared" si="0"/>
        <v>#REF!</v>
      </c>
      <c r="CT26" s="88"/>
      <c r="CU26" s="78"/>
      <c r="CV26" s="78"/>
      <c r="CW26" s="78"/>
      <c r="CX26" s="80"/>
      <c r="CY26" s="81"/>
      <c r="CZ26" s="81"/>
      <c r="DA26" s="82"/>
      <c r="DB26" s="83"/>
      <c r="DC26" s="81"/>
      <c r="DD26" s="81"/>
      <c r="DE26" s="82"/>
    </row>
    <row r="27" spans="1:109" ht="18.600000000000001" customHeight="1">
      <c r="A27" s="151">
        <f>IF('[1]ชื่อ-มาตรฐาน7'!A26="","",'[1]ชื่อ-มาตรฐาน7'!A26)</f>
        <v>21</v>
      </c>
      <c r="B27" s="252" t="s">
        <v>82</v>
      </c>
      <c r="C27" s="258" t="s">
        <v>19</v>
      </c>
      <c r="D27" s="259" t="s">
        <v>83</v>
      </c>
      <c r="E27" s="253" t="s">
        <v>84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252" t="s">
        <v>82</v>
      </c>
      <c r="AN27" s="258" t="s">
        <v>19</v>
      </c>
      <c r="AO27" s="259" t="s">
        <v>83</v>
      </c>
      <c r="AP27" s="253" t="s">
        <v>84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252" t="s">
        <v>82</v>
      </c>
      <c r="BY27" s="258" t="s">
        <v>19</v>
      </c>
      <c r="BZ27" s="259" t="s">
        <v>83</v>
      </c>
      <c r="CA27" s="253" t="s">
        <v>84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>
        <f>IF(C25=0," ",[1]ลับ!CX26)</f>
        <v>0</v>
      </c>
      <c r="CS27" s="42">
        <f t="shared" si="0"/>
        <v>0</v>
      </c>
      <c r="CT27" s="37"/>
      <c r="CU27" s="44"/>
      <c r="CV27" s="44"/>
      <c r="CW27" s="45"/>
      <c r="CX27" s="85"/>
      <c r="CY27" s="50"/>
      <c r="CZ27" s="50"/>
      <c r="DA27" s="86"/>
      <c r="DB27" s="87"/>
      <c r="DC27" s="50"/>
      <c r="DD27" s="50"/>
      <c r="DE27" s="86"/>
    </row>
    <row r="28" spans="1:109" ht="18.600000000000001" customHeight="1">
      <c r="A28" s="150">
        <f>IF('[1]ชื่อ-มาตรฐาน7'!A27="","",'[1]ชื่อ-มาตรฐาน7'!A27)</f>
        <v>22</v>
      </c>
      <c r="B28" s="252" t="s">
        <v>85</v>
      </c>
      <c r="C28" s="168" t="s">
        <v>19</v>
      </c>
      <c r="D28" s="153" t="s">
        <v>86</v>
      </c>
      <c r="E28" s="253" t="s">
        <v>87</v>
      </c>
      <c r="F28" s="52"/>
      <c r="G28" s="52"/>
      <c r="H28" s="52"/>
      <c r="I28" s="53"/>
      <c r="J28" s="54"/>
      <c r="K28" s="52"/>
      <c r="L28" s="52"/>
      <c r="M28" s="53"/>
      <c r="N28" s="54"/>
      <c r="O28" s="52"/>
      <c r="P28" s="52"/>
      <c r="Q28" s="53"/>
      <c r="R28" s="54"/>
      <c r="S28" s="52"/>
      <c r="T28" s="52"/>
      <c r="U28" s="53"/>
      <c r="V28" s="54"/>
      <c r="W28" s="52"/>
      <c r="X28" s="52"/>
      <c r="Y28" s="53"/>
      <c r="Z28" s="54"/>
      <c r="AA28" s="52"/>
      <c r="AB28" s="52"/>
      <c r="AC28" s="53"/>
      <c r="AD28" s="54"/>
      <c r="AE28" s="52"/>
      <c r="AF28" s="52"/>
      <c r="AG28" s="53"/>
      <c r="AH28" s="54"/>
      <c r="AI28" s="52"/>
      <c r="AJ28" s="52"/>
      <c r="AK28" s="53"/>
      <c r="AL28" s="55">
        <v>22</v>
      </c>
      <c r="AM28" s="252" t="s">
        <v>85</v>
      </c>
      <c r="AN28" s="168" t="s">
        <v>19</v>
      </c>
      <c r="AO28" s="153" t="s">
        <v>86</v>
      </c>
      <c r="AP28" s="253" t="s">
        <v>87</v>
      </c>
      <c r="AQ28" s="54"/>
      <c r="AR28" s="52"/>
      <c r="AS28" s="52"/>
      <c r="AT28" s="53"/>
      <c r="AU28" s="54"/>
      <c r="AV28" s="52"/>
      <c r="AW28" s="52"/>
      <c r="AX28" s="53"/>
      <c r="AY28" s="54"/>
      <c r="AZ28" s="52"/>
      <c r="BA28" s="52"/>
      <c r="BB28" s="53"/>
      <c r="BC28" s="54"/>
      <c r="BD28" s="52"/>
      <c r="BE28" s="52"/>
      <c r="BF28" s="53"/>
      <c r="BG28" s="54"/>
      <c r="BH28" s="52"/>
      <c r="BI28" s="52"/>
      <c r="BJ28" s="53"/>
      <c r="BK28" s="54"/>
      <c r="BL28" s="52"/>
      <c r="BM28" s="52"/>
      <c r="BN28" s="53"/>
      <c r="BO28" s="54"/>
      <c r="BP28" s="52"/>
      <c r="BQ28" s="52"/>
      <c r="BR28" s="53"/>
      <c r="BS28" s="54"/>
      <c r="BT28" s="52"/>
      <c r="BU28" s="52"/>
      <c r="BV28" s="53"/>
      <c r="BW28" s="55">
        <v>22</v>
      </c>
      <c r="BX28" s="252" t="s">
        <v>85</v>
      </c>
      <c r="BY28" s="168" t="s">
        <v>19</v>
      </c>
      <c r="BZ28" s="153" t="s">
        <v>86</v>
      </c>
      <c r="CA28" s="253" t="s">
        <v>87</v>
      </c>
      <c r="CB28" s="54"/>
      <c r="CC28" s="52"/>
      <c r="CD28" s="52"/>
      <c r="CE28" s="53"/>
      <c r="CF28" s="54"/>
      <c r="CG28" s="52"/>
      <c r="CH28" s="52"/>
      <c r="CI28" s="53"/>
      <c r="CJ28" s="54"/>
      <c r="CK28" s="52"/>
      <c r="CL28" s="52"/>
      <c r="CM28" s="53"/>
      <c r="CN28" s="56"/>
      <c r="CO28" s="56"/>
      <c r="CP28" s="57"/>
      <c r="CQ28" s="58"/>
      <c r="CR28" s="59">
        <f>IF(C28=0," ",[1]ลับ!CX27)</f>
        <v>0</v>
      </c>
      <c r="CS28" s="60">
        <f t="shared" si="0"/>
        <v>0</v>
      </c>
      <c r="CT28" s="55"/>
      <c r="CU28" s="62"/>
      <c r="CV28" s="62"/>
      <c r="CW28" s="62"/>
      <c r="CX28" s="63"/>
      <c r="CY28" s="64"/>
      <c r="CZ28" s="64"/>
      <c r="DA28" s="65"/>
      <c r="DB28" s="63"/>
      <c r="DC28" s="64"/>
      <c r="DD28" s="64"/>
      <c r="DE28" s="65"/>
    </row>
    <row r="29" spans="1:109" ht="18.600000000000001" customHeight="1">
      <c r="A29" s="150">
        <f>IF('[1]ชื่อ-มาตรฐาน7'!A28="","",'[1]ชื่อ-มาตรฐาน7'!A28)</f>
        <v>23</v>
      </c>
      <c r="B29" s="176" t="s">
        <v>88</v>
      </c>
      <c r="C29" s="117" t="s">
        <v>19</v>
      </c>
      <c r="D29" s="147" t="s">
        <v>89</v>
      </c>
      <c r="E29" s="148" t="s">
        <v>90</v>
      </c>
      <c r="F29" s="52"/>
      <c r="G29" s="52"/>
      <c r="H29" s="52"/>
      <c r="I29" s="53"/>
      <c r="J29" s="54"/>
      <c r="K29" s="52"/>
      <c r="L29" s="52"/>
      <c r="M29" s="53"/>
      <c r="N29" s="54"/>
      <c r="O29" s="52"/>
      <c r="P29" s="52"/>
      <c r="Q29" s="53"/>
      <c r="R29" s="54"/>
      <c r="S29" s="52"/>
      <c r="T29" s="52"/>
      <c r="U29" s="53"/>
      <c r="V29" s="54"/>
      <c r="W29" s="52"/>
      <c r="X29" s="52"/>
      <c r="Y29" s="53"/>
      <c r="Z29" s="54"/>
      <c r="AA29" s="52"/>
      <c r="AB29" s="52"/>
      <c r="AC29" s="53"/>
      <c r="AD29" s="54"/>
      <c r="AE29" s="52"/>
      <c r="AF29" s="52"/>
      <c r="AG29" s="53"/>
      <c r="AH29" s="54"/>
      <c r="AI29" s="52"/>
      <c r="AJ29" s="52"/>
      <c r="AK29" s="53"/>
      <c r="AL29" s="55">
        <v>23</v>
      </c>
      <c r="AM29" s="176" t="s">
        <v>88</v>
      </c>
      <c r="AN29" s="117" t="s">
        <v>19</v>
      </c>
      <c r="AO29" s="147" t="s">
        <v>89</v>
      </c>
      <c r="AP29" s="148" t="s">
        <v>90</v>
      </c>
      <c r="AQ29" s="54"/>
      <c r="AR29" s="52"/>
      <c r="AS29" s="52"/>
      <c r="AT29" s="53"/>
      <c r="AU29" s="54"/>
      <c r="AV29" s="52"/>
      <c r="AW29" s="52"/>
      <c r="AX29" s="53"/>
      <c r="AY29" s="54"/>
      <c r="AZ29" s="52"/>
      <c r="BA29" s="52"/>
      <c r="BB29" s="53"/>
      <c r="BC29" s="54"/>
      <c r="BD29" s="52"/>
      <c r="BE29" s="52"/>
      <c r="BF29" s="53"/>
      <c r="BG29" s="54"/>
      <c r="BH29" s="52"/>
      <c r="BI29" s="52"/>
      <c r="BJ29" s="53"/>
      <c r="BK29" s="54"/>
      <c r="BL29" s="52"/>
      <c r="BM29" s="52"/>
      <c r="BN29" s="53"/>
      <c r="BO29" s="54"/>
      <c r="BP29" s="52"/>
      <c r="BQ29" s="52"/>
      <c r="BR29" s="53"/>
      <c r="BS29" s="54"/>
      <c r="BT29" s="52"/>
      <c r="BU29" s="52"/>
      <c r="BV29" s="53"/>
      <c r="BW29" s="55">
        <v>23</v>
      </c>
      <c r="BX29" s="176" t="s">
        <v>88</v>
      </c>
      <c r="BY29" s="117" t="s">
        <v>19</v>
      </c>
      <c r="BZ29" s="147" t="s">
        <v>89</v>
      </c>
      <c r="CA29" s="148" t="s">
        <v>90</v>
      </c>
      <c r="CB29" s="54"/>
      <c r="CC29" s="52"/>
      <c r="CD29" s="52"/>
      <c r="CE29" s="53"/>
      <c r="CF29" s="54"/>
      <c r="CG29" s="52"/>
      <c r="CH29" s="52"/>
      <c r="CI29" s="53"/>
      <c r="CJ29" s="54"/>
      <c r="CK29" s="52"/>
      <c r="CL29" s="52"/>
      <c r="CM29" s="53"/>
      <c r="CN29" s="56"/>
      <c r="CO29" s="56"/>
      <c r="CP29" s="57"/>
      <c r="CQ29" s="58"/>
      <c r="CR29" s="59">
        <f>IF(C26=0," ",[1]ลับ!CX28)</f>
        <v>0</v>
      </c>
      <c r="CS29" s="60">
        <f t="shared" si="0"/>
        <v>0</v>
      </c>
      <c r="CT29" s="55"/>
      <c r="CU29" s="62"/>
      <c r="CV29" s="62"/>
      <c r="CW29" s="62"/>
      <c r="CX29" s="63"/>
      <c r="CY29" s="64"/>
      <c r="CZ29" s="64"/>
      <c r="DA29" s="65"/>
      <c r="DB29" s="63"/>
      <c r="DC29" s="64"/>
      <c r="DD29" s="64"/>
      <c r="DE29" s="65"/>
    </row>
    <row r="30" spans="1:109" ht="18.600000000000001" customHeight="1">
      <c r="A30" s="150">
        <f>IF('[1]ชื่อ-มาตรฐาน7'!A29="","",'[1]ชื่อ-มาตรฐาน7'!A29)</f>
        <v>24</v>
      </c>
      <c r="B30" s="235" t="s">
        <v>114</v>
      </c>
      <c r="C30" s="146" t="s">
        <v>17</v>
      </c>
      <c r="D30" s="149" t="s">
        <v>117</v>
      </c>
      <c r="E30" s="160" t="s">
        <v>118</v>
      </c>
      <c r="F30" s="52"/>
      <c r="G30" s="52"/>
      <c r="H30" s="52"/>
      <c r="I30" s="53"/>
      <c r="J30" s="54"/>
      <c r="K30" s="52"/>
      <c r="L30" s="52"/>
      <c r="M30" s="53"/>
      <c r="N30" s="54"/>
      <c r="O30" s="52"/>
      <c r="P30" s="52"/>
      <c r="Q30" s="53"/>
      <c r="R30" s="54"/>
      <c r="S30" s="52"/>
      <c r="T30" s="52"/>
      <c r="U30" s="53"/>
      <c r="V30" s="54"/>
      <c r="W30" s="52"/>
      <c r="X30" s="52"/>
      <c r="Y30" s="53"/>
      <c r="Z30" s="54"/>
      <c r="AA30" s="52"/>
      <c r="AB30" s="52"/>
      <c r="AC30" s="53"/>
      <c r="AD30" s="54"/>
      <c r="AE30" s="52"/>
      <c r="AF30" s="52"/>
      <c r="AG30" s="53"/>
      <c r="AH30" s="54"/>
      <c r="AI30" s="52"/>
      <c r="AJ30" s="52"/>
      <c r="AK30" s="53"/>
      <c r="AL30" s="55">
        <v>24</v>
      </c>
      <c r="AM30" s="235" t="s">
        <v>114</v>
      </c>
      <c r="AN30" s="146" t="s">
        <v>17</v>
      </c>
      <c r="AO30" s="149" t="s">
        <v>117</v>
      </c>
      <c r="AP30" s="160" t="s">
        <v>118</v>
      </c>
      <c r="AQ30" s="54"/>
      <c r="AR30" s="52"/>
      <c r="AS30" s="52"/>
      <c r="AT30" s="53"/>
      <c r="AU30" s="54"/>
      <c r="AV30" s="52"/>
      <c r="AW30" s="52"/>
      <c r="AX30" s="53"/>
      <c r="AY30" s="54"/>
      <c r="AZ30" s="52"/>
      <c r="BA30" s="52"/>
      <c r="BB30" s="53"/>
      <c r="BC30" s="54"/>
      <c r="BD30" s="52"/>
      <c r="BE30" s="52"/>
      <c r="BF30" s="53"/>
      <c r="BG30" s="54"/>
      <c r="BH30" s="52"/>
      <c r="BI30" s="52"/>
      <c r="BJ30" s="53"/>
      <c r="BK30" s="54"/>
      <c r="BL30" s="52"/>
      <c r="BM30" s="52"/>
      <c r="BN30" s="53"/>
      <c r="BO30" s="54"/>
      <c r="BP30" s="52"/>
      <c r="BQ30" s="52"/>
      <c r="BR30" s="53"/>
      <c r="BS30" s="54"/>
      <c r="BT30" s="52"/>
      <c r="BU30" s="52"/>
      <c r="BV30" s="53"/>
      <c r="BW30" s="55">
        <v>24</v>
      </c>
      <c r="BX30" s="235" t="s">
        <v>114</v>
      </c>
      <c r="BY30" s="146" t="s">
        <v>17</v>
      </c>
      <c r="BZ30" s="149" t="s">
        <v>117</v>
      </c>
      <c r="CA30" s="160" t="s">
        <v>118</v>
      </c>
      <c r="CB30" s="54"/>
      <c r="CC30" s="52"/>
      <c r="CD30" s="52"/>
      <c r="CE30" s="53"/>
      <c r="CF30" s="54"/>
      <c r="CG30" s="52"/>
      <c r="CH30" s="52"/>
      <c r="CI30" s="53"/>
      <c r="CJ30" s="54"/>
      <c r="CK30" s="52"/>
      <c r="CL30" s="52"/>
      <c r="CM30" s="53"/>
      <c r="CN30" s="56"/>
      <c r="CO30" s="56"/>
      <c r="CP30" s="57"/>
      <c r="CQ30" s="58"/>
      <c r="CR30" s="59">
        <f>IF(C30=0," ",[1]ลับ!CX29)</f>
        <v>0</v>
      </c>
      <c r="CS30" s="60">
        <f t="shared" si="0"/>
        <v>0</v>
      </c>
      <c r="CT30" s="55"/>
      <c r="CU30" s="62"/>
      <c r="CV30" s="62"/>
      <c r="CW30" s="66"/>
      <c r="CX30" s="67"/>
      <c r="CY30" s="64"/>
      <c r="CZ30" s="64"/>
      <c r="DA30" s="65"/>
      <c r="DB30" s="63"/>
      <c r="DC30" s="64"/>
      <c r="DD30" s="64"/>
      <c r="DE30" s="65"/>
    </row>
    <row r="31" spans="1:109" ht="18.600000000000001" customHeight="1" thickBot="1">
      <c r="A31" s="152">
        <f>IF('[1]ชื่อ-มาตรฐาน7'!A30="","",'[1]ชื่อ-มาตรฐาน7'!A30)</f>
        <v>25</v>
      </c>
      <c r="B31" s="164" t="s">
        <v>25</v>
      </c>
      <c r="C31" s="260" t="s">
        <v>17</v>
      </c>
      <c r="D31" s="166" t="s">
        <v>26</v>
      </c>
      <c r="E31" s="167" t="s">
        <v>27</v>
      </c>
      <c r="F31" s="68"/>
      <c r="G31" s="68"/>
      <c r="H31" s="68"/>
      <c r="I31" s="69"/>
      <c r="J31" s="70"/>
      <c r="K31" s="68"/>
      <c r="L31" s="68"/>
      <c r="M31" s="69"/>
      <c r="N31" s="70"/>
      <c r="O31" s="68"/>
      <c r="P31" s="68"/>
      <c r="Q31" s="69"/>
      <c r="R31" s="70"/>
      <c r="S31" s="68"/>
      <c r="T31" s="68"/>
      <c r="U31" s="69"/>
      <c r="V31" s="70"/>
      <c r="W31" s="68"/>
      <c r="X31" s="68"/>
      <c r="Y31" s="69"/>
      <c r="Z31" s="70"/>
      <c r="AA31" s="68"/>
      <c r="AB31" s="68"/>
      <c r="AC31" s="69"/>
      <c r="AD31" s="70"/>
      <c r="AE31" s="68"/>
      <c r="AF31" s="68"/>
      <c r="AG31" s="69"/>
      <c r="AH31" s="98"/>
      <c r="AI31" s="96"/>
      <c r="AJ31" s="96"/>
      <c r="AK31" s="97"/>
      <c r="AL31" s="88">
        <v>25</v>
      </c>
      <c r="AM31" s="164" t="s">
        <v>25</v>
      </c>
      <c r="AN31" s="260" t="s">
        <v>17</v>
      </c>
      <c r="AO31" s="166" t="s">
        <v>26</v>
      </c>
      <c r="AP31" s="167" t="s">
        <v>27</v>
      </c>
      <c r="AQ31" s="98"/>
      <c r="AR31" s="96"/>
      <c r="AS31" s="96"/>
      <c r="AT31" s="97"/>
      <c r="AU31" s="98"/>
      <c r="AV31" s="96"/>
      <c r="AW31" s="96"/>
      <c r="AX31" s="97"/>
      <c r="AY31" s="98"/>
      <c r="AZ31" s="96"/>
      <c r="BA31" s="96"/>
      <c r="BB31" s="97"/>
      <c r="BC31" s="98"/>
      <c r="BD31" s="96"/>
      <c r="BE31" s="96"/>
      <c r="BF31" s="97"/>
      <c r="BG31" s="98"/>
      <c r="BH31" s="96"/>
      <c r="BI31" s="96"/>
      <c r="BJ31" s="97"/>
      <c r="BK31" s="98"/>
      <c r="BL31" s="96"/>
      <c r="BM31" s="96"/>
      <c r="BN31" s="97"/>
      <c r="BO31" s="98"/>
      <c r="BP31" s="96"/>
      <c r="BQ31" s="96"/>
      <c r="BR31" s="97"/>
      <c r="BS31" s="98"/>
      <c r="BT31" s="96"/>
      <c r="BU31" s="96"/>
      <c r="BV31" s="97"/>
      <c r="BW31" s="88">
        <v>25</v>
      </c>
      <c r="BX31" s="164" t="s">
        <v>25</v>
      </c>
      <c r="BY31" s="260" t="s">
        <v>17</v>
      </c>
      <c r="BZ31" s="166" t="s">
        <v>26</v>
      </c>
      <c r="CA31" s="167" t="s">
        <v>27</v>
      </c>
      <c r="CB31" s="98"/>
      <c r="CC31" s="96"/>
      <c r="CD31" s="96"/>
      <c r="CE31" s="97"/>
      <c r="CF31" s="98"/>
      <c r="CG31" s="96"/>
      <c r="CH31" s="96"/>
      <c r="CI31" s="97"/>
      <c r="CJ31" s="98"/>
      <c r="CK31" s="96"/>
      <c r="CL31" s="96"/>
      <c r="CM31" s="97"/>
      <c r="CN31" s="99"/>
      <c r="CO31" s="99"/>
      <c r="CP31" s="100"/>
      <c r="CQ31" s="101"/>
      <c r="CR31" s="95">
        <f>IF(C31=0," ",[1]ลับ!CX30)</f>
        <v>0</v>
      </c>
      <c r="CS31" s="102">
        <f t="shared" si="0"/>
        <v>0</v>
      </c>
      <c r="CT31" s="134"/>
      <c r="CU31" s="139"/>
      <c r="CV31" s="140"/>
      <c r="CW31" s="141"/>
      <c r="CX31" s="142"/>
      <c r="CY31" s="103"/>
      <c r="CZ31" s="103"/>
      <c r="DA31" s="104"/>
      <c r="DB31" s="105"/>
      <c r="DC31" s="103"/>
      <c r="DD31" s="103"/>
      <c r="DE31" s="104"/>
    </row>
    <row r="32" spans="1:109" ht="21" customHeight="1">
      <c r="A32" s="33">
        <f>IF('[1]ชื่อ-มาตรฐาน7'!A31="","",'[1]ชื่อ-มาตรฐาน7'!A31)</f>
        <v>26</v>
      </c>
      <c r="B32" s="131"/>
      <c r="C32" s="168"/>
      <c r="D32" s="153"/>
      <c r="E32" s="145"/>
      <c r="F32" s="115"/>
      <c r="G32" s="110"/>
      <c r="H32" s="110"/>
      <c r="I32" s="119"/>
      <c r="J32" s="124"/>
      <c r="K32" s="110"/>
      <c r="L32" s="110"/>
      <c r="M32" s="111"/>
      <c r="N32" s="115"/>
      <c r="O32" s="110"/>
      <c r="P32" s="110"/>
      <c r="Q32" s="119"/>
      <c r="R32" s="124"/>
      <c r="S32" s="110"/>
      <c r="T32" s="110"/>
      <c r="U32" s="111"/>
      <c r="V32" s="115"/>
      <c r="W32" s="110"/>
      <c r="X32" s="110"/>
      <c r="Y32" s="119"/>
      <c r="Z32" s="124"/>
      <c r="AA32" s="110"/>
      <c r="AB32" s="110"/>
      <c r="AC32" s="111"/>
      <c r="AD32" s="115"/>
      <c r="AE32" s="110"/>
      <c r="AF32" s="110"/>
      <c r="AG32" s="119"/>
      <c r="AH32" s="124"/>
      <c r="AI32" s="110"/>
      <c r="AJ32" s="110"/>
      <c r="AK32" s="111"/>
      <c r="AL32" s="129">
        <v>26</v>
      </c>
      <c r="AM32" s="131"/>
      <c r="AN32" s="168"/>
      <c r="AO32" s="153"/>
      <c r="AP32" s="145"/>
      <c r="AQ32" s="124"/>
      <c r="AR32" s="110"/>
      <c r="AS32" s="110"/>
      <c r="AT32" s="111"/>
      <c r="AU32" s="124"/>
      <c r="AV32" s="110"/>
      <c r="AW32" s="110"/>
      <c r="AX32" s="111"/>
      <c r="AY32" s="124"/>
      <c r="AZ32" s="110"/>
      <c r="BA32" s="110"/>
      <c r="BB32" s="119"/>
      <c r="BC32" s="124"/>
      <c r="BD32" s="110"/>
      <c r="BE32" s="110"/>
      <c r="BF32" s="111"/>
      <c r="BG32" s="115"/>
      <c r="BH32" s="110"/>
      <c r="BI32" s="110"/>
      <c r="BJ32" s="119"/>
      <c r="BK32" s="124"/>
      <c r="BL32" s="110"/>
      <c r="BM32" s="110"/>
      <c r="BN32" s="111"/>
      <c r="BO32" s="115"/>
      <c r="BP32" s="110"/>
      <c r="BQ32" s="110"/>
      <c r="BR32" s="111"/>
      <c r="BS32" s="124"/>
      <c r="BT32" s="110"/>
      <c r="BU32" s="110"/>
      <c r="BV32" s="111"/>
      <c r="BW32" s="130">
        <v>26</v>
      </c>
      <c r="BX32" s="131"/>
      <c r="BY32" s="168"/>
      <c r="BZ32" s="153"/>
      <c r="CA32" s="145"/>
      <c r="CB32" s="124"/>
      <c r="CC32" s="110"/>
      <c r="CD32" s="110"/>
      <c r="CE32" s="119"/>
      <c r="CF32" s="124"/>
      <c r="CG32" s="110"/>
      <c r="CH32" s="110"/>
      <c r="CI32" s="111"/>
      <c r="CJ32" s="115"/>
      <c r="CK32" s="110"/>
      <c r="CL32" s="110"/>
      <c r="CM32" s="119"/>
      <c r="CN32" s="124"/>
      <c r="CO32" s="110"/>
      <c r="CP32" s="110"/>
      <c r="CQ32" s="110"/>
      <c r="CR32" s="133"/>
      <c r="CS32" s="133"/>
      <c r="CT32" s="135"/>
      <c r="CU32" s="136"/>
      <c r="CV32" s="136"/>
      <c r="CW32" s="138"/>
      <c r="CX32" s="49"/>
      <c r="CY32" s="47"/>
      <c r="CZ32" s="47"/>
      <c r="DA32" s="135"/>
      <c r="DB32" s="46"/>
      <c r="DC32" s="47"/>
      <c r="DD32" s="47"/>
      <c r="DE32" s="48"/>
    </row>
    <row r="33" spans="1:109" ht="21" customHeight="1">
      <c r="A33" s="51">
        <f>IF('[1]ชื่อ-มาตรฐาน7'!A32="","",'[1]ชื่อ-มาตรฐาน7'!A32)</f>
        <v>27</v>
      </c>
      <c r="B33" s="176"/>
      <c r="C33" s="117"/>
      <c r="D33" s="147"/>
      <c r="E33" s="148"/>
      <c r="F33" s="109"/>
      <c r="G33" s="106"/>
      <c r="H33" s="106"/>
      <c r="I33" s="120"/>
      <c r="J33" s="125"/>
      <c r="K33" s="106"/>
      <c r="L33" s="106"/>
      <c r="M33" s="112"/>
      <c r="N33" s="109"/>
      <c r="O33" s="106"/>
      <c r="P33" s="106"/>
      <c r="Q33" s="120"/>
      <c r="R33" s="125"/>
      <c r="S33" s="106"/>
      <c r="T33" s="106"/>
      <c r="U33" s="112"/>
      <c r="V33" s="109"/>
      <c r="W33" s="106"/>
      <c r="X33" s="106"/>
      <c r="Y33" s="120"/>
      <c r="Z33" s="125"/>
      <c r="AA33" s="106"/>
      <c r="AB33" s="106"/>
      <c r="AC33" s="112"/>
      <c r="AD33" s="109"/>
      <c r="AE33" s="106"/>
      <c r="AF33" s="106"/>
      <c r="AG33" s="120"/>
      <c r="AH33" s="125"/>
      <c r="AI33" s="106"/>
      <c r="AJ33" s="106"/>
      <c r="AK33" s="112"/>
      <c r="AL33" s="130">
        <v>27</v>
      </c>
      <c r="AM33" s="176"/>
      <c r="AN33" s="117"/>
      <c r="AO33" s="147"/>
      <c r="AP33" s="148"/>
      <c r="AQ33" s="125"/>
      <c r="AR33" s="106"/>
      <c r="AS33" s="106"/>
      <c r="AT33" s="112"/>
      <c r="AU33" s="125"/>
      <c r="AV33" s="106"/>
      <c r="AW33" s="106"/>
      <c r="AX33" s="112"/>
      <c r="AY33" s="125"/>
      <c r="AZ33" s="106"/>
      <c r="BA33" s="106"/>
      <c r="BB33" s="120"/>
      <c r="BC33" s="125"/>
      <c r="BD33" s="106"/>
      <c r="BE33" s="106"/>
      <c r="BF33" s="112"/>
      <c r="BG33" s="109"/>
      <c r="BH33" s="106"/>
      <c r="BI33" s="106"/>
      <c r="BJ33" s="120"/>
      <c r="BK33" s="125"/>
      <c r="BL33" s="106"/>
      <c r="BM33" s="106"/>
      <c r="BN33" s="112"/>
      <c r="BO33" s="109"/>
      <c r="BP33" s="106"/>
      <c r="BQ33" s="106"/>
      <c r="BR33" s="112"/>
      <c r="BS33" s="125"/>
      <c r="BT33" s="106"/>
      <c r="BU33" s="106"/>
      <c r="BV33" s="112"/>
      <c r="BW33" s="130">
        <v>27</v>
      </c>
      <c r="BX33" s="176"/>
      <c r="BY33" s="117"/>
      <c r="BZ33" s="147"/>
      <c r="CA33" s="148"/>
      <c r="CB33" s="125"/>
      <c r="CC33" s="106"/>
      <c r="CD33" s="106"/>
      <c r="CE33" s="120"/>
      <c r="CF33" s="125"/>
      <c r="CG33" s="106"/>
      <c r="CH33" s="106"/>
      <c r="CI33" s="112"/>
      <c r="CJ33" s="109"/>
      <c r="CK33" s="106"/>
      <c r="CL33" s="106"/>
      <c r="CM33" s="120"/>
      <c r="CN33" s="125"/>
      <c r="CO33" s="106"/>
      <c r="CP33" s="106"/>
      <c r="CQ33" s="106"/>
      <c r="CR33" s="107"/>
      <c r="CS33" s="107"/>
      <c r="CT33" s="123"/>
      <c r="CU33" s="118"/>
      <c r="CV33" s="118"/>
      <c r="CW33" s="127"/>
      <c r="CX33" s="63"/>
      <c r="CY33" s="64"/>
      <c r="CZ33" s="64"/>
      <c r="DA33" s="123"/>
      <c r="DB33" s="67"/>
      <c r="DC33" s="64"/>
      <c r="DD33" s="64"/>
      <c r="DE33" s="65"/>
    </row>
    <row r="34" spans="1:109" ht="21" customHeight="1">
      <c r="A34" s="150">
        <f>IF('[1]ชื่อ-มาตรฐาน7'!A33="","",'[1]ชื่อ-มาตรฐาน7'!A33)</f>
        <v>28</v>
      </c>
      <c r="B34" s="156"/>
      <c r="C34" s="173"/>
      <c r="D34" s="149"/>
      <c r="E34" s="160"/>
      <c r="F34" s="109"/>
      <c r="G34" s="106"/>
      <c r="H34" s="106"/>
      <c r="I34" s="121"/>
      <c r="J34" s="125"/>
      <c r="K34" s="106"/>
      <c r="L34" s="106"/>
      <c r="M34" s="112"/>
      <c r="N34" s="109"/>
      <c r="O34" s="106"/>
      <c r="P34" s="106"/>
      <c r="Q34" s="120"/>
      <c r="R34" s="125"/>
      <c r="S34" s="106"/>
      <c r="T34" s="106"/>
      <c r="U34" s="112"/>
      <c r="V34" s="109"/>
      <c r="W34" s="106"/>
      <c r="X34" s="106"/>
      <c r="Y34" s="120"/>
      <c r="Z34" s="125"/>
      <c r="AA34" s="106"/>
      <c r="AB34" s="106"/>
      <c r="AC34" s="112"/>
      <c r="AD34" s="109"/>
      <c r="AE34" s="106"/>
      <c r="AF34" s="106"/>
      <c r="AG34" s="120"/>
      <c r="AH34" s="125"/>
      <c r="AI34" s="106"/>
      <c r="AJ34" s="106"/>
      <c r="AK34" s="112"/>
      <c r="AL34" s="130">
        <v>28</v>
      </c>
      <c r="AM34" s="156"/>
      <c r="AN34" s="173"/>
      <c r="AO34" s="149"/>
      <c r="AP34" s="160"/>
      <c r="AQ34" s="125"/>
      <c r="AR34" s="106"/>
      <c r="AS34" s="106"/>
      <c r="AT34" s="112"/>
      <c r="AU34" s="125"/>
      <c r="AV34" s="106"/>
      <c r="AW34" s="106"/>
      <c r="AX34" s="112"/>
      <c r="AY34" s="125"/>
      <c r="AZ34" s="106"/>
      <c r="BA34" s="106"/>
      <c r="BB34" s="120"/>
      <c r="BC34" s="125"/>
      <c r="BD34" s="106"/>
      <c r="BE34" s="106"/>
      <c r="BF34" s="112"/>
      <c r="BG34" s="109"/>
      <c r="BH34" s="106"/>
      <c r="BI34" s="106"/>
      <c r="BJ34" s="120"/>
      <c r="BK34" s="125"/>
      <c r="BL34" s="106"/>
      <c r="BM34" s="106"/>
      <c r="BN34" s="112"/>
      <c r="BO34" s="109"/>
      <c r="BP34" s="106"/>
      <c r="BQ34" s="106"/>
      <c r="BR34" s="112"/>
      <c r="BS34" s="125"/>
      <c r="BT34" s="106"/>
      <c r="BU34" s="106"/>
      <c r="BV34" s="112"/>
      <c r="BW34" s="130">
        <v>28</v>
      </c>
      <c r="BX34" s="156"/>
      <c r="BY34" s="173"/>
      <c r="BZ34" s="149"/>
      <c r="CA34" s="160"/>
      <c r="CB34" s="125"/>
      <c r="CC34" s="106"/>
      <c r="CD34" s="106"/>
      <c r="CE34" s="120"/>
      <c r="CF34" s="125"/>
      <c r="CG34" s="106"/>
      <c r="CH34" s="106"/>
      <c r="CI34" s="112"/>
      <c r="CJ34" s="109"/>
      <c r="CK34" s="106"/>
      <c r="CL34" s="106"/>
      <c r="CM34" s="120"/>
      <c r="CN34" s="125"/>
      <c r="CO34" s="106"/>
      <c r="CP34" s="106"/>
      <c r="CQ34" s="106"/>
      <c r="CR34" s="107"/>
      <c r="CS34" s="107"/>
      <c r="CT34" s="123"/>
      <c r="CU34" s="118"/>
      <c r="CV34" s="118"/>
      <c r="CW34" s="127"/>
      <c r="CX34" s="63"/>
      <c r="CY34" s="64"/>
      <c r="CZ34" s="64"/>
      <c r="DA34" s="123"/>
      <c r="DB34" s="67"/>
      <c r="DC34" s="64"/>
      <c r="DD34" s="64"/>
      <c r="DE34" s="65"/>
    </row>
    <row r="35" spans="1:109" ht="21" customHeight="1">
      <c r="A35" s="150">
        <f>IF('[1]ชื่อ-มาตรฐาน7'!A34="","",'[1]ชื่อ-มาตรฐาน7'!A34)</f>
        <v>29</v>
      </c>
      <c r="B35" s="155"/>
      <c r="C35" s="171"/>
      <c r="D35" s="147"/>
      <c r="E35" s="148"/>
      <c r="F35" s="109"/>
      <c r="G35" s="106"/>
      <c r="H35" s="106"/>
      <c r="I35" s="120"/>
      <c r="J35" s="125"/>
      <c r="K35" s="106"/>
      <c r="L35" s="106"/>
      <c r="M35" s="112"/>
      <c r="N35" s="109"/>
      <c r="O35" s="106"/>
      <c r="P35" s="106"/>
      <c r="Q35" s="120"/>
      <c r="R35" s="125"/>
      <c r="S35" s="106"/>
      <c r="T35" s="106"/>
      <c r="U35" s="112"/>
      <c r="V35" s="109"/>
      <c r="W35" s="106"/>
      <c r="X35" s="106"/>
      <c r="Y35" s="120"/>
      <c r="Z35" s="125"/>
      <c r="AA35" s="106"/>
      <c r="AB35" s="106"/>
      <c r="AC35" s="112"/>
      <c r="AD35" s="109"/>
      <c r="AE35" s="106"/>
      <c r="AF35" s="106"/>
      <c r="AG35" s="120"/>
      <c r="AH35" s="125"/>
      <c r="AI35" s="106"/>
      <c r="AJ35" s="106"/>
      <c r="AK35" s="112"/>
      <c r="AL35" s="130">
        <v>29</v>
      </c>
      <c r="AM35" s="155"/>
      <c r="AN35" s="171"/>
      <c r="AO35" s="147"/>
      <c r="AP35" s="148"/>
      <c r="AQ35" s="125"/>
      <c r="AR35" s="106"/>
      <c r="AS35" s="106"/>
      <c r="AT35" s="112"/>
      <c r="AU35" s="125"/>
      <c r="AV35" s="106"/>
      <c r="AW35" s="106"/>
      <c r="AX35" s="112"/>
      <c r="AY35" s="125"/>
      <c r="AZ35" s="106"/>
      <c r="BA35" s="106"/>
      <c r="BB35" s="120"/>
      <c r="BC35" s="125"/>
      <c r="BD35" s="106"/>
      <c r="BE35" s="106"/>
      <c r="BF35" s="112"/>
      <c r="BG35" s="109"/>
      <c r="BH35" s="106"/>
      <c r="BI35" s="106"/>
      <c r="BJ35" s="120"/>
      <c r="BK35" s="125"/>
      <c r="BL35" s="106"/>
      <c r="BM35" s="106"/>
      <c r="BN35" s="112"/>
      <c r="BO35" s="109"/>
      <c r="BP35" s="106"/>
      <c r="BQ35" s="106"/>
      <c r="BR35" s="112"/>
      <c r="BS35" s="125"/>
      <c r="BT35" s="106"/>
      <c r="BU35" s="106"/>
      <c r="BV35" s="112"/>
      <c r="BW35" s="130">
        <v>29</v>
      </c>
      <c r="BX35" s="155"/>
      <c r="BY35" s="171"/>
      <c r="BZ35" s="147"/>
      <c r="CA35" s="148"/>
      <c r="CB35" s="125"/>
      <c r="CC35" s="106"/>
      <c r="CD35" s="106"/>
      <c r="CE35" s="120"/>
      <c r="CF35" s="125"/>
      <c r="CG35" s="106"/>
      <c r="CH35" s="106"/>
      <c r="CI35" s="112"/>
      <c r="CJ35" s="109"/>
      <c r="CK35" s="106"/>
      <c r="CL35" s="106"/>
      <c r="CM35" s="120"/>
      <c r="CN35" s="125"/>
      <c r="CO35" s="106"/>
      <c r="CP35" s="106"/>
      <c r="CQ35" s="106"/>
      <c r="CR35" s="107"/>
      <c r="CS35" s="107"/>
      <c r="CT35" s="123"/>
      <c r="CU35" s="118"/>
      <c r="CV35" s="118"/>
      <c r="CW35" s="127"/>
      <c r="CX35" s="63"/>
      <c r="CY35" s="64"/>
      <c r="CZ35" s="64"/>
      <c r="DA35" s="123"/>
      <c r="DB35" s="67"/>
      <c r="DC35" s="64"/>
      <c r="DD35" s="64"/>
      <c r="DE35" s="65"/>
    </row>
    <row r="36" spans="1:109" ht="21" customHeight="1" thickBot="1">
      <c r="A36" s="152">
        <f>IF('[1]ชื่อ-มาตรฐาน7'!A35="","",'[1]ชื่อ-มาตรฐาน7'!A35)</f>
        <v>30</v>
      </c>
      <c r="B36" s="157"/>
      <c r="C36" s="161"/>
      <c r="D36" s="162"/>
      <c r="E36" s="163"/>
      <c r="F36" s="116"/>
      <c r="G36" s="113"/>
      <c r="H36" s="113"/>
      <c r="I36" s="122"/>
      <c r="J36" s="126"/>
      <c r="K36" s="113"/>
      <c r="L36" s="113"/>
      <c r="M36" s="114"/>
      <c r="N36" s="116"/>
      <c r="O36" s="113"/>
      <c r="P36" s="113"/>
      <c r="Q36" s="122"/>
      <c r="R36" s="126"/>
      <c r="S36" s="113"/>
      <c r="T36" s="113"/>
      <c r="U36" s="114"/>
      <c r="V36" s="116"/>
      <c r="W36" s="113"/>
      <c r="X36" s="113"/>
      <c r="Y36" s="122"/>
      <c r="Z36" s="126"/>
      <c r="AA36" s="113"/>
      <c r="AB36" s="113"/>
      <c r="AC36" s="114"/>
      <c r="AD36" s="116"/>
      <c r="AE36" s="113"/>
      <c r="AF36" s="113"/>
      <c r="AG36" s="122"/>
      <c r="AH36" s="126"/>
      <c r="AI36" s="113"/>
      <c r="AJ36" s="113"/>
      <c r="AK36" s="114"/>
      <c r="AL36" s="143">
        <v>30</v>
      </c>
      <c r="AM36" s="157"/>
      <c r="AN36" s="161"/>
      <c r="AO36" s="162"/>
      <c r="AP36" s="163"/>
      <c r="AQ36" s="126"/>
      <c r="AR36" s="113"/>
      <c r="AS36" s="113"/>
      <c r="AT36" s="114"/>
      <c r="AU36" s="126"/>
      <c r="AV36" s="113"/>
      <c r="AW36" s="113"/>
      <c r="AX36" s="114"/>
      <c r="AY36" s="126"/>
      <c r="AZ36" s="113"/>
      <c r="BA36" s="113"/>
      <c r="BB36" s="122"/>
      <c r="BC36" s="126"/>
      <c r="BD36" s="113"/>
      <c r="BE36" s="113"/>
      <c r="BF36" s="114"/>
      <c r="BG36" s="116"/>
      <c r="BH36" s="113"/>
      <c r="BI36" s="113"/>
      <c r="BJ36" s="122"/>
      <c r="BK36" s="126"/>
      <c r="BL36" s="113"/>
      <c r="BM36" s="113"/>
      <c r="BN36" s="114"/>
      <c r="BO36" s="116"/>
      <c r="BP36" s="113"/>
      <c r="BQ36" s="113"/>
      <c r="BR36" s="114"/>
      <c r="BS36" s="126"/>
      <c r="BT36" s="113"/>
      <c r="BU36" s="113"/>
      <c r="BV36" s="114"/>
      <c r="BW36" s="178">
        <v>30</v>
      </c>
      <c r="BX36" s="157"/>
      <c r="BY36" s="161"/>
      <c r="BZ36" s="162"/>
      <c r="CA36" s="163"/>
      <c r="CB36" s="126"/>
      <c r="CC36" s="113"/>
      <c r="CD36" s="113"/>
      <c r="CE36" s="122"/>
      <c r="CF36" s="126"/>
      <c r="CG36" s="113"/>
      <c r="CH36" s="113"/>
      <c r="CI36" s="114"/>
      <c r="CJ36" s="116"/>
      <c r="CK36" s="113"/>
      <c r="CL36" s="113"/>
      <c r="CM36" s="122"/>
      <c r="CN36" s="126"/>
      <c r="CO36" s="113"/>
      <c r="CP36" s="113"/>
      <c r="CQ36" s="113"/>
      <c r="CR36" s="179"/>
      <c r="CS36" s="179"/>
      <c r="CT36" s="180"/>
      <c r="CU36" s="181"/>
      <c r="CV36" s="181"/>
      <c r="CW36" s="137"/>
      <c r="CX36" s="83"/>
      <c r="CY36" s="81"/>
      <c r="CZ36" s="81"/>
      <c r="DA36" s="180"/>
      <c r="DB36" s="80"/>
      <c r="DC36" s="81"/>
      <c r="DD36" s="81"/>
      <c r="DE36" s="82"/>
    </row>
    <row r="37" spans="1:109" ht="22.5" customHeight="1">
      <c r="AL37" s="132"/>
      <c r="AM37" s="172"/>
      <c r="AN37" s="182"/>
      <c r="CR37" s="91"/>
      <c r="CS37" s="91"/>
    </row>
    <row r="38" spans="1:109" ht="22.5" customHeight="1">
      <c r="CR38" s="91"/>
      <c r="CS38" s="91"/>
    </row>
    <row r="39" spans="1:109" ht="22.5" customHeight="1">
      <c r="CR39" s="91"/>
      <c r="CS39" s="91"/>
    </row>
    <row r="40" spans="1:109" ht="22.5" customHeight="1">
      <c r="CR40" s="91"/>
      <c r="CS40" s="91"/>
    </row>
    <row r="41" spans="1:109" ht="22.5" customHeight="1">
      <c r="CR41" s="91"/>
      <c r="CS41" s="91"/>
    </row>
    <row r="42" spans="1:109" ht="22.5" customHeight="1">
      <c r="CR42" s="91"/>
      <c r="CS42" s="91"/>
    </row>
    <row r="43" spans="1:109" ht="22.5" customHeight="1">
      <c r="CR43" s="91"/>
      <c r="CS43" s="91"/>
    </row>
    <row r="44" spans="1:109" ht="22.5" customHeight="1">
      <c r="CR44" s="91"/>
      <c r="CS44" s="91"/>
    </row>
    <row r="45" spans="1:109" ht="22.5" customHeight="1">
      <c r="CR45" s="91"/>
      <c r="CS45" s="91"/>
    </row>
    <row r="46" spans="1:109" ht="22.5" customHeight="1">
      <c r="CR46" s="91"/>
      <c r="CS46" s="91"/>
    </row>
    <row r="47" spans="1:109" ht="22.5" customHeight="1">
      <c r="CR47" s="91"/>
      <c r="CS47" s="91"/>
    </row>
    <row r="48" spans="1:109" ht="22.5" customHeight="1">
      <c r="CR48" s="91"/>
      <c r="CS48" s="91"/>
    </row>
    <row r="49" spans="96:97" ht="22.5" customHeight="1">
      <c r="CR49" s="91"/>
      <c r="CS49" s="91"/>
    </row>
    <row r="50" spans="96:97" ht="22.5" customHeight="1">
      <c r="CR50" s="91"/>
      <c r="CS50" s="91"/>
    </row>
    <row r="51" spans="96:97" ht="22.5" customHeight="1">
      <c r="CR51" s="91"/>
      <c r="CS51" s="91"/>
    </row>
    <row r="52" spans="96:97" ht="22.5" customHeight="1">
      <c r="CR52" s="91"/>
      <c r="CS52" s="91"/>
    </row>
    <row r="53" spans="96:97" ht="22.5" customHeight="1">
      <c r="CR53" s="91"/>
      <c r="CS53" s="91"/>
    </row>
    <row r="54" spans="96:97" ht="22.5" customHeight="1">
      <c r="CR54" s="91"/>
      <c r="CS54" s="91"/>
    </row>
    <row r="55" spans="96:97" ht="22.5" customHeight="1">
      <c r="CR55" s="91"/>
      <c r="CS55" s="91"/>
    </row>
    <row r="56" spans="96:97" ht="22.5" customHeight="1">
      <c r="CR56" s="91"/>
      <c r="CS56" s="91"/>
    </row>
    <row r="57" spans="96:97" ht="22.5" customHeight="1">
      <c r="CR57" s="91"/>
      <c r="CS57" s="91"/>
    </row>
    <row r="58" spans="96:97" ht="22.5" customHeight="1">
      <c r="CR58" s="91"/>
      <c r="CS58" s="91"/>
    </row>
    <row r="59" spans="96:97" ht="22.5" customHeight="1">
      <c r="CR59" s="91"/>
      <c r="CS59" s="91"/>
    </row>
    <row r="60" spans="96:97" ht="22.5" customHeight="1">
      <c r="CR60" s="91"/>
      <c r="CS60" s="91"/>
    </row>
    <row r="61" spans="96:97" ht="22.5" customHeight="1">
      <c r="CR61" s="91"/>
      <c r="CS61" s="91"/>
    </row>
    <row r="62" spans="96:97" ht="22.5" customHeight="1">
      <c r="CR62" s="91"/>
      <c r="CS62" s="91"/>
    </row>
    <row r="63" spans="96:97" ht="22.5" customHeight="1">
      <c r="CR63" s="91"/>
      <c r="CS63" s="91"/>
    </row>
    <row r="64" spans="96:97" ht="22.5" customHeight="1">
      <c r="CR64" s="91"/>
      <c r="CS64" s="91"/>
    </row>
    <row r="65" spans="96:97" ht="22.5" customHeight="1">
      <c r="CR65" s="91"/>
      <c r="CS65" s="91"/>
    </row>
    <row r="66" spans="96:97" ht="22.5" customHeight="1">
      <c r="CR66" s="91"/>
      <c r="CS66" s="91"/>
    </row>
    <row r="67" spans="96:97" ht="22.5" customHeight="1">
      <c r="CR67" s="91"/>
      <c r="CS67" s="91"/>
    </row>
    <row r="68" spans="96:97" ht="22.5" customHeight="1">
      <c r="CR68" s="91"/>
      <c r="CS68" s="91"/>
    </row>
    <row r="69" spans="96:97" ht="22.5" customHeight="1">
      <c r="CR69" s="91"/>
      <c r="CS69" s="91"/>
    </row>
    <row r="70" spans="96:97" ht="22.5" customHeight="1">
      <c r="CR70" s="91"/>
      <c r="CS70" s="91"/>
    </row>
    <row r="71" spans="96:97" ht="22.5" customHeight="1">
      <c r="CR71" s="91"/>
      <c r="CS71" s="91"/>
    </row>
    <row r="72" spans="96:97" ht="22.5" customHeight="1">
      <c r="CR72" s="91"/>
      <c r="CS72" s="91"/>
    </row>
    <row r="73" spans="96:97" ht="22.5" customHeight="1">
      <c r="CR73" s="91"/>
      <c r="CS73" s="91"/>
    </row>
    <row r="74" spans="96:97" ht="22.5" customHeight="1">
      <c r="CR74" s="91"/>
      <c r="CS74" s="91"/>
    </row>
    <row r="75" spans="96:97" ht="22.5" customHeight="1">
      <c r="CR75" s="91"/>
      <c r="CS75" s="91"/>
    </row>
    <row r="76" spans="96:97" ht="22.5" customHeight="1">
      <c r="CR76" s="91"/>
      <c r="CS76" s="91"/>
    </row>
    <row r="77" spans="96:97" ht="22.5" customHeight="1">
      <c r="CR77" s="91"/>
      <c r="CS77" s="91"/>
    </row>
    <row r="78" spans="96:97" ht="22.5" customHeight="1">
      <c r="CR78" s="91"/>
      <c r="CS78" s="91"/>
    </row>
    <row r="79" spans="96:97" ht="22.5" customHeight="1">
      <c r="CR79" s="91"/>
      <c r="CS79" s="91"/>
    </row>
    <row r="80" spans="96:97" ht="22.5" customHeight="1">
      <c r="CR80" s="91"/>
      <c r="CS80" s="91"/>
    </row>
    <row r="81" spans="96:97" ht="22.5" customHeight="1">
      <c r="CR81" s="91"/>
      <c r="CS81" s="91"/>
    </row>
    <row r="82" spans="96:97" ht="22.5" customHeight="1">
      <c r="CR82" s="91"/>
      <c r="CS82" s="91"/>
    </row>
    <row r="83" spans="96:97" ht="22.5" customHeight="1">
      <c r="CR83" s="91"/>
      <c r="CS83" s="91"/>
    </row>
    <row r="84" spans="96:97" ht="22.5" customHeight="1">
      <c r="CR84" s="91"/>
      <c r="CS84" s="91"/>
    </row>
    <row r="85" spans="96:97" ht="22.5" customHeight="1">
      <c r="CR85" s="91"/>
      <c r="CS85" s="91"/>
    </row>
    <row r="86" spans="96:97" ht="22.5" customHeight="1">
      <c r="CR86" s="91"/>
      <c r="CS86" s="91"/>
    </row>
    <row r="87" spans="96:97" ht="22.5" customHeight="1">
      <c r="CR87" s="91"/>
      <c r="CS87" s="91"/>
    </row>
    <row r="88" spans="96:97" ht="22.5" customHeight="1">
      <c r="CR88" s="91"/>
      <c r="CS88" s="91"/>
    </row>
    <row r="89" spans="96:97" ht="22.5" customHeight="1">
      <c r="CR89" s="91"/>
      <c r="CS89" s="91"/>
    </row>
    <row r="90" spans="96:97" ht="22.5" customHeight="1">
      <c r="CR90" s="91"/>
      <c r="CS90" s="91"/>
    </row>
    <row r="91" spans="96:97" ht="22.5" customHeight="1">
      <c r="CR91" s="91"/>
      <c r="CS91" s="91"/>
    </row>
    <row r="92" spans="96:97" ht="22.5" customHeight="1">
      <c r="CR92" s="91"/>
      <c r="CS92" s="91"/>
    </row>
    <row r="93" spans="96:97" ht="22.5" customHeight="1">
      <c r="CR93" s="91"/>
      <c r="CS93" s="91"/>
    </row>
    <row r="94" spans="96:97" ht="22.5" customHeight="1">
      <c r="CR94" s="91"/>
      <c r="CS94" s="91"/>
    </row>
    <row r="95" spans="96:97" ht="22.5" customHeight="1">
      <c r="CR95" s="91"/>
      <c r="CS95" s="91"/>
    </row>
    <row r="96" spans="96:97" ht="22.5" customHeight="1">
      <c r="CR96" s="91"/>
      <c r="CS96" s="91"/>
    </row>
    <row r="97" spans="96:97" ht="22.5" customHeight="1">
      <c r="CR97" s="91"/>
      <c r="CS97" s="91"/>
    </row>
    <row r="98" spans="96:97" ht="22.5" customHeight="1">
      <c r="CR98" s="91"/>
      <c r="CS98" s="91"/>
    </row>
    <row r="99" spans="96:97" ht="22.5" customHeight="1">
      <c r="CR99" s="91"/>
      <c r="CS99" s="91"/>
    </row>
    <row r="100" spans="96:97" ht="22.5" customHeight="1">
      <c r="CR100" s="91"/>
      <c r="CS100" s="91"/>
    </row>
    <row r="101" spans="96:97" ht="22.5" customHeight="1">
      <c r="CR101" s="91"/>
      <c r="CS101" s="91"/>
    </row>
    <row r="102" spans="96:97" ht="22.5" customHeight="1">
      <c r="CR102" s="91"/>
      <c r="CS102" s="91"/>
    </row>
    <row r="103" spans="96:97" ht="22.5" customHeight="1">
      <c r="CR103" s="91"/>
      <c r="CS103" s="91"/>
    </row>
    <row r="104" spans="96:97" ht="22.5" customHeight="1">
      <c r="CR104" s="91"/>
      <c r="CS104" s="91"/>
    </row>
    <row r="105" spans="96:97" ht="22.5" customHeight="1">
      <c r="CR105" s="91"/>
      <c r="CS105" s="91"/>
    </row>
    <row r="106" spans="96:97" ht="22.5" customHeight="1">
      <c r="CR106" s="91"/>
      <c r="CS106" s="91"/>
    </row>
    <row r="107" spans="96:97" ht="22.5" customHeight="1">
      <c r="CR107" s="91"/>
      <c r="CS107" s="91"/>
    </row>
    <row r="108" spans="96:97" ht="22.5" customHeight="1">
      <c r="CR108" s="91"/>
      <c r="CS108" s="91"/>
    </row>
    <row r="109" spans="96:97" ht="22.5" customHeight="1">
      <c r="CR109" s="91"/>
      <c r="CS109" s="91"/>
    </row>
    <row r="110" spans="96:97" ht="22.5" customHeight="1">
      <c r="CR110" s="91"/>
      <c r="CS110" s="91"/>
    </row>
    <row r="111" spans="96:97" ht="22.5" customHeight="1">
      <c r="CR111" s="91"/>
      <c r="CS111" s="91"/>
    </row>
    <row r="112" spans="96:97" ht="22.5" customHeight="1">
      <c r="CR112" s="91"/>
      <c r="CS112" s="91"/>
    </row>
    <row r="113" spans="96:97" ht="22.5" customHeight="1">
      <c r="CR113" s="91"/>
      <c r="CS113" s="91"/>
    </row>
    <row r="114" spans="96:97" ht="22.5" customHeight="1">
      <c r="CR114" s="91"/>
      <c r="CS114" s="91"/>
    </row>
    <row r="115" spans="96:97" ht="22.5" customHeight="1">
      <c r="CR115" s="91"/>
      <c r="CS115" s="91"/>
    </row>
    <row r="116" spans="96:97" ht="22.5" customHeight="1">
      <c r="CR116" s="91"/>
      <c r="CS116" s="91"/>
    </row>
    <row r="117" spans="96:97" ht="22.5" customHeight="1">
      <c r="CR117" s="91"/>
      <c r="CS117" s="91"/>
    </row>
    <row r="118" spans="96:97" ht="22.5" customHeight="1">
      <c r="CR118" s="91"/>
      <c r="CS118" s="91"/>
    </row>
    <row r="119" spans="96:97" ht="22.5" customHeight="1">
      <c r="CR119" s="91"/>
      <c r="CS119" s="91"/>
    </row>
    <row r="120" spans="96:97" ht="22.5" customHeight="1">
      <c r="CR120" s="91"/>
      <c r="CS120" s="91"/>
    </row>
    <row r="121" spans="96:97" ht="22.5" customHeight="1">
      <c r="CR121" s="91"/>
      <c r="CS121" s="91"/>
    </row>
    <row r="122" spans="96:97" ht="22.5" customHeight="1">
      <c r="CR122" s="91"/>
      <c r="CS122" s="91"/>
    </row>
    <row r="123" spans="96:97" ht="22.5" customHeight="1">
      <c r="CR123" s="91"/>
      <c r="CS123" s="91"/>
    </row>
    <row r="124" spans="96:97" ht="22.5" customHeight="1">
      <c r="CR124" s="91"/>
      <c r="CS124" s="91"/>
    </row>
    <row r="125" spans="96:97" ht="22.5" customHeight="1">
      <c r="CR125" s="91"/>
      <c r="CS125" s="91"/>
    </row>
    <row r="126" spans="96:97" ht="22.5" customHeight="1">
      <c r="CR126" s="91"/>
      <c r="CS126" s="91"/>
    </row>
    <row r="127" spans="96:97" ht="22.5" customHeight="1">
      <c r="CR127" s="91"/>
      <c r="CS127" s="91"/>
    </row>
    <row r="128" spans="96:97" ht="22.5" customHeight="1">
      <c r="CR128" s="91"/>
      <c r="CS128" s="91"/>
    </row>
    <row r="129" spans="96:97">
      <c r="CR129" s="91"/>
      <c r="CS129" s="91"/>
    </row>
    <row r="130" spans="96:97">
      <c r="CR130" s="91"/>
      <c r="CS130" s="91"/>
    </row>
    <row r="131" spans="96:97">
      <c r="CR131" s="91"/>
      <c r="CS131" s="91"/>
    </row>
    <row r="132" spans="96:97">
      <c r="CR132" s="91"/>
      <c r="CS132" s="91"/>
    </row>
    <row r="133" spans="96:97">
      <c r="CR133" s="91"/>
      <c r="CS133" s="91"/>
    </row>
    <row r="134" spans="96:97">
      <c r="CR134" s="91"/>
      <c r="CS134" s="91"/>
    </row>
    <row r="135" spans="96:97">
      <c r="CR135" s="91"/>
      <c r="CS135" s="91"/>
    </row>
    <row r="136" spans="96:97">
      <c r="CR136" s="91"/>
      <c r="CS136" s="91"/>
    </row>
    <row r="137" spans="96:97">
      <c r="CR137" s="91"/>
      <c r="CS137" s="91"/>
    </row>
    <row r="138" spans="96:97">
      <c r="CR138" s="91"/>
      <c r="CS138" s="91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27:E27 AM27:AP27 BX27:CA27" name="ช่วง1_2_2"/>
    <protectedRange sqref="D24:E24 B26:E26 B23:C25 B31:E31 B7:E22 C30 AO24:AP24 AM26:AP26 AM23:AN25 AM31:AP31 AM7:AP22 AN30 BZ24:CA24 BX26:CA26 BX23:BY25 BX31:CA31 BX7:CA22 BY30" name="ช่วง1_3_1"/>
  </protectedRanges>
  <mergeCells count="65"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DB2:DE3"/>
    <mergeCell ref="DB4:DE5"/>
    <mergeCell ref="CV2:CV5"/>
    <mergeCell ref="CX2:DA3"/>
    <mergeCell ref="CX4:DA5"/>
    <mergeCell ref="CW2:CW5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5/2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3" workbookViewId="0">
      <selection sqref="A1:D25"/>
    </sheetView>
  </sheetViews>
  <sheetFormatPr defaultRowHeight="15"/>
  <sheetData>
    <row r="1" spans="1:7" ht="24">
      <c r="A1" s="131" t="s">
        <v>22</v>
      </c>
      <c r="B1" s="261" t="s">
        <v>17</v>
      </c>
      <c r="C1" s="144" t="s">
        <v>23</v>
      </c>
      <c r="D1" s="145" t="s">
        <v>24</v>
      </c>
      <c r="F1" s="235" t="s">
        <v>22</v>
      </c>
      <c r="G1" s="236" t="s">
        <v>91</v>
      </c>
    </row>
    <row r="2" spans="1:7" ht="24">
      <c r="A2" s="156" t="s">
        <v>28</v>
      </c>
      <c r="B2" s="169" t="s">
        <v>17</v>
      </c>
      <c r="C2" s="149" t="s">
        <v>29</v>
      </c>
      <c r="D2" s="160" t="s">
        <v>30</v>
      </c>
      <c r="F2" s="235" t="s">
        <v>28</v>
      </c>
      <c r="G2" s="237" t="s">
        <v>92</v>
      </c>
    </row>
    <row r="3" spans="1:7" ht="24">
      <c r="A3" s="155" t="s">
        <v>31</v>
      </c>
      <c r="B3" s="171" t="s">
        <v>17</v>
      </c>
      <c r="C3" s="147" t="s">
        <v>32</v>
      </c>
      <c r="D3" s="148" t="s">
        <v>33</v>
      </c>
      <c r="F3" s="235" t="s">
        <v>31</v>
      </c>
      <c r="G3" s="237" t="s">
        <v>93</v>
      </c>
    </row>
    <row r="4" spans="1:7" ht="24">
      <c r="A4" s="155" t="s">
        <v>34</v>
      </c>
      <c r="B4" s="158" t="s">
        <v>17</v>
      </c>
      <c r="C4" s="147" t="s">
        <v>35</v>
      </c>
      <c r="D4" s="148" t="s">
        <v>18</v>
      </c>
      <c r="F4" s="235" t="s">
        <v>34</v>
      </c>
      <c r="G4" s="236" t="s">
        <v>94</v>
      </c>
    </row>
    <row r="5" spans="1:7" ht="24.75" thickBot="1">
      <c r="A5" s="164" t="s">
        <v>36</v>
      </c>
      <c r="B5" s="257" t="s">
        <v>17</v>
      </c>
      <c r="C5" s="166" t="s">
        <v>37</v>
      </c>
      <c r="D5" s="167" t="s">
        <v>38</v>
      </c>
      <c r="F5" s="235" t="s">
        <v>36</v>
      </c>
      <c r="G5" s="236" t="s">
        <v>95</v>
      </c>
    </row>
    <row r="6" spans="1:7" ht="24">
      <c r="A6" s="156" t="s">
        <v>39</v>
      </c>
      <c r="B6" s="174" t="s">
        <v>17</v>
      </c>
      <c r="C6" s="149" t="s">
        <v>40</v>
      </c>
      <c r="D6" s="160" t="s">
        <v>41</v>
      </c>
      <c r="F6" s="235" t="s">
        <v>39</v>
      </c>
      <c r="G6" s="238" t="s">
        <v>96</v>
      </c>
    </row>
    <row r="7" spans="1:7" ht="24">
      <c r="A7" s="155" t="s">
        <v>42</v>
      </c>
      <c r="B7" s="256" t="s">
        <v>17</v>
      </c>
      <c r="C7" s="147" t="s">
        <v>43</v>
      </c>
      <c r="D7" s="148" t="s">
        <v>44</v>
      </c>
      <c r="F7" s="235" t="s">
        <v>42</v>
      </c>
      <c r="G7" s="239" t="s">
        <v>97</v>
      </c>
    </row>
    <row r="8" spans="1:7" ht="24">
      <c r="A8" s="156" t="s">
        <v>45</v>
      </c>
      <c r="B8" s="159" t="s">
        <v>17</v>
      </c>
      <c r="C8" s="149" t="s">
        <v>46</v>
      </c>
      <c r="D8" s="160" t="s">
        <v>47</v>
      </c>
      <c r="F8" s="235" t="s">
        <v>45</v>
      </c>
      <c r="G8" s="236" t="s">
        <v>98</v>
      </c>
    </row>
    <row r="9" spans="1:7" ht="24">
      <c r="A9" s="155" t="s">
        <v>48</v>
      </c>
      <c r="B9" s="128" t="s">
        <v>17</v>
      </c>
      <c r="C9" s="147" t="s">
        <v>49</v>
      </c>
      <c r="D9" s="177" t="s">
        <v>50</v>
      </c>
      <c r="F9" s="235" t="s">
        <v>48</v>
      </c>
      <c r="G9" s="240" t="s">
        <v>99</v>
      </c>
    </row>
    <row r="10" spans="1:7" ht="24.75" customHeight="1" thickBot="1">
      <c r="A10" s="164" t="s">
        <v>51</v>
      </c>
      <c r="B10" s="257" t="s">
        <v>19</v>
      </c>
      <c r="C10" s="166" t="s">
        <v>20</v>
      </c>
      <c r="D10" s="167" t="s">
        <v>52</v>
      </c>
      <c r="F10" s="235" t="s">
        <v>51</v>
      </c>
      <c r="G10" s="236" t="s">
        <v>100</v>
      </c>
    </row>
    <row r="11" spans="1:7" ht="24">
      <c r="A11" s="252" t="s">
        <v>53</v>
      </c>
      <c r="B11" s="173" t="s">
        <v>19</v>
      </c>
      <c r="C11" s="153" t="s">
        <v>54</v>
      </c>
      <c r="D11" s="253" t="s">
        <v>55</v>
      </c>
      <c r="F11" s="235" t="s">
        <v>53</v>
      </c>
      <c r="G11" s="241" t="s">
        <v>101</v>
      </c>
    </row>
    <row r="12" spans="1:7" ht="24">
      <c r="A12" s="254" t="s">
        <v>56</v>
      </c>
      <c r="B12" s="255" t="s">
        <v>19</v>
      </c>
      <c r="C12" s="153" t="s">
        <v>57</v>
      </c>
      <c r="D12" s="253" t="s">
        <v>58</v>
      </c>
      <c r="F12" s="242" t="s">
        <v>56</v>
      </c>
      <c r="G12" s="243" t="s">
        <v>102</v>
      </c>
    </row>
    <row r="13" spans="1:7" ht="24">
      <c r="A13" s="156" t="s">
        <v>59</v>
      </c>
      <c r="B13" s="169" t="s">
        <v>19</v>
      </c>
      <c r="C13" s="149" t="s">
        <v>60</v>
      </c>
      <c r="D13" s="160" t="s">
        <v>61</v>
      </c>
      <c r="F13" s="235" t="s">
        <v>59</v>
      </c>
      <c r="G13" s="237" t="s">
        <v>103</v>
      </c>
    </row>
    <row r="14" spans="1:7" ht="24">
      <c r="A14" s="155" t="s">
        <v>62</v>
      </c>
      <c r="B14" s="158" t="s">
        <v>19</v>
      </c>
      <c r="C14" s="147" t="s">
        <v>63</v>
      </c>
      <c r="D14" s="148" t="s">
        <v>21</v>
      </c>
      <c r="F14" s="235" t="s">
        <v>62</v>
      </c>
      <c r="G14" s="236" t="s">
        <v>104</v>
      </c>
    </row>
    <row r="15" spans="1:7" ht="24.75" thickBot="1">
      <c r="A15" s="164" t="s">
        <v>64</v>
      </c>
      <c r="B15" s="257" t="s">
        <v>19</v>
      </c>
      <c r="C15" s="166" t="s">
        <v>65</v>
      </c>
      <c r="D15" s="167" t="s">
        <v>66</v>
      </c>
      <c r="F15" s="235" t="s">
        <v>64</v>
      </c>
      <c r="G15" s="236" t="s">
        <v>105</v>
      </c>
    </row>
    <row r="16" spans="1:7" ht="24">
      <c r="A16" s="252" t="s">
        <v>67</v>
      </c>
      <c r="B16" s="173" t="s">
        <v>19</v>
      </c>
      <c r="C16" s="153" t="s">
        <v>68</v>
      </c>
      <c r="D16" s="253" t="s">
        <v>69</v>
      </c>
      <c r="F16" s="235" t="s">
        <v>67</v>
      </c>
      <c r="G16" s="237" t="s">
        <v>106</v>
      </c>
    </row>
    <row r="17" spans="1:7" ht="24">
      <c r="A17" s="156" t="s">
        <v>70</v>
      </c>
      <c r="B17" s="251" t="s">
        <v>19</v>
      </c>
      <c r="C17" s="149" t="s">
        <v>71</v>
      </c>
      <c r="D17" s="160" t="s">
        <v>72</v>
      </c>
      <c r="F17" s="235" t="s">
        <v>70</v>
      </c>
      <c r="G17" s="244" t="s">
        <v>107</v>
      </c>
    </row>
    <row r="18" spans="1:7" ht="24">
      <c r="A18" s="155" t="s">
        <v>73</v>
      </c>
      <c r="B18" s="146" t="s">
        <v>19</v>
      </c>
      <c r="C18" s="147" t="s">
        <v>74</v>
      </c>
      <c r="D18" s="148" t="s">
        <v>75</v>
      </c>
      <c r="F18" s="235" t="s">
        <v>73</v>
      </c>
      <c r="G18" s="243" t="s">
        <v>108</v>
      </c>
    </row>
    <row r="19" spans="1:7" ht="24">
      <c r="A19" s="156" t="s">
        <v>76</v>
      </c>
      <c r="B19" s="169" t="s">
        <v>19</v>
      </c>
      <c r="C19" s="149" t="s">
        <v>77</v>
      </c>
      <c r="D19" s="160" t="s">
        <v>78</v>
      </c>
      <c r="F19" s="235" t="s">
        <v>76</v>
      </c>
      <c r="G19" s="237" t="s">
        <v>109</v>
      </c>
    </row>
    <row r="20" spans="1:7" ht="24.75" thickBot="1">
      <c r="A20" s="164" t="s">
        <v>79</v>
      </c>
      <c r="B20" s="175" t="s">
        <v>19</v>
      </c>
      <c r="C20" s="166" t="s">
        <v>80</v>
      </c>
      <c r="D20" s="167" t="s">
        <v>81</v>
      </c>
      <c r="F20" s="235" t="s">
        <v>79</v>
      </c>
      <c r="G20" s="237" t="s">
        <v>110</v>
      </c>
    </row>
    <row r="21" spans="1:7" ht="24">
      <c r="A21" s="252" t="s">
        <v>82</v>
      </c>
      <c r="B21" s="258" t="s">
        <v>19</v>
      </c>
      <c r="C21" s="259" t="s">
        <v>83</v>
      </c>
      <c r="D21" s="253" t="s">
        <v>84</v>
      </c>
      <c r="F21" s="235" t="s">
        <v>82</v>
      </c>
      <c r="G21" s="245" t="s">
        <v>111</v>
      </c>
    </row>
    <row r="22" spans="1:7" ht="24">
      <c r="A22" s="252" t="s">
        <v>85</v>
      </c>
      <c r="B22" s="168" t="s">
        <v>19</v>
      </c>
      <c r="C22" s="153" t="s">
        <v>86</v>
      </c>
      <c r="D22" s="253" t="s">
        <v>87</v>
      </c>
      <c r="F22" s="235" t="s">
        <v>85</v>
      </c>
      <c r="G22" s="237" t="s">
        <v>112</v>
      </c>
    </row>
    <row r="23" spans="1:7" ht="24">
      <c r="A23" s="176" t="s">
        <v>88</v>
      </c>
      <c r="B23" s="117" t="s">
        <v>19</v>
      </c>
      <c r="C23" s="147" t="s">
        <v>89</v>
      </c>
      <c r="D23" s="148" t="s">
        <v>90</v>
      </c>
      <c r="F23" s="246" t="s">
        <v>88</v>
      </c>
      <c r="G23" s="247" t="s">
        <v>113</v>
      </c>
    </row>
    <row r="24" spans="1:7" ht="72">
      <c r="A24" s="235" t="s">
        <v>114</v>
      </c>
      <c r="B24" s="146" t="s">
        <v>17</v>
      </c>
      <c r="C24" s="149" t="s">
        <v>117</v>
      </c>
      <c r="D24" s="160" t="s">
        <v>118</v>
      </c>
      <c r="G24" s="248" t="s">
        <v>115</v>
      </c>
    </row>
    <row r="25" spans="1:7" ht="24.75" thickBot="1">
      <c r="A25" s="164" t="s">
        <v>25</v>
      </c>
      <c r="B25" s="260" t="s">
        <v>17</v>
      </c>
      <c r="C25" s="166" t="s">
        <v>26</v>
      </c>
      <c r="D25" s="167" t="s">
        <v>27</v>
      </c>
      <c r="F25" s="249" t="s">
        <v>25</v>
      </c>
      <c r="G25" s="250" t="s">
        <v>116</v>
      </c>
    </row>
  </sheetData>
  <protectedRanges>
    <protectedRange sqref="A21:D21" name="ช่วง1_2"/>
    <protectedRange sqref="C18:D18 A20:D20 A17:B19 A25:D25 A1:D16 B24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2023-04-23T06:07:56Z</cp:lastPrinted>
  <dcterms:created xsi:type="dcterms:W3CDTF">2013-11-15T00:56:55Z</dcterms:created>
  <dcterms:modified xsi:type="dcterms:W3CDTF">2023-10-24T07:30:47Z</dcterms:modified>
</cp:coreProperties>
</file>