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  <sheet name="Sheet3" sheetId="1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A36" i="12" l="1"/>
  <c r="A35" i="12"/>
  <c r="A34" i="12"/>
  <c r="A33" i="12"/>
  <c r="A32" i="12"/>
  <c r="CR31" i="12"/>
  <c r="CS31" i="12" s="1"/>
  <c r="A31" i="12"/>
  <c r="CR30" i="12"/>
  <c r="CS30" i="12" s="1"/>
  <c r="A30" i="12"/>
  <c r="CR29" i="12"/>
  <c r="CS29" i="12" s="1"/>
  <c r="A29" i="12"/>
  <c r="CR28" i="12"/>
  <c r="CS28" i="12" s="1"/>
  <c r="A28" i="12"/>
  <c r="CR27" i="12"/>
  <c r="CS27" i="12" s="1"/>
  <c r="A27" i="12"/>
  <c r="CR26" i="12"/>
  <c r="CS26" i="12" s="1"/>
  <c r="A26" i="12"/>
  <c r="CR25" i="12"/>
  <c r="CS25" i="12" s="1"/>
  <c r="A25" i="12"/>
  <c r="CR24" i="12"/>
  <c r="CS24" i="12" s="1"/>
  <c r="A24" i="12"/>
  <c r="CR23" i="12"/>
  <c r="CS23" i="12" s="1"/>
  <c r="A23" i="12"/>
  <c r="CR22" i="12"/>
  <c r="CS22" i="12" s="1"/>
  <c r="A22" i="12"/>
  <c r="CR21" i="12"/>
  <c r="CS21" i="12" s="1"/>
  <c r="A21" i="12"/>
  <c r="CR20" i="12"/>
  <c r="CS20" i="12" s="1"/>
  <c r="A20" i="12"/>
  <c r="CR19" i="12"/>
  <c r="CS19" i="12" s="1"/>
  <c r="A19" i="12"/>
  <c r="CR18" i="12"/>
  <c r="CS18" i="12" s="1"/>
  <c r="A18" i="12"/>
  <c r="CR17" i="12"/>
  <c r="CS17" i="12" s="1"/>
  <c r="A17" i="12"/>
  <c r="CR16" i="12"/>
  <c r="CS16" i="12" s="1"/>
  <c r="A16" i="12"/>
  <c r="CR15" i="12"/>
  <c r="CS15" i="12" s="1"/>
  <c r="A15" i="12"/>
  <c r="CR14" i="12"/>
  <c r="CS14" i="12" s="1"/>
  <c r="A14" i="12"/>
  <c r="CR13" i="12"/>
  <c r="CS13" i="12" s="1"/>
  <c r="A13" i="12"/>
  <c r="CR12" i="12"/>
  <c r="CS12" i="12" s="1"/>
  <c r="A12" i="12"/>
  <c r="CR11" i="12"/>
  <c r="CS11" i="12" s="1"/>
  <c r="A11" i="12"/>
  <c r="CR10" i="12"/>
  <c r="CS10" i="12" s="1"/>
  <c r="A10" i="12"/>
  <c r="CR9" i="12"/>
  <c r="CS9" i="12" s="1"/>
  <c r="A9" i="12"/>
  <c r="CR8" i="12"/>
  <c r="CS8" i="12" s="1"/>
  <c r="A8" i="12"/>
  <c r="CR7" i="12"/>
  <c r="CS7" i="12" s="1"/>
  <c r="A7" i="12"/>
  <c r="CR5" i="12"/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<sst xmlns="http://schemas.openxmlformats.org/spreadsheetml/2006/main" count="976" uniqueCount="229">
  <si>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</si>
  <si>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</si>
  <si>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</si>
  <si>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</si>
  <si>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</si>
  <si>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</si>
  <si>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</si>
  <si>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</si>
  <si>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</si>
  <si>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</si>
  <si>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</si>
  <si>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</si>
  <si>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</si>
  <si>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</si>
  <si>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</si>
  <si>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</si>
  <si>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</si>
  <si>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07145</t>
  </si>
  <si>
    <t>เด็กชาย</t>
  </si>
  <si>
    <t>กฤษฎา</t>
  </si>
  <si>
    <t>เกษี</t>
  </si>
  <si>
    <t>07146</t>
  </si>
  <si>
    <t>กิติพงษ์</t>
  </si>
  <si>
    <t>สมวงศ์</t>
  </si>
  <si>
    <t>07147</t>
  </si>
  <si>
    <t>คณวัฒน์</t>
  </si>
  <si>
    <t>กันเทพา</t>
  </si>
  <si>
    <t>07148</t>
  </si>
  <si>
    <t>จิรวัฒน์</t>
  </si>
  <si>
    <t>ขุนทิพย์</t>
  </si>
  <si>
    <t>07149</t>
  </si>
  <si>
    <t>ชลันทร</t>
  </si>
  <si>
    <t>ท่อนทอง</t>
  </si>
  <si>
    <t>07150</t>
  </si>
  <si>
    <t>ตะวันฉาย</t>
  </si>
  <si>
    <t>อุระดา</t>
  </si>
  <si>
    <t>07151</t>
  </si>
  <si>
    <t>ธนโชติ</t>
  </si>
  <si>
    <t>ศรีมงคล</t>
  </si>
  <si>
    <t>07152</t>
  </si>
  <si>
    <t>ภานุวิชญ์</t>
  </si>
  <si>
    <t>ไกรษี</t>
  </si>
  <si>
    <t>07153</t>
  </si>
  <si>
    <t>วีรภัทร</t>
  </si>
  <si>
    <t>เหลียวสูง</t>
  </si>
  <si>
    <t>07154</t>
  </si>
  <si>
    <t>ศิลปชัย</t>
  </si>
  <si>
    <t>07155</t>
  </si>
  <si>
    <t>สรวิชญ์</t>
  </si>
  <si>
    <t>ทองเลิศ</t>
  </si>
  <si>
    <t>07156</t>
  </si>
  <si>
    <t>อธิป</t>
  </si>
  <si>
    <t>อัมพร</t>
  </si>
  <si>
    <t>07157</t>
  </si>
  <si>
    <t>เด็กหญิง</t>
  </si>
  <si>
    <t>กิตติญาพร</t>
  </si>
  <si>
    <t>แก้วรักษา</t>
  </si>
  <si>
    <t>07158</t>
  </si>
  <si>
    <t>เกษร</t>
  </si>
  <si>
    <t>บุราณรมย์</t>
  </si>
  <si>
    <t>07159</t>
  </si>
  <si>
    <t>ขวัญจิรา</t>
  </si>
  <si>
    <t>ช่างทำ</t>
  </si>
  <si>
    <t>07160</t>
  </si>
  <si>
    <t>จารุวรรณ</t>
  </si>
  <si>
    <t>สุทธิวงศ์</t>
  </si>
  <si>
    <t>07161</t>
  </si>
  <si>
    <t>จิราพัชร</t>
  </si>
  <si>
    <t>ชาติวงษ์</t>
  </si>
  <si>
    <t>07162</t>
  </si>
  <si>
    <t>ชฎาภัทร</t>
  </si>
  <si>
    <t>อินธิเดช</t>
  </si>
  <si>
    <t>07163</t>
  </si>
  <si>
    <t>ณัชชา</t>
  </si>
  <si>
    <t>สีดาทอง</t>
  </si>
  <si>
    <t>07164</t>
  </si>
  <si>
    <t>นันท์นภัส</t>
  </si>
  <si>
    <t>อินเท้ง</t>
  </si>
  <si>
    <t>07165</t>
  </si>
  <si>
    <t>นิชนิภา</t>
  </si>
  <si>
    <t>ลุนสิน</t>
  </si>
  <si>
    <t>07166</t>
  </si>
  <si>
    <t>ประภัสสร</t>
  </si>
  <si>
    <t>07167</t>
  </si>
  <si>
    <t>พรนิภา</t>
  </si>
  <si>
    <t>มลาศรี</t>
  </si>
  <si>
    <t>07168</t>
  </si>
  <si>
    <t>พัชราวรรณ</t>
  </si>
  <si>
    <t>ศิริจันดา</t>
  </si>
  <si>
    <t>07169</t>
  </si>
  <si>
    <t>ภัทธิรา</t>
  </si>
  <si>
    <t>สมหมาย</t>
  </si>
  <si>
    <t>07170</t>
  </si>
  <si>
    <t>รพีพร</t>
  </si>
  <si>
    <t>บุญลพ</t>
  </si>
  <si>
    <t>07171</t>
  </si>
  <si>
    <t>รวิสรา</t>
  </si>
  <si>
    <t>สายสนั่น</t>
  </si>
  <si>
    <t>07172</t>
  </si>
  <si>
    <t>รุ่งนภา</t>
  </si>
  <si>
    <t>สิงห์ซอม</t>
  </si>
  <si>
    <t>07173</t>
  </si>
  <si>
    <t>วรัชยา</t>
  </si>
  <si>
    <t>สิงห์สวัสดิ์</t>
  </si>
  <si>
    <t>07174</t>
  </si>
  <si>
    <t>วริศรา</t>
  </si>
  <si>
    <t>เวียงจันทร์</t>
  </si>
  <si>
    <t>07175</t>
  </si>
  <si>
    <t>วาสนา</t>
  </si>
  <si>
    <t>บุญนา</t>
  </si>
  <si>
    <t>07176</t>
  </si>
  <si>
    <t>ศศิวิมล</t>
  </si>
  <si>
    <t>พรมโลกา</t>
  </si>
  <si>
    <t>07177</t>
  </si>
  <si>
    <t>สุพัชญา</t>
  </si>
  <si>
    <t>บัวหอม</t>
  </si>
  <si>
    <t>07178</t>
  </si>
  <si>
    <t>หฤทัย</t>
  </si>
  <si>
    <t>นะรากุล</t>
  </si>
  <si>
    <t>ศรีปัตเนตร</t>
  </si>
  <si>
    <t>พิชิตชัย</t>
  </si>
  <si>
    <t>หันวิเศษ</t>
  </si>
  <si>
    <t>ปิ่นปก</t>
  </si>
  <si>
    <t>นาย</t>
  </si>
  <si>
    <t>นางสาว</t>
  </si>
  <si>
    <t>ธงชัย</t>
  </si>
  <si>
    <t>พิมพ์มะศรี</t>
  </si>
  <si>
    <t>07241</t>
  </si>
  <si>
    <t>ชินรัตน์</t>
  </si>
  <si>
    <t>ทัศนราช</t>
  </si>
  <si>
    <t>07284</t>
  </si>
  <si>
    <t>ธนวัฒน์</t>
  </si>
  <si>
    <t>วิเศษหมื่น</t>
  </si>
  <si>
    <t>06715</t>
  </si>
  <si>
    <t>ธวัชชัย</t>
  </si>
  <si>
    <t>จันทร์มนตรี</t>
  </si>
  <si>
    <t>07285</t>
  </si>
  <si>
    <t>บัวผาง</t>
  </si>
  <si>
    <t>07286</t>
  </si>
  <si>
    <t>ภัครพล</t>
  </si>
  <si>
    <t>นิ่มเนียม</t>
  </si>
  <si>
    <t>06730</t>
  </si>
  <si>
    <t>ศรุตม์</t>
  </si>
  <si>
    <t>นนทะศรี</t>
  </si>
  <si>
    <t>07287</t>
  </si>
  <si>
    <t>ศักดิ์ชัย</t>
  </si>
  <si>
    <t>07288</t>
  </si>
  <si>
    <t>สุธี</t>
  </si>
  <si>
    <t>07289</t>
  </si>
  <si>
    <t>สุเมธ</t>
  </si>
  <si>
    <t>07290</t>
  </si>
  <si>
    <t>อภิวัฒน์</t>
  </si>
  <si>
    <t>ยาเคน</t>
  </si>
  <si>
    <t>07291</t>
  </si>
  <si>
    <t>จิรนันท์</t>
  </si>
  <si>
    <t>06709</t>
  </si>
  <si>
    <t>ชนัฐธร</t>
  </si>
  <si>
    <t>บุญเลี้ยง</t>
  </si>
  <si>
    <t>07292</t>
  </si>
  <si>
    <t>ชยานันท์</t>
  </si>
  <si>
    <t>บุญชื่น</t>
  </si>
  <si>
    <t>06725</t>
  </si>
  <si>
    <t>ตวันรัตน์</t>
  </si>
  <si>
    <t>นนใส</t>
  </si>
  <si>
    <t>06711</t>
  </si>
  <si>
    <t>เบญจวรรณ</t>
  </si>
  <si>
    <t>แก้ววงษา</t>
  </si>
  <si>
    <t>06712</t>
  </si>
  <si>
    <t>ปนัฐดา</t>
  </si>
  <si>
    <t>06737</t>
  </si>
  <si>
    <t>ปภาวรินทร์</t>
  </si>
  <si>
    <t>06698</t>
  </si>
  <si>
    <t>ปุณยพัฒน์</t>
  </si>
  <si>
    <t>ศรีอินทร์</t>
  </si>
  <si>
    <t>06777</t>
  </si>
  <si>
    <t>พิชญาดา</t>
  </si>
  <si>
    <t>06739</t>
  </si>
  <si>
    <t>พิภัทรา</t>
  </si>
  <si>
    <t>แซ่ท้าว</t>
  </si>
  <si>
    <t>06740</t>
  </si>
  <si>
    <t>พิมพ์วิภา</t>
  </si>
  <si>
    <t>โสภา</t>
  </si>
  <si>
    <t>07294</t>
  </si>
  <si>
    <t>มณีรินทร์</t>
  </si>
  <si>
    <t>07295</t>
  </si>
  <si>
    <t>วรพิชชา</t>
  </si>
  <si>
    <t>ราชโสม</t>
  </si>
  <si>
    <t>06716</t>
  </si>
  <si>
    <t>สิริญาพร</t>
  </si>
  <si>
    <t>โพธิ์​กระจ่าง​</t>
  </si>
  <si>
    <t>นายชินรัตน์ ทัศนราช</t>
  </si>
  <si>
    <t>นายธนวัฒน์ วิเศษหมื่น</t>
  </si>
  <si>
    <t>นายธวัชชัย จันทร์มนตรี</t>
  </si>
  <si>
    <t>นายพิชิตชัย บัวผาง</t>
  </si>
  <si>
    <t>นายภัครพล นิ่มเนียม</t>
  </si>
  <si>
    <t>นายศรุตม์ นนทะศรี</t>
  </si>
  <si>
    <t>นายศักดิ์ชัย เหลียวสูง</t>
  </si>
  <si>
    <t>นายสุธี สิงห์ซอม</t>
  </si>
  <si>
    <t>นายสุเมธ ศรีปัตเนตร</t>
  </si>
  <si>
    <t>นายอภิวัฒน์ ยาเคน</t>
  </si>
  <si>
    <t>นางสาวจิรนันท์ พิมพ์มะศรี</t>
  </si>
  <si>
    <t>นางสาวชนัญธร บุญเลี้ยง</t>
  </si>
  <si>
    <t>นางสาวชยานันท์ บุญชื่น</t>
  </si>
  <si>
    <t>นางสาวตวันรัตน์ นนใส</t>
  </si>
  <si>
    <t>นางสาวเบญจวรรณ แก้ววงษา</t>
  </si>
  <si>
    <t>นางสาวปนัฐดา แก้วรักษา</t>
  </si>
  <si>
    <t>นางสาวปภาวรินทร์ ธงชัย</t>
  </si>
  <si>
    <t>นางสาวปุณยพัฒน์ ศรีอินทร์</t>
  </si>
  <si>
    <t>นางสาวพิชญาดา หันวิเศษ</t>
  </si>
  <si>
    <t>นางสาวพิภัทรา แซ่ท้าว</t>
  </si>
  <si>
    <t>นางสาวพิมพ์วิภา โสภา</t>
  </si>
  <si>
    <t>นางสาวมณีรินทร์ ปิ่นปก</t>
  </si>
  <si>
    <t>นางสาววรพิชชา ราชโสม</t>
  </si>
  <si>
    <t>นางสาวสิริญาพร โพธิ์​กระจ่าง​</t>
  </si>
  <si>
    <t>06714</t>
  </si>
  <si>
    <t>นางสาวภรณีนิภา บุญมา</t>
  </si>
  <si>
    <t>07428</t>
  </si>
  <si>
    <t>นายกฤษิกร สุพรรณกลาง</t>
  </si>
  <si>
    <t>06757</t>
  </si>
  <si>
    <t>นางสาวขนิษฐา ไพฑูรย์</t>
  </si>
  <si>
    <t>06763</t>
  </si>
  <si>
    <t>นางสาวพัชราภรณ์ อินธิเดช</t>
  </si>
  <si>
    <t>ภรณีนิภา</t>
  </si>
  <si>
    <t>บุญมา</t>
  </si>
  <si>
    <t>กฤษิกร</t>
  </si>
  <si>
    <t>สุพรรณกลาง</t>
  </si>
  <si>
    <t>ขนิษฐา</t>
  </si>
  <si>
    <t>ไพฑูรย์</t>
  </si>
  <si>
    <t>พัชราภรณ์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</si>
</sst>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6"/>
      <color rgb="FF333333"/>
      <name val="TH SarabunPSK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6" fillId="0" borderId="0">
      <alignment vertical="top"/>
    </xf>
  </cellStyleXfs>
  <cellXfs count="525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2" fillId="0" borderId="38" xfId="0" applyFont="1" applyBorder="1" applyAlignment="1" applyProtection="1">
      <alignment horizontal="center" vertical="center"/>
      <protection hidden="1"/>
    </xf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11" fillId="2" borderId="0" xfId="0" applyFont="1" applyFill="1"/>
    <xf numFmtId="0" fontId="1" fillId="0" borderId="0" xfId="0" applyFont="1"/>
    <xf numFmtId="0" fontId="11" fillId="0" borderId="7" xfId="0" applyFont="1" applyBorder="1"/>
    <xf numFmtId="0" fontId="12" fillId="0" borderId="35" xfId="0" applyFont="1" applyBorder="1" applyAlignment="1" applyProtection="1">
      <alignment horizontal="center" vertical="center"/>
      <protection hidden="1"/>
    </xf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2" fillId="0" borderId="37" xfId="0" applyFont="1" applyBorder="1" applyAlignment="1" applyProtection="1">
      <alignment horizontal="center" vertical="center"/>
      <protection hidden="1"/>
    </xf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0" fontId="12" fillId="0" borderId="12" xfId="0" applyFont="1" applyBorder="1"/>
    <xf numFmtId="0" fontId="12" fillId="0" borderId="25" xfId="0" applyFont="1" applyBorder="1"/>
    <xf numFmtId="0" fontId="14" fillId="2" borderId="22" xfId="0" applyFont="1" applyFill="1" applyBorder="1"/>
    <xf numFmtId="0" fontId="11" fillId="0" borderId="17" xfId="0" applyFont="1" applyBorder="1"/>
    <xf numFmtId="0" fontId="11" fillId="0" borderId="50" xfId="0" applyFont="1" applyBorder="1"/>
    <xf numFmtId="0" fontId="11" fillId="0" borderId="12" xfId="0" applyFont="1" applyBorder="1"/>
    <xf numFmtId="0" fontId="11" fillId="0" borderId="38" xfId="0" applyFont="1" applyBorder="1"/>
    <xf numFmtId="0" fontId="11" fillId="0" borderId="20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2" fillId="0" borderId="38" xfId="0" applyFont="1" applyBorder="1"/>
    <xf numFmtId="0" fontId="13" fillId="0" borderId="36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9" fillId="0" borderId="3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63" xfId="0" applyFont="1" applyBorder="1" applyAlignment="1">
      <alignment vertical="center"/>
    </xf>
    <xf numFmtId="0" fontId="13" fillId="4" borderId="9" xfId="0" applyNumberFormat="1" applyFont="1" applyFill="1" applyBorder="1" applyAlignment="1">
      <alignment vertical="center"/>
    </xf>
    <xf numFmtId="0" fontId="13" fillId="4" borderId="3" xfId="0" applyNumberFormat="1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0" fontId="13" fillId="4" borderId="48" xfId="0" applyNumberFormat="1" applyFont="1" applyFill="1" applyBorder="1" applyAlignment="1">
      <alignment vertical="center"/>
    </xf>
    <xf numFmtId="0" fontId="13" fillId="3" borderId="3" xfId="0" applyNumberFormat="1" applyFont="1" applyFill="1" applyBorder="1" applyAlignment="1">
      <alignment vertical="center"/>
    </xf>
    <xf numFmtId="0" fontId="13" fillId="3" borderId="48" xfId="0" applyNumberFormat="1" applyFont="1" applyFill="1" applyBorder="1" applyAlignment="1">
      <alignment vertical="center"/>
    </xf>
    <xf numFmtId="0" fontId="13" fillId="3" borderId="9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vertical="center"/>
    </xf>
    <xf numFmtId="0" fontId="1" fillId="3" borderId="3" xfId="0" applyNumberFormat="1" applyFont="1" applyFill="1" applyBorder="1" applyAlignment="1">
      <alignment vertical="center"/>
    </xf>
    <xf numFmtId="0" fontId="1" fillId="3" borderId="48" xfId="0" applyNumberFormat="1" applyFont="1" applyFill="1" applyBorder="1" applyAlignment="1">
      <alignment vertical="center"/>
    </xf>
    <xf numFmtId="0" fontId="1" fillId="3" borderId="9" xfId="0" applyFont="1" applyFill="1" applyBorder="1" applyAlignment="1">
      <alignment vertical="center" wrapText="1"/>
    </xf>
    <xf numFmtId="0" fontId="1" fillId="4" borderId="3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9" xfId="0" applyNumberFormat="1" applyFont="1" applyFill="1" applyBorder="1" applyAlignment="1">
      <alignment vertical="center"/>
    </xf>
    <xf numFmtId="49" fontId="1" fillId="3" borderId="12" xfId="0" applyNumberFormat="1" applyFont="1" applyFill="1" applyBorder="1" applyAlignment="1">
      <alignment vertical="center"/>
    </xf>
    <xf numFmtId="49" fontId="1" fillId="3" borderId="25" xfId="0" applyNumberFormat="1" applyFont="1" applyFill="1" applyBorder="1" applyAlignment="1">
      <alignment vertical="center"/>
    </xf>
    <xf numFmtId="49" fontId="1" fillId="3" borderId="38" xfId="0" applyNumberFormat="1" applyFont="1" applyFill="1" applyBorder="1" applyAlignment="1">
      <alignment vertical="center"/>
    </xf>
    <xf numFmtId="49" fontId="1" fillId="3" borderId="37" xfId="0" applyNumberFormat="1" applyFont="1" applyFill="1" applyBorder="1" applyAlignment="1">
      <alignment vertical="center"/>
    </xf>
    <xf numFmtId="0" fontId="1" fillId="0" borderId="39" xfId="0" applyFont="1" applyBorder="1"/>
    <xf numFmtId="49" fontId="1" fillId="3" borderId="35" xfId="0" applyNumberFormat="1" applyFont="1" applyFill="1" applyBorder="1" applyAlignment="1">
      <alignment vertical="center"/>
    </xf>
    <xf numFmtId="0" fontId="1" fillId="0" borderId="38" xfId="0" applyFont="1" applyBorder="1"/>
    <xf numFmtId="0" fontId="1" fillId="0" borderId="47" xfId="0" applyFont="1" applyBorder="1"/>
    <xf numFmtId="0" fontId="14" fillId="0" borderId="8" xfId="0" applyFont="1" applyBorder="1"/>
    <xf numFmtId="0" fontId="14" fillId="0" borderId="5" xfId="0" applyFont="1" applyBorder="1"/>
    <xf numFmtId="0" fontId="14" fillId="0" borderId="30" xfId="0" applyFont="1" applyBorder="1"/>
    <xf numFmtId="0" fontId="14" fillId="0" borderId="32" xfId="0" applyFont="1" applyBorder="1"/>
    <xf numFmtId="0" fontId="14" fillId="0" borderId="36" xfId="0" applyFont="1" applyBorder="1"/>
    <xf numFmtId="0" fontId="14" fillId="0" borderId="9" xfId="0" applyFont="1" applyBorder="1"/>
    <xf numFmtId="0" fontId="11" fillId="0" borderId="42" xfId="0" applyFont="1" applyBorder="1"/>
    <xf numFmtId="0" fontId="1" fillId="0" borderId="53" xfId="0" applyFont="1" applyBorder="1"/>
    <xf numFmtId="49" fontId="1" fillId="3" borderId="29" xfId="0" applyNumberFormat="1" applyFont="1" applyFill="1" applyBorder="1" applyAlignment="1">
      <alignment vertical="center"/>
    </xf>
    <xf numFmtId="0" fontId="12" fillId="0" borderId="35" xfId="0" applyFont="1" applyBorder="1"/>
    <xf numFmtId="0" fontId="14" fillId="2" borderId="5" xfId="0" applyFont="1" applyFill="1" applyBorder="1"/>
    <xf numFmtId="0" fontId="11" fillId="0" borderId="30" xfId="0" applyFont="1" applyBorder="1"/>
    <xf numFmtId="0" fontId="11" fillId="0" borderId="35" xfId="0" applyFont="1" applyBorder="1"/>
    <xf numFmtId="0" fontId="11" fillId="0" borderId="52" xfId="0" applyFont="1" applyBorder="1"/>
    <xf numFmtId="0" fontId="11" fillId="0" borderId="8" xfId="0" applyFont="1" applyBorder="1"/>
    <xf numFmtId="0" fontId="11" fillId="0" borderId="5" xfId="0" applyFont="1" applyBorder="1"/>
    <xf numFmtId="0" fontId="11" fillId="0" borderId="32" xfId="0" applyFont="1" applyBorder="1"/>
    <xf numFmtId="0" fontId="11" fillId="0" borderId="36" xfId="0" applyFont="1" applyBorder="1"/>
    <xf numFmtId="0" fontId="11" fillId="2" borderId="1" xfId="0" applyFont="1" applyFill="1" applyBorder="1"/>
    <xf numFmtId="0" fontId="2" fillId="0" borderId="13" xfId="0" applyFont="1" applyBorder="1"/>
    <xf numFmtId="0" fontId="2" fillId="0" borderId="26" xfId="0" applyFont="1" applyBorder="1"/>
    <xf numFmtId="0" fontId="2" fillId="0" borderId="39" xfId="0" applyFont="1" applyBorder="1"/>
    <xf numFmtId="0" fontId="1" fillId="3" borderId="47" xfId="0" applyNumberFormat="1" applyFont="1" applyFill="1" applyBorder="1" applyAlignment="1">
      <alignment vertical="center"/>
    </xf>
    <xf numFmtId="0" fontId="1" fillId="0" borderId="49" xfId="0" applyFont="1" applyBorder="1"/>
    <xf numFmtId="0" fontId="1" fillId="0" borderId="51" xfId="0" applyFont="1" applyBorder="1"/>
    <xf numFmtId="0" fontId="12" fillId="0" borderId="33" xfId="0" applyFont="1" applyBorder="1" applyAlignment="1" applyProtection="1">
      <alignment horizontal="center" vertical="center"/>
      <protection hidden="1"/>
    </xf>
    <xf numFmtId="49" fontId="1" fillId="3" borderId="20" xfId="0" applyNumberFormat="1" applyFont="1" applyFill="1" applyBorder="1" applyAlignment="1">
      <alignment vertical="center"/>
    </xf>
    <xf numFmtId="49" fontId="1" fillId="3" borderId="46" xfId="0" applyNumberFormat="1" applyFont="1" applyFill="1" applyBorder="1" applyAlignment="1">
      <alignment vertical="center"/>
    </xf>
    <xf numFmtId="49" fontId="1" fillId="3" borderId="65" xfId="0" applyNumberFormat="1" applyFont="1" applyFill="1" applyBorder="1" applyAlignment="1">
      <alignment vertical="center"/>
    </xf>
    <xf numFmtId="0" fontId="11" fillId="2" borderId="22" xfId="0" applyFont="1" applyFill="1" applyBorder="1"/>
    <xf numFmtId="0" fontId="11" fillId="2" borderId="49" xfId="0" applyFont="1" applyFill="1" applyBorder="1"/>
    <xf numFmtId="0" fontId="11" fillId="2" borderId="21" xfId="0" applyFont="1" applyFill="1" applyBorder="1"/>
    <xf numFmtId="0" fontId="11" fillId="2" borderId="3" xfId="0" applyFont="1" applyFill="1" applyBorder="1"/>
    <xf numFmtId="0" fontId="11" fillId="2" borderId="48" xfId="0" applyFont="1" applyFill="1" applyBorder="1"/>
    <xf numFmtId="0" fontId="11" fillId="0" borderId="19" xfId="0" applyFont="1" applyBorder="1"/>
    <xf numFmtId="0" fontId="11" fillId="0" borderId="45" xfId="0" applyFont="1" applyBorder="1"/>
    <xf numFmtId="0" fontId="1" fillId="0" borderId="0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6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64" xfId="0" applyFont="1" applyBorder="1" applyAlignment="1">
      <alignment vertical="center"/>
    </xf>
    <xf numFmtId="0" fontId="1" fillId="4" borderId="0" xfId="0" applyNumberFormat="1" applyFont="1" applyFill="1" applyBorder="1" applyAlignment="1">
      <alignment horizontal="left" vertical="center"/>
    </xf>
    <xf numFmtId="0" fontId="1" fillId="3" borderId="0" xfId="0" applyNumberFormat="1" applyFont="1" applyFill="1" applyBorder="1" applyAlignment="1">
      <alignment horizontal="left" vertical="center"/>
    </xf>
    <xf numFmtId="0" fontId="1" fillId="3" borderId="0" xfId="0" applyFont="1" applyFill="1" applyBorder="1" applyAlignment="1">
      <alignment vertical="center"/>
    </xf>
    <xf numFmtId="0" fontId="15" fillId="3" borderId="0" xfId="0" applyFont="1" applyFill="1" applyBorder="1" applyAlignment="1">
      <alignment vertical="center"/>
    </xf>
    <xf numFmtId="0" fontId="1" fillId="3" borderId="7" xfId="0" applyNumberFormat="1" applyFont="1" applyFill="1" applyBorder="1" applyAlignment="1">
      <alignment horizontal="left" vertical="center"/>
    </xf>
    <xf numFmtId="0" fontId="1" fillId="4" borderId="7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4" borderId="14" xfId="0" applyNumberFormat="1" applyFont="1" applyFill="1" applyBorder="1" applyAlignment="1">
      <alignment horizontal="left" vertical="center"/>
    </xf>
    <xf numFmtId="0" fontId="1" fillId="3" borderId="28" xfId="0" applyNumberFormat="1" applyFont="1" applyFill="1" applyBorder="1" applyAlignment="1">
      <alignment horizontal="left" vertical="center"/>
    </xf>
    <xf numFmtId="0" fontId="1" fillId="4" borderId="28" xfId="0" applyNumberFormat="1" applyFont="1" applyFill="1" applyBorder="1" applyAlignment="1">
      <alignment horizontal="left" vertical="center"/>
    </xf>
    <xf numFmtId="0" fontId="1" fillId="4" borderId="27" xfId="0" applyNumberFormat="1" applyFont="1" applyFill="1" applyBorder="1" applyAlignment="1">
      <alignment horizontal="left" vertical="center"/>
    </xf>
    <xf numFmtId="0" fontId="11" fillId="0" borderId="0" xfId="0" applyFont="1" applyAlignment="1"/>
    <xf numFmtId="0" fontId="1" fillId="0" borderId="0" xfId="0" applyFont="1" applyAlignment="1"/>
    <xf numFmtId="0" fontId="11" fillId="0" borderId="7" xfId="0" applyFont="1" applyBorder="1" applyAlignment="1"/>
    <xf numFmtId="0" fontId="9" fillId="0" borderId="24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11" fillId="0" borderId="0" xfId="0" applyFont="1" applyBorder="1" applyAlignment="1"/>
    <xf numFmtId="0" fontId="9" fillId="0" borderId="3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9" fillId="0" borderId="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2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9" fillId="0" borderId="36" xfId="0" applyFont="1" applyBorder="1" applyAlignment="1" applyProtection="1">
      <alignment horizontal="center"/>
      <protection locked="0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40" xfId="0" applyFont="1" applyBorder="1" applyAlignment="1" applyProtection="1">
      <alignment horizontal="center"/>
      <protection locked="0"/>
    </xf>
    <xf numFmtId="0" fontId="9" fillId="0" borderId="41" xfId="0" applyFont="1" applyBorder="1" applyAlignment="1" applyProtection="1">
      <alignment horizontal="center"/>
      <protection locked="0"/>
    </xf>
    <xf numFmtId="0" fontId="9" fillId="0" borderId="42" xfId="0" applyFont="1" applyBorder="1" applyAlignment="1" applyProtection="1">
      <alignment horizontal="center"/>
      <protection locked="0"/>
    </xf>
    <xf numFmtId="0" fontId="10" fillId="0" borderId="39" xfId="3" applyFont="1" applyBorder="1" applyAlignment="1">
      <alignment textRotation="90"/>
    </xf>
    <xf numFmtId="0" fontId="2" fillId="0" borderId="39" xfId="3" applyFont="1" applyBorder="1" applyAlignment="1" applyProtection="1">
      <alignment horizontal="center"/>
      <protection locked="0"/>
    </xf>
    <xf numFmtId="0" fontId="2" fillId="0" borderId="38" xfId="3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hidden="1"/>
    </xf>
    <xf numFmtId="0" fontId="13" fillId="0" borderId="16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64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21" xfId="0" applyFont="1" applyBorder="1" applyAlignment="1" applyProtection="1">
      <alignment horizontal="center"/>
      <protection locked="0"/>
    </xf>
    <xf numFmtId="0" fontId="13" fillId="0" borderId="22" xfId="0" applyFont="1" applyBorder="1" applyAlignment="1" applyProtection="1">
      <alignment horizontal="center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8" fillId="2" borderId="23" xfId="0" applyFont="1" applyFill="1" applyBorder="1" applyAlignment="1">
      <alignment horizontal="center"/>
    </xf>
    <xf numFmtId="164" fontId="8" fillId="2" borderId="24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3" fillId="0" borderId="37" xfId="0" applyFont="1" applyBorder="1" applyAlignment="1" applyProtection="1">
      <alignment horizontal="center"/>
      <protection hidden="1"/>
    </xf>
    <xf numFmtId="0" fontId="13" fillId="0" borderId="55" xfId="0" applyFont="1" applyBorder="1" applyAlignment="1" applyProtection="1">
      <alignment horizontal="center"/>
      <protection hidden="1"/>
    </xf>
    <xf numFmtId="0" fontId="11" fillId="0" borderId="23" xfId="0" applyFont="1" applyBorder="1" applyAlignment="1"/>
    <xf numFmtId="0" fontId="11" fillId="0" borderId="22" xfId="0" applyFont="1" applyBorder="1" applyAlignment="1"/>
    <xf numFmtId="0" fontId="11" fillId="0" borderId="24" xfId="0" applyFont="1" applyBorder="1" applyAlignment="1"/>
    <xf numFmtId="0" fontId="11" fillId="0" borderId="21" xfId="0" applyFont="1" applyBorder="1" applyAlignment="1"/>
    <xf numFmtId="0" fontId="11" fillId="0" borderId="4" xfId="0" applyFont="1" applyBorder="1" applyAlignment="1"/>
    <xf numFmtId="0" fontId="13" fillId="0" borderId="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3" fillId="0" borderId="3" xfId="0" applyFont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0" fontId="8" fillId="2" borderId="31" xfId="0" applyFont="1" applyFill="1" applyBorder="1" applyAlignment="1">
      <alignment horizontal="center"/>
    </xf>
    <xf numFmtId="164" fontId="8" fillId="2" borderId="33" xfId="0" applyNumberFormat="1" applyFont="1" applyFill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3" fillId="0" borderId="25" xfId="0" applyFont="1" applyBorder="1" applyAlignment="1" applyProtection="1">
      <alignment horizontal="center"/>
      <protection hidden="1"/>
    </xf>
    <xf numFmtId="0" fontId="11" fillId="0" borderId="3" xfId="0" applyFont="1" applyBorder="1" applyAlignment="1"/>
    <xf numFmtId="0" fontId="11" fillId="0" borderId="1" xfId="0" applyFont="1" applyBorder="1" applyAlignment="1"/>
    <xf numFmtId="0" fontId="11" fillId="0" borderId="33" xfId="0" applyFont="1" applyBorder="1" applyAlignment="1"/>
    <xf numFmtId="0" fontId="12" fillId="0" borderId="37" xfId="0" applyFont="1" applyBorder="1" applyAlignment="1" applyProtection="1">
      <alignment horizontal="center"/>
      <protection hidden="1"/>
    </xf>
    <xf numFmtId="0" fontId="13" fillId="0" borderId="28" xfId="0" applyFont="1" applyBorder="1" applyAlignment="1" applyProtection="1">
      <alignment horizontal="center"/>
      <protection hidden="1"/>
    </xf>
    <xf numFmtId="0" fontId="11" fillId="0" borderId="31" xfId="0" applyFont="1" applyBorder="1" applyAlignment="1"/>
    <xf numFmtId="0" fontId="12" fillId="0" borderId="25" xfId="0" applyFont="1" applyBorder="1" applyAlignment="1" applyProtection="1">
      <alignment horizontal="center"/>
      <protection hidden="1"/>
    </xf>
    <xf numFmtId="0" fontId="13" fillId="0" borderId="48" xfId="0" applyFont="1" applyBorder="1" applyAlignment="1">
      <alignment horizontal="center"/>
    </xf>
    <xf numFmtId="0" fontId="13" fillId="0" borderId="46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3" fillId="0" borderId="48" xfId="0" applyFont="1" applyBorder="1" applyAlignment="1" applyProtection="1">
      <alignment horizontal="center"/>
      <protection locked="0"/>
    </xf>
    <xf numFmtId="0" fontId="13" fillId="0" borderId="49" xfId="0" applyFont="1" applyBorder="1" applyAlignment="1" applyProtection="1">
      <alignment horizontal="center"/>
      <protection locked="0"/>
    </xf>
    <xf numFmtId="0" fontId="13" fillId="0" borderId="50" xfId="0" applyFont="1" applyBorder="1" applyAlignment="1" applyProtection="1">
      <alignment horizontal="center"/>
      <protection locked="0"/>
    </xf>
    <xf numFmtId="0" fontId="8" fillId="2" borderId="47" xfId="0" applyFont="1" applyFill="1" applyBorder="1" applyAlignment="1">
      <alignment horizontal="center"/>
    </xf>
    <xf numFmtId="164" fontId="8" fillId="2" borderId="51" xfId="0" applyNumberFormat="1" applyFont="1" applyFill="1" applyBorder="1" applyAlignment="1">
      <alignment horizontal="center"/>
    </xf>
    <xf numFmtId="0" fontId="12" fillId="0" borderId="46" xfId="0" applyFont="1" applyBorder="1" applyAlignment="1">
      <alignment horizontal="center"/>
    </xf>
    <xf numFmtId="0" fontId="13" fillId="0" borderId="38" xfId="0" applyFont="1" applyBorder="1" applyAlignment="1" applyProtection="1">
      <alignment horizontal="center"/>
      <protection hidden="1"/>
    </xf>
    <xf numFmtId="0" fontId="13" fillId="0" borderId="54" xfId="0" applyFont="1" applyBorder="1" applyAlignment="1" applyProtection="1">
      <alignment horizontal="center"/>
      <protection hidden="1"/>
    </xf>
    <xf numFmtId="0" fontId="11" fillId="0" borderId="47" xfId="0" applyFont="1" applyBorder="1" applyAlignment="1"/>
    <xf numFmtId="0" fontId="11" fillId="0" borderId="49" xfId="0" applyFont="1" applyBorder="1" applyAlignment="1"/>
    <xf numFmtId="0" fontId="11" fillId="0" borderId="51" xfId="0" applyFont="1" applyBorder="1" applyAlignment="1"/>
    <xf numFmtId="0" fontId="11" fillId="0" borderId="48" xfId="0" applyFont="1" applyBorder="1" applyAlignment="1"/>
    <xf numFmtId="0" fontId="12" fillId="0" borderId="37" xfId="0" applyFont="1" applyBorder="1" applyAlignment="1">
      <alignment horizontal="center"/>
    </xf>
    <xf numFmtId="0" fontId="11" fillId="0" borderId="57" xfId="0" applyFont="1" applyBorder="1" applyAlignment="1"/>
    <xf numFmtId="0" fontId="11" fillId="0" borderId="63" xfId="0" applyFont="1" applyBorder="1" applyAlignment="1"/>
    <xf numFmtId="0" fontId="11" fillId="0" borderId="9" xfId="0" applyFont="1" applyBorder="1" applyAlignment="1"/>
    <xf numFmtId="0" fontId="12" fillId="0" borderId="38" xfId="0" applyFont="1" applyBorder="1" applyAlignment="1" applyProtection="1">
      <alignment horizontal="center"/>
      <protection hidden="1"/>
    </xf>
    <xf numFmtId="0" fontId="12" fillId="0" borderId="35" xfId="0" applyFont="1" applyBorder="1" applyAlignment="1">
      <alignment horizontal="center"/>
    </xf>
    <xf numFmtId="0" fontId="13" fillId="0" borderId="12" xfId="0" applyFont="1" applyBorder="1" applyAlignment="1" applyProtection="1">
      <alignment horizontal="center"/>
      <protection hidden="1"/>
    </xf>
    <xf numFmtId="0" fontId="13" fillId="0" borderId="3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2" fillId="0" borderId="54" xfId="0" applyFont="1" applyBorder="1" applyAlignment="1">
      <alignment horizontal="center"/>
    </xf>
    <xf numFmtId="0" fontId="13" fillId="0" borderId="46" xfId="0" applyFont="1" applyBorder="1" applyAlignment="1" applyProtection="1">
      <alignment horizontal="center"/>
      <protection hidden="1"/>
    </xf>
    <xf numFmtId="0" fontId="14" fillId="0" borderId="9" xfId="0" applyFont="1" applyBorder="1" applyAlignment="1"/>
    <xf numFmtId="0" fontId="14" fillId="0" borderId="22" xfId="0" applyFont="1" applyBorder="1" applyAlignment="1"/>
    <xf numFmtId="0" fontId="14" fillId="0" borderId="17" xfId="0" applyFont="1" applyBorder="1" applyAlignment="1"/>
    <xf numFmtId="0" fontId="14" fillId="0" borderId="23" xfId="0" applyFont="1" applyBorder="1" applyAlignment="1"/>
    <xf numFmtId="0" fontId="14" fillId="0" borderId="24" xfId="0" applyFont="1" applyBorder="1" applyAlignment="1"/>
    <xf numFmtId="0" fontId="14" fillId="0" borderId="21" xfId="0" applyFont="1" applyBorder="1" applyAlignment="1"/>
    <xf numFmtId="0" fontId="12" fillId="0" borderId="12" xfId="0" applyFont="1" applyBorder="1" applyAlignment="1"/>
    <xf numFmtId="0" fontId="14" fillId="2" borderId="22" xfId="0" applyFont="1" applyFill="1" applyBorder="1" applyAlignment="1"/>
    <xf numFmtId="0" fontId="11" fillId="0" borderId="17" xfId="0" applyFont="1" applyBorder="1" applyAlignment="1"/>
    <xf numFmtId="0" fontId="11" fillId="0" borderId="12" xfId="0" applyFont="1" applyBorder="1" applyAlignment="1"/>
    <xf numFmtId="0" fontId="11" fillId="0" borderId="20" xfId="0" applyFont="1" applyBorder="1" applyAlignment="1"/>
    <xf numFmtId="0" fontId="14" fillId="0" borderId="3" xfId="0" applyFont="1" applyBorder="1" applyAlignment="1"/>
    <xf numFmtId="0" fontId="14" fillId="0" borderId="1" xfId="0" applyFont="1" applyBorder="1" applyAlignment="1"/>
    <xf numFmtId="0" fontId="14" fillId="0" borderId="2" xfId="0" applyFont="1" applyBorder="1" applyAlignment="1"/>
    <xf numFmtId="0" fontId="14" fillId="0" borderId="31" xfId="0" applyFont="1" applyBorder="1" applyAlignment="1"/>
    <xf numFmtId="0" fontId="14" fillId="0" borderId="33" xfId="0" applyFont="1" applyBorder="1" applyAlignment="1"/>
    <xf numFmtId="0" fontId="12" fillId="0" borderId="25" xfId="0" applyFont="1" applyBorder="1" applyAlignment="1"/>
    <xf numFmtId="0" fontId="14" fillId="2" borderId="1" xfId="0" applyFont="1" applyFill="1" applyBorder="1" applyAlignment="1"/>
    <xf numFmtId="0" fontId="11" fillId="0" borderId="2" xfId="0" applyFont="1" applyBorder="1" applyAlignment="1"/>
    <xf numFmtId="0" fontId="11" fillId="0" borderId="25" xfId="0" applyFont="1" applyBorder="1" applyAlignment="1"/>
    <xf numFmtId="0" fontId="11" fillId="0" borderId="29" xfId="0" applyFont="1" applyBorder="1" applyAlignment="1"/>
    <xf numFmtId="0" fontId="13" fillId="0" borderId="2" xfId="0" applyFont="1" applyBorder="1" applyAlignment="1"/>
    <xf numFmtId="0" fontId="12" fillId="0" borderId="54" xfId="0" applyFont="1" applyBorder="1" applyAlignment="1" applyProtection="1">
      <alignment horizontal="center"/>
      <protection hidden="1"/>
    </xf>
    <xf numFmtId="0" fontId="14" fillId="0" borderId="48" xfId="0" applyFont="1" applyBorder="1" applyAlignment="1"/>
    <xf numFmtId="0" fontId="14" fillId="0" borderId="49" xfId="0" applyFont="1" applyBorder="1" applyAlignment="1"/>
    <xf numFmtId="0" fontId="14" fillId="0" borderId="50" xfId="0" applyFont="1" applyBorder="1" applyAlignment="1"/>
    <xf numFmtId="0" fontId="14" fillId="0" borderId="47" xfId="0" applyFont="1" applyBorder="1" applyAlignment="1"/>
    <xf numFmtId="0" fontId="14" fillId="0" borderId="51" xfId="0" applyFont="1" applyBorder="1" applyAlignment="1"/>
    <xf numFmtId="0" fontId="12" fillId="0" borderId="38" xfId="0" applyFont="1" applyBorder="1" applyAlignment="1"/>
    <xf numFmtId="0" fontId="11" fillId="0" borderId="46" xfId="0" applyFont="1" applyBorder="1" applyAlignment="1"/>
    <xf numFmtId="0" fontId="11" fillId="0" borderId="50" xfId="0" applyFont="1" applyBorder="1" applyAlignment="1"/>
    <xf numFmtId="0" fontId="11" fillId="0" borderId="38" xfId="0" applyFont="1" applyBorder="1" applyAlignment="1"/>
    <xf numFmtId="0" fontId="11" fillId="2" borderId="0" xfId="0" applyFont="1" applyFill="1" applyAlignment="1"/>
    <xf numFmtId="49" fontId="1" fillId="0" borderId="0" xfId="0" applyNumberFormat="1" applyFont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12" fillId="0" borderId="28" xfId="0" applyFont="1" applyBorder="1" applyAlignment="1" applyProtection="1">
      <alignment horizontal="center"/>
      <protection hidden="1"/>
    </xf>
    <xf numFmtId="0" fontId="12" fillId="0" borderId="2" xfId="0" applyFont="1" applyBorder="1" applyAlignment="1" applyProtection="1">
      <alignment horizontal="center"/>
      <protection hidden="1"/>
    </xf>
    <xf numFmtId="0" fontId="12" fillId="0" borderId="18" xfId="0" applyFont="1" applyBorder="1" applyAlignment="1" applyProtection="1">
      <alignment horizontal="center"/>
      <protection hidden="1"/>
    </xf>
    <xf numFmtId="0" fontId="12" fillId="0" borderId="58" xfId="0" applyFont="1" applyBorder="1" applyAlignment="1" applyProtection="1">
      <alignment horizontal="center"/>
      <protection hidden="1"/>
    </xf>
    <xf numFmtId="0" fontId="12" fillId="0" borderId="55" xfId="0" applyFont="1" applyBorder="1" applyAlignment="1" applyProtection="1">
      <alignment horizontal="center"/>
      <protection hidden="1"/>
    </xf>
    <xf numFmtId="0" fontId="12" fillId="0" borderId="14" xfId="0" applyFont="1" applyBorder="1" applyAlignment="1" applyProtection="1">
      <alignment horizontal="center"/>
      <protection hidden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0" borderId="60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66" xfId="0" applyFont="1" applyBorder="1" applyAlignment="1">
      <alignment vertical="center"/>
    </xf>
    <xf numFmtId="0" fontId="1" fillId="3" borderId="56" xfId="0" applyNumberFormat="1" applyFont="1" applyFill="1" applyBorder="1" applyAlignment="1">
      <alignment horizontal="left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13" fillId="0" borderId="68" xfId="0" applyFont="1" applyBorder="1" applyAlignment="1">
      <alignment horizontal="center"/>
    </xf>
    <xf numFmtId="0" fontId="12" fillId="0" borderId="0" xfId="0" applyFont="1" applyBorder="1" applyAlignment="1" applyProtection="1">
      <alignment horizontal="center"/>
      <protection hidden="1"/>
    </xf>
    <xf numFmtId="0" fontId="2" fillId="0" borderId="0" xfId="0" applyFont="1" applyBorder="1" applyAlignment="1"/>
    <xf numFmtId="0" fontId="11" fillId="2" borderId="0" xfId="0" applyFont="1" applyFill="1" applyBorder="1" applyAlignment="1"/>
    <xf numFmtId="0" fontId="14" fillId="2" borderId="49" xfId="0" applyFont="1" applyFill="1" applyBorder="1" applyAlignment="1"/>
    <xf numFmtId="0" fontId="11" fillId="0" borderId="60" xfId="0" applyFont="1" applyBorder="1" applyAlignment="1"/>
    <xf numFmtId="0" fontId="13" fillId="3" borderId="7" xfId="0" applyFont="1" applyFill="1" applyBorder="1" applyAlignment="1">
      <alignment vertical="center" wrapText="1"/>
    </xf>
    <xf numFmtId="0" fontId="13" fillId="0" borderId="57" xfId="0" applyFont="1" applyBorder="1" applyAlignment="1">
      <alignment horizontal="center"/>
    </xf>
    <xf numFmtId="0" fontId="13" fillId="3" borderId="14" xfId="0" applyFont="1" applyFill="1" applyBorder="1" applyAlignment="1">
      <alignment vertical="center" wrapText="1"/>
    </xf>
    <xf numFmtId="0" fontId="1" fillId="3" borderId="56" xfId="0" applyFont="1" applyFill="1" applyBorder="1" applyAlignment="1">
      <alignment vertical="center"/>
    </xf>
    <xf numFmtId="0" fontId="13" fillId="3" borderId="54" xfId="0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4" borderId="1" xfId="0" applyNumberFormat="1" applyFont="1" applyFill="1" applyBorder="1" applyAlignment="1">
      <alignment horizontal="left" vertical="center"/>
    </xf>
    <xf numFmtId="0" fontId="13" fillId="3" borderId="5" xfId="0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" fillId="3" borderId="69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49" fontId="1" fillId="0" borderId="38" xfId="0" applyNumberFormat="1" applyFont="1" applyBorder="1" applyAlignment="1">
      <alignment horizontal="center" vertical="center" wrapText="1"/>
    </xf>
    <xf numFmtId="0" fontId="1" fillId="3" borderId="18" xfId="0" applyNumberFormat="1" applyFont="1" applyFill="1" applyBorder="1" applyAlignment="1">
      <alignment horizontal="left"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4" borderId="55" xfId="0" applyNumberFormat="1" applyFont="1" applyFill="1" applyBorder="1" applyAlignment="1">
      <alignment horizontal="left" vertical="center"/>
    </xf>
    <xf numFmtId="0" fontId="1" fillId="3" borderId="54" xfId="0" applyNumberFormat="1" applyFont="1" applyFill="1" applyBorder="1" applyAlignment="1">
      <alignment horizontal="left" vertical="center"/>
    </xf>
    <xf numFmtId="0" fontId="1" fillId="0" borderId="46" xfId="0" applyFont="1" applyBorder="1" applyAlignment="1">
      <alignment vertical="center"/>
    </xf>
    <xf numFmtId="49" fontId="1" fillId="0" borderId="55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0" fillId="0" borderId="56" xfId="0" applyBorder="1"/>
    <xf numFmtId="0" fontId="0" fillId="0" borderId="60" xfId="0" applyBorder="1"/>
    <xf numFmtId="0" fontId="0" fillId="0" borderId="53" xfId="0" applyBorder="1"/>
    <xf numFmtId="0" fontId="0" fillId="0" borderId="39" xfId="0" applyBorder="1"/>
    <xf numFmtId="0" fontId="0" fillId="0" borderId="55" xfId="0" applyBorder="1"/>
    <xf numFmtId="0" fontId="0" fillId="0" borderId="66" xfId="0" applyBorder="1"/>
    <xf numFmtId="0" fontId="0" fillId="0" borderId="65" xfId="0" applyBorder="1"/>
    <xf numFmtId="0" fontId="0" fillId="0" borderId="37" xfId="0" applyBorder="1"/>
    <xf numFmtId="0" fontId="9" fillId="0" borderId="28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7" xfId="0" applyFont="1" applyBorder="1" applyAlignment="1" applyProtection="1">
      <alignment horizontal="center"/>
      <protection locked="0"/>
    </xf>
    <xf numFmtId="0" fontId="7" fillId="0" borderId="12" xfId="0" applyFont="1" applyBorder="1" applyAlignment="1">
      <alignment horizontal="center" textRotation="90"/>
    </xf>
    <xf numFmtId="0" fontId="7" fillId="0" borderId="25" xfId="0" applyFont="1" applyBorder="1" applyAlignment="1">
      <alignment horizontal="center" textRotation="90"/>
    </xf>
    <xf numFmtId="0" fontId="7" fillId="0" borderId="35" xfId="0" applyFont="1" applyBorder="1" applyAlignment="1">
      <alignment horizontal="center" textRotation="90"/>
    </xf>
    <xf numFmtId="0" fontId="7" fillId="0" borderId="38" xfId="0" applyFont="1" applyBorder="1" applyAlignment="1">
      <alignment horizontal="center" textRotation="90"/>
    </xf>
    <xf numFmtId="0" fontId="8" fillId="0" borderId="13" xfId="0" applyFont="1" applyBorder="1" applyAlignment="1">
      <alignment horizontal="center" textRotation="90"/>
    </xf>
    <xf numFmtId="0" fontId="8" fillId="0" borderId="26" xfId="0" applyFont="1" applyBorder="1" applyAlignment="1">
      <alignment horizontal="center" textRotation="90"/>
    </xf>
    <xf numFmtId="0" fontId="8" fillId="0" borderId="39" xfId="0" applyFont="1" applyBorder="1" applyAlignment="1">
      <alignment horizontal="center" textRotation="90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8" fillId="0" borderId="60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8" fillId="0" borderId="64" xfId="0" applyFont="1" applyBorder="1" applyAlignment="1">
      <alignment horizontal="center" textRotation="90"/>
    </xf>
    <xf numFmtId="0" fontId="8" fillId="0" borderId="59" xfId="0" applyFont="1" applyBorder="1" applyAlignment="1">
      <alignment horizontal="center" textRotation="90"/>
    </xf>
    <xf numFmtId="0" fontId="8" fillId="0" borderId="53" xfId="0" applyFont="1" applyBorder="1" applyAlignment="1">
      <alignment horizontal="center" textRotation="90"/>
    </xf>
    <xf numFmtId="0" fontId="11" fillId="0" borderId="13" xfId="3" applyFont="1" applyBorder="1" applyAlignment="1">
      <alignment horizontal="center" textRotation="90"/>
    </xf>
    <xf numFmtId="0" fontId="11" fillId="0" borderId="26" xfId="3" applyFont="1" applyBorder="1" applyAlignment="1">
      <alignment horizontal="center" textRotation="90"/>
    </xf>
    <xf numFmtId="0" fontId="11" fillId="0" borderId="37" xfId="3" applyFont="1" applyBorder="1" applyAlignment="1">
      <alignment horizontal="center" textRotation="90"/>
    </xf>
    <xf numFmtId="0" fontId="7" fillId="0" borderId="3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center"/>
    </xf>
    <xf numFmtId="0" fontId="8" fillId="2" borderId="4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0" borderId="13" xfId="0" applyFont="1" applyBorder="1" applyAlignment="1">
      <alignment horizontal="center" textRotation="90"/>
    </xf>
    <xf numFmtId="0" fontId="7" fillId="0" borderId="26" xfId="0" applyFont="1" applyBorder="1" applyAlignment="1">
      <alignment horizontal="center" textRotation="90"/>
    </xf>
    <xf numFmtId="0" fontId="9" fillId="0" borderId="67" xfId="0" applyFont="1" applyBorder="1" applyAlignment="1">
      <alignment horizontal="center"/>
    </xf>
    <xf numFmtId="0" fontId="7" fillId="0" borderId="55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9" fillId="0" borderId="36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7" fillId="0" borderId="55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8" fillId="0" borderId="64" xfId="0" applyFont="1" applyBorder="1" applyAlignment="1">
      <alignment horizontal="center" vertical="center" textRotation="90"/>
    </xf>
    <xf numFmtId="0" fontId="8" fillId="0" borderId="59" xfId="0" applyFont="1" applyBorder="1" applyAlignment="1">
      <alignment horizontal="center" vertical="center" textRotation="90"/>
    </xf>
    <xf numFmtId="0" fontId="8" fillId="0" borderId="53" xfId="0" applyFont="1" applyBorder="1" applyAlignment="1">
      <alignment horizontal="center" vertical="center" textRotation="90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2"/>
  <sheetViews>
    <sheetView tabSelected="1" view="pageLayout" topLeftCell="A19" zoomScaleNormal="100" zoomScaleSheetLayoutView="93" workbookViewId="0">
      <selection activeCell="AD4" sqref="AD4"/>
    </sheetView>
  </sheetViews>
  <sheetFormatPr defaultRowHeight="24"/>
  <cols>
    <col min="1" max="1" width="3.5703125" style="219" customWidth="1"/>
    <col min="2" max="3" width="6.7109375" style="220" customWidth="1"/>
    <col min="4" max="5" width="8.5703125" style="219" customWidth="1"/>
    <col min="6" max="37" width="2" style="219" customWidth="1"/>
    <col min="38" max="38" width="2.85546875" style="219" customWidth="1"/>
    <col min="39" max="39" width="6.7109375" style="220" customWidth="1"/>
    <col min="40" max="40" width="6.85546875" style="220" customWidth="1"/>
    <col min="41" max="41" width="8.7109375" style="220" customWidth="1"/>
    <col min="42" max="42" width="9.5703125" style="220" customWidth="1"/>
    <col min="43" max="74" width="2" style="219" customWidth="1"/>
    <col min="75" max="75" width="2.85546875" style="219" customWidth="1"/>
    <col min="76" max="77" width="6.7109375" style="220" customWidth="1"/>
    <col min="78" max="78" width="8.42578125" style="219" customWidth="1"/>
    <col min="79" max="79" width="9.5703125" style="219" customWidth="1"/>
    <col min="80" max="95" width="2" style="219" customWidth="1"/>
    <col min="96" max="97" width="7.5703125" style="219" hidden="1" customWidth="1"/>
    <col min="98" max="98" width="9.42578125" style="219" hidden="1" customWidth="1"/>
    <col min="99" max="99" width="3.7109375" style="219" customWidth="1"/>
    <col min="100" max="100" width="4.85546875" style="219" customWidth="1"/>
    <col min="101" max="101" width="4.42578125" style="219" customWidth="1"/>
    <col min="102" max="109" width="2.42578125" style="219" customWidth="1"/>
    <col min="110" max="16384" width="9.140625" style="219"/>
  </cols>
  <sheetData>
    <row r="1" spans="1:110" ht="24.75" thickBot="1">
      <c r="V1" s="221"/>
    </row>
    <row r="2" spans="1:110" ht="18" customHeight="1">
      <c r="A2" s="414" t="s">
        <v>0</v>
      </c>
      <c r="B2" s="418" t="s">
        <v>1</v>
      </c>
      <c r="C2" s="421" t="s">
        <v>2</v>
      </c>
      <c r="D2" s="422"/>
      <c r="E2" s="222" t="s">
        <v>3</v>
      </c>
      <c r="F2" s="438">
        <v>1</v>
      </c>
      <c r="G2" s="439"/>
      <c r="H2" s="439"/>
      <c r="I2" s="440"/>
      <c r="J2" s="439">
        <v>2</v>
      </c>
      <c r="K2" s="439"/>
      <c r="L2" s="439"/>
      <c r="M2" s="439"/>
      <c r="N2" s="438">
        <v>3</v>
      </c>
      <c r="O2" s="439"/>
      <c r="P2" s="439"/>
      <c r="Q2" s="440"/>
      <c r="R2" s="439">
        <v>4</v>
      </c>
      <c r="S2" s="439"/>
      <c r="T2" s="439"/>
      <c r="U2" s="439"/>
      <c r="V2" s="462">
        <v>5</v>
      </c>
      <c r="W2" s="439"/>
      <c r="X2" s="439"/>
      <c r="Y2" s="440"/>
      <c r="Z2" s="438">
        <v>6</v>
      </c>
      <c r="AA2" s="439"/>
      <c r="AB2" s="439"/>
      <c r="AC2" s="440"/>
      <c r="AD2" s="438">
        <v>7</v>
      </c>
      <c r="AE2" s="439"/>
      <c r="AF2" s="439"/>
      <c r="AG2" s="440"/>
      <c r="AH2" s="438">
        <v>8</v>
      </c>
      <c r="AI2" s="439"/>
      <c r="AJ2" s="439"/>
      <c r="AK2" s="440"/>
      <c r="AL2" s="414" t="s">
        <v>0</v>
      </c>
      <c r="AM2" s="418" t="s">
        <v>1</v>
      </c>
      <c r="AN2" s="421" t="s">
        <v>2</v>
      </c>
      <c r="AO2" s="422"/>
      <c r="AP2" s="222" t="s">
        <v>3</v>
      </c>
      <c r="AQ2" s="438">
        <v>9</v>
      </c>
      <c r="AR2" s="439"/>
      <c r="AS2" s="439"/>
      <c r="AT2" s="440"/>
      <c r="AU2" s="463">
        <v>10</v>
      </c>
      <c r="AV2" s="464"/>
      <c r="AW2" s="464"/>
      <c r="AX2" s="465"/>
      <c r="AY2" s="466">
        <v>11</v>
      </c>
      <c r="AZ2" s="464"/>
      <c r="BA2" s="464"/>
      <c r="BB2" s="467"/>
      <c r="BC2" s="439">
        <v>12</v>
      </c>
      <c r="BD2" s="439"/>
      <c r="BE2" s="439"/>
      <c r="BF2" s="439"/>
      <c r="BG2" s="438">
        <v>13</v>
      </c>
      <c r="BH2" s="439"/>
      <c r="BI2" s="439"/>
      <c r="BJ2" s="440"/>
      <c r="BK2" s="439">
        <v>14</v>
      </c>
      <c r="BL2" s="439"/>
      <c r="BM2" s="439"/>
      <c r="BN2" s="439"/>
      <c r="BO2" s="438">
        <v>15</v>
      </c>
      <c r="BP2" s="439"/>
      <c r="BQ2" s="439"/>
      <c r="BR2" s="439"/>
      <c r="BS2" s="435">
        <v>16</v>
      </c>
      <c r="BT2" s="436"/>
      <c r="BU2" s="436"/>
      <c r="BV2" s="437"/>
      <c r="BW2" s="414" t="s">
        <v>0</v>
      </c>
      <c r="BX2" s="429" t="s">
        <v>1</v>
      </c>
      <c r="BY2" s="421" t="s">
        <v>2</v>
      </c>
      <c r="BZ2" s="422"/>
      <c r="CA2" s="222" t="s">
        <v>3</v>
      </c>
      <c r="CB2" s="438">
        <v>17</v>
      </c>
      <c r="CC2" s="439"/>
      <c r="CD2" s="439"/>
      <c r="CE2" s="440"/>
      <c r="CF2" s="439">
        <v>18</v>
      </c>
      <c r="CG2" s="439"/>
      <c r="CH2" s="439"/>
      <c r="CI2" s="439"/>
      <c r="CJ2" s="438">
        <v>19</v>
      </c>
      <c r="CK2" s="439"/>
      <c r="CL2" s="439"/>
      <c r="CM2" s="440"/>
      <c r="CN2" s="439">
        <v>20</v>
      </c>
      <c r="CO2" s="439"/>
      <c r="CP2" s="439"/>
      <c r="CQ2" s="439"/>
      <c r="CR2" s="458" t="s">
        <v>4</v>
      </c>
      <c r="CS2" s="458"/>
      <c r="CT2" s="459" t="s">
        <v>5</v>
      </c>
      <c r="CU2" s="432" t="s">
        <v>11</v>
      </c>
      <c r="CV2" s="432" t="s">
        <v>12</v>
      </c>
      <c r="CW2" s="432" t="s">
        <v>8</v>
      </c>
      <c r="CX2" s="443" t="s">
        <v>13</v>
      </c>
      <c r="CY2" s="444"/>
      <c r="CZ2" s="444"/>
      <c r="DA2" s="445"/>
      <c r="DB2" s="443" t="s">
        <v>15</v>
      </c>
      <c r="DC2" s="444"/>
      <c r="DD2" s="444"/>
      <c r="DE2" s="445"/>
    </row>
    <row r="3" spans="1:110" ht="21" customHeight="1">
      <c r="A3" s="415"/>
      <c r="B3" s="419"/>
      <c r="C3" s="423"/>
      <c r="D3" s="424"/>
      <c r="E3" s="223" t="s">
        <v>6</v>
      </c>
      <c r="F3" s="410"/>
      <c r="G3" s="411"/>
      <c r="H3" s="411"/>
      <c r="I3" s="412"/>
      <c r="J3" s="410"/>
      <c r="K3" s="411"/>
      <c r="L3" s="411"/>
      <c r="M3" s="412"/>
      <c r="N3" s="410"/>
      <c r="O3" s="411"/>
      <c r="P3" s="411"/>
      <c r="Q3" s="412"/>
      <c r="R3" s="410"/>
      <c r="S3" s="411"/>
      <c r="T3" s="411"/>
      <c r="U3" s="412"/>
      <c r="V3" s="410"/>
      <c r="W3" s="411"/>
      <c r="X3" s="411"/>
      <c r="Y3" s="412"/>
      <c r="Z3" s="410"/>
      <c r="AA3" s="411"/>
      <c r="AB3" s="411"/>
      <c r="AC3" s="412"/>
      <c r="AD3" s="410"/>
      <c r="AE3" s="411"/>
      <c r="AF3" s="411"/>
      <c r="AG3" s="412"/>
      <c r="AH3" s="410"/>
      <c r="AI3" s="411"/>
      <c r="AJ3" s="411"/>
      <c r="AK3" s="412"/>
      <c r="AL3" s="415"/>
      <c r="AM3" s="419"/>
      <c r="AN3" s="423"/>
      <c r="AO3" s="424"/>
      <c r="AP3" s="223" t="s">
        <v>6</v>
      </c>
      <c r="AQ3" s="410"/>
      <c r="AR3" s="411"/>
      <c r="AS3" s="411"/>
      <c r="AT3" s="412"/>
      <c r="AU3" s="410"/>
      <c r="AV3" s="411"/>
      <c r="AW3" s="411"/>
      <c r="AX3" s="412"/>
      <c r="AY3" s="410"/>
      <c r="AZ3" s="411"/>
      <c r="BA3" s="411"/>
      <c r="BB3" s="412"/>
      <c r="BC3" s="410"/>
      <c r="BD3" s="411"/>
      <c r="BE3" s="411"/>
      <c r="BF3" s="412"/>
      <c r="BG3" s="410"/>
      <c r="BH3" s="411"/>
      <c r="BI3" s="411"/>
      <c r="BJ3" s="412"/>
      <c r="BK3" s="410"/>
      <c r="BL3" s="411"/>
      <c r="BM3" s="411"/>
      <c r="BN3" s="412"/>
      <c r="BO3" s="410"/>
      <c r="BP3" s="411"/>
      <c r="BQ3" s="411"/>
      <c r="BR3" s="412"/>
      <c r="BS3" s="410"/>
      <c r="BT3" s="411"/>
      <c r="BU3" s="411"/>
      <c r="BV3" s="412"/>
      <c r="BW3" s="415"/>
      <c r="BX3" s="430"/>
      <c r="BY3" s="423"/>
      <c r="BZ3" s="424"/>
      <c r="CA3" s="223" t="s">
        <v>6</v>
      </c>
      <c r="CB3" s="410"/>
      <c r="CC3" s="411"/>
      <c r="CD3" s="411"/>
      <c r="CE3" s="412"/>
      <c r="CF3" s="410"/>
      <c r="CG3" s="411"/>
      <c r="CH3" s="411"/>
      <c r="CI3" s="412"/>
      <c r="CJ3" s="410"/>
      <c r="CK3" s="411"/>
      <c r="CL3" s="411"/>
      <c r="CM3" s="412"/>
      <c r="CN3" s="413"/>
      <c r="CO3" s="413"/>
      <c r="CP3" s="413"/>
      <c r="CQ3" s="413"/>
      <c r="CR3" s="452" t="s">
        <v>7</v>
      </c>
      <c r="CS3" s="441" t="s">
        <v>8</v>
      </c>
      <c r="CT3" s="460"/>
      <c r="CU3" s="433"/>
      <c r="CV3" s="433"/>
      <c r="CW3" s="433"/>
      <c r="CX3" s="446"/>
      <c r="CY3" s="447"/>
      <c r="CZ3" s="447"/>
      <c r="DA3" s="448"/>
      <c r="DB3" s="446"/>
      <c r="DC3" s="447"/>
      <c r="DD3" s="447"/>
      <c r="DE3" s="448"/>
      <c r="DF3" s="224"/>
    </row>
    <row r="4" spans="1:110" ht="19.5" customHeight="1">
      <c r="A4" s="415"/>
      <c r="B4" s="419"/>
      <c r="C4" s="423"/>
      <c r="D4" s="424"/>
      <c r="E4" s="223" t="s">
        <v>9</v>
      </c>
      <c r="F4" s="225"/>
      <c r="G4" s="226"/>
      <c r="H4" s="226"/>
      <c r="I4" s="223"/>
      <c r="J4" s="227"/>
      <c r="K4" s="226"/>
      <c r="L4" s="226"/>
      <c r="M4" s="228"/>
      <c r="N4" s="229"/>
      <c r="O4" s="226"/>
      <c r="P4" s="226"/>
      <c r="Q4" s="223"/>
      <c r="R4" s="227"/>
      <c r="S4" s="226"/>
      <c r="T4" s="226"/>
      <c r="U4" s="228"/>
      <c r="V4" s="229"/>
      <c r="W4" s="226"/>
      <c r="X4" s="226"/>
      <c r="Y4" s="223"/>
      <c r="Z4" s="229"/>
      <c r="AA4" s="226"/>
      <c r="AB4" s="226"/>
      <c r="AC4" s="223"/>
      <c r="AD4" s="229"/>
      <c r="AE4" s="226"/>
      <c r="AF4" s="226"/>
      <c r="AG4" s="223"/>
      <c r="AH4" s="229"/>
      <c r="AI4" s="226"/>
      <c r="AJ4" s="226"/>
      <c r="AK4" s="223"/>
      <c r="AL4" s="415"/>
      <c r="AM4" s="419"/>
      <c r="AN4" s="423"/>
      <c r="AO4" s="424"/>
      <c r="AP4" s="223" t="s">
        <v>9</v>
      </c>
      <c r="AQ4" s="229"/>
      <c r="AR4" s="226"/>
      <c r="AS4" s="226"/>
      <c r="AT4" s="223"/>
      <c r="AU4" s="227"/>
      <c r="AV4" s="226"/>
      <c r="AW4" s="226"/>
      <c r="AX4" s="228"/>
      <c r="AY4" s="229"/>
      <c r="AZ4" s="226"/>
      <c r="BA4" s="226"/>
      <c r="BB4" s="223"/>
      <c r="BC4" s="227"/>
      <c r="BD4" s="226"/>
      <c r="BE4" s="226"/>
      <c r="BF4" s="228"/>
      <c r="BG4" s="229"/>
      <c r="BH4" s="226"/>
      <c r="BI4" s="226"/>
      <c r="BJ4" s="223"/>
      <c r="BK4" s="227"/>
      <c r="BL4" s="226"/>
      <c r="BM4" s="226"/>
      <c r="BN4" s="228"/>
      <c r="BO4" s="229"/>
      <c r="BP4" s="226"/>
      <c r="BQ4" s="226"/>
      <c r="BR4" s="228"/>
      <c r="BS4" s="229"/>
      <c r="BT4" s="226"/>
      <c r="BU4" s="226"/>
      <c r="BV4" s="223"/>
      <c r="BW4" s="415"/>
      <c r="BX4" s="430"/>
      <c r="BY4" s="423"/>
      <c r="BZ4" s="424"/>
      <c r="CA4" s="223" t="s">
        <v>9</v>
      </c>
      <c r="CB4" s="229"/>
      <c r="CC4" s="226"/>
      <c r="CD4" s="226"/>
      <c r="CE4" s="223"/>
      <c r="CF4" s="227"/>
      <c r="CG4" s="226"/>
      <c r="CH4" s="226"/>
      <c r="CI4" s="228"/>
      <c r="CJ4" s="229"/>
      <c r="CK4" s="226"/>
      <c r="CL4" s="226"/>
      <c r="CM4" s="223"/>
      <c r="CN4" s="230"/>
      <c r="CO4" s="231"/>
      <c r="CP4" s="231"/>
      <c r="CQ4" s="232"/>
      <c r="CR4" s="453"/>
      <c r="CS4" s="442"/>
      <c r="CT4" s="460"/>
      <c r="CU4" s="433"/>
      <c r="CV4" s="433"/>
      <c r="CW4" s="433"/>
      <c r="CX4" s="446" t="s">
        <v>14</v>
      </c>
      <c r="CY4" s="447"/>
      <c r="CZ4" s="447"/>
      <c r="DA4" s="447"/>
      <c r="DB4" s="446" t="s">
        <v>16</v>
      </c>
      <c r="DC4" s="447"/>
      <c r="DD4" s="447"/>
      <c r="DE4" s="448"/>
      <c r="DF4" s="224"/>
    </row>
    <row r="5" spans="1:110" ht="12.75" customHeight="1" thickBot="1">
      <c r="A5" s="416"/>
      <c r="B5" s="419"/>
      <c r="C5" s="423"/>
      <c r="D5" s="424"/>
      <c r="E5" s="427" t="s">
        <v>10</v>
      </c>
      <c r="F5" s="225"/>
      <c r="G5" s="233"/>
      <c r="H5" s="233"/>
      <c r="I5" s="234"/>
      <c r="J5" s="225"/>
      <c r="K5" s="233"/>
      <c r="L5" s="233"/>
      <c r="M5" s="234"/>
      <c r="N5" s="225"/>
      <c r="O5" s="233"/>
      <c r="P5" s="233"/>
      <c r="Q5" s="234"/>
      <c r="R5" s="225"/>
      <c r="S5" s="233"/>
      <c r="T5" s="233"/>
      <c r="U5" s="234"/>
      <c r="V5" s="225"/>
      <c r="W5" s="233"/>
      <c r="X5" s="233"/>
      <c r="Y5" s="234"/>
      <c r="Z5" s="225"/>
      <c r="AA5" s="233"/>
      <c r="AB5" s="233"/>
      <c r="AC5" s="234"/>
      <c r="AD5" s="225"/>
      <c r="AE5" s="233"/>
      <c r="AF5" s="233"/>
      <c r="AG5" s="234"/>
      <c r="AH5" s="225"/>
      <c r="AI5" s="233"/>
      <c r="AJ5" s="233"/>
      <c r="AK5" s="234"/>
      <c r="AL5" s="416"/>
      <c r="AM5" s="419"/>
      <c r="AN5" s="423"/>
      <c r="AO5" s="424"/>
      <c r="AP5" s="427" t="s">
        <v>10</v>
      </c>
      <c r="AQ5" s="225"/>
      <c r="AR5" s="233"/>
      <c r="AS5" s="233"/>
      <c r="AT5" s="234"/>
      <c r="AU5" s="225"/>
      <c r="AV5" s="233"/>
      <c r="AW5" s="233"/>
      <c r="AX5" s="234"/>
      <c r="AY5" s="225"/>
      <c r="AZ5" s="233"/>
      <c r="BA5" s="233"/>
      <c r="BB5" s="234"/>
      <c r="BC5" s="225"/>
      <c r="BD5" s="233"/>
      <c r="BE5" s="233"/>
      <c r="BF5" s="234"/>
      <c r="BG5" s="225"/>
      <c r="BH5" s="233"/>
      <c r="BI5" s="233"/>
      <c r="BJ5" s="234"/>
      <c r="BK5" s="225"/>
      <c r="BL5" s="233"/>
      <c r="BM5" s="233"/>
      <c r="BN5" s="234"/>
      <c r="BO5" s="225"/>
      <c r="BP5" s="233"/>
      <c r="BQ5" s="233"/>
      <c r="BR5" s="234"/>
      <c r="BS5" s="225"/>
      <c r="BT5" s="233"/>
      <c r="BU5" s="233"/>
      <c r="BV5" s="234"/>
      <c r="BW5" s="416"/>
      <c r="BX5" s="430"/>
      <c r="BY5" s="423"/>
      <c r="BZ5" s="424"/>
      <c r="CA5" s="427" t="s">
        <v>10</v>
      </c>
      <c r="CB5" s="225"/>
      <c r="CC5" s="233"/>
      <c r="CD5" s="233"/>
      <c r="CE5" s="234"/>
      <c r="CF5" s="225"/>
      <c r="CG5" s="233"/>
      <c r="CH5" s="233"/>
      <c r="CI5" s="234"/>
      <c r="CJ5" s="225"/>
      <c r="CK5" s="233"/>
      <c r="CL5" s="233"/>
      <c r="CM5" s="234"/>
      <c r="CN5" s="235"/>
      <c r="CO5" s="236"/>
      <c r="CP5" s="236"/>
      <c r="CQ5" s="237"/>
      <c r="CR5" s="454">
        <f>IF([1]ลับ!CX4=0," ",[1]ลับ!CX4)</f>
        <v>20</v>
      </c>
      <c r="CS5" s="456">
        <v>100</v>
      </c>
      <c r="CT5" s="460"/>
      <c r="CU5" s="434"/>
      <c r="CV5" s="434"/>
      <c r="CW5" s="434"/>
      <c r="CX5" s="449"/>
      <c r="CY5" s="450"/>
      <c r="CZ5" s="450"/>
      <c r="DA5" s="450"/>
      <c r="DB5" s="449"/>
      <c r="DC5" s="450"/>
      <c r="DD5" s="450"/>
      <c r="DE5" s="451"/>
    </row>
    <row r="6" spans="1:110" ht="15.75" customHeight="1" thickBot="1">
      <c r="A6" s="417"/>
      <c r="B6" s="420"/>
      <c r="C6" s="425"/>
      <c r="D6" s="426"/>
      <c r="E6" s="461"/>
      <c r="F6" s="238"/>
      <c r="G6" s="239"/>
      <c r="H6" s="239"/>
      <c r="I6" s="240"/>
      <c r="J6" s="238"/>
      <c r="K6" s="239"/>
      <c r="L6" s="239"/>
      <c r="M6" s="240"/>
      <c r="N6" s="238"/>
      <c r="O6" s="239"/>
      <c r="P6" s="239"/>
      <c r="Q6" s="240"/>
      <c r="R6" s="238"/>
      <c r="S6" s="239"/>
      <c r="T6" s="239"/>
      <c r="U6" s="240"/>
      <c r="V6" s="238"/>
      <c r="W6" s="239"/>
      <c r="X6" s="239"/>
      <c r="Y6" s="240"/>
      <c r="Z6" s="238"/>
      <c r="AA6" s="239"/>
      <c r="AB6" s="239"/>
      <c r="AC6" s="240"/>
      <c r="AD6" s="238"/>
      <c r="AE6" s="239"/>
      <c r="AF6" s="239"/>
      <c r="AG6" s="240"/>
      <c r="AH6" s="238"/>
      <c r="AI6" s="239"/>
      <c r="AJ6" s="239"/>
      <c r="AK6" s="240"/>
      <c r="AL6" s="417"/>
      <c r="AM6" s="420"/>
      <c r="AN6" s="425"/>
      <c r="AO6" s="426"/>
      <c r="AP6" s="428"/>
      <c r="AQ6" s="238"/>
      <c r="AR6" s="239"/>
      <c r="AS6" s="239"/>
      <c r="AT6" s="240"/>
      <c r="AU6" s="238"/>
      <c r="AV6" s="239"/>
      <c r="AW6" s="239"/>
      <c r="AX6" s="240"/>
      <c r="AY6" s="238"/>
      <c r="AZ6" s="239"/>
      <c r="BA6" s="239"/>
      <c r="BB6" s="240"/>
      <c r="BC6" s="238"/>
      <c r="BD6" s="239"/>
      <c r="BE6" s="239"/>
      <c r="BF6" s="240"/>
      <c r="BG6" s="238"/>
      <c r="BH6" s="239"/>
      <c r="BI6" s="239"/>
      <c r="BJ6" s="240"/>
      <c r="BK6" s="238"/>
      <c r="BL6" s="239"/>
      <c r="BM6" s="239"/>
      <c r="BN6" s="240"/>
      <c r="BO6" s="238"/>
      <c r="BP6" s="239"/>
      <c r="BQ6" s="239"/>
      <c r="BR6" s="240"/>
      <c r="BS6" s="238"/>
      <c r="BT6" s="239"/>
      <c r="BU6" s="239"/>
      <c r="BV6" s="240"/>
      <c r="BW6" s="417"/>
      <c r="BX6" s="431"/>
      <c r="BY6" s="425"/>
      <c r="BZ6" s="426"/>
      <c r="CA6" s="428"/>
      <c r="CB6" s="238"/>
      <c r="CC6" s="239"/>
      <c r="CD6" s="239"/>
      <c r="CE6" s="240"/>
      <c r="CF6" s="238"/>
      <c r="CG6" s="239"/>
      <c r="CH6" s="239"/>
      <c r="CI6" s="240"/>
      <c r="CJ6" s="238"/>
      <c r="CK6" s="239"/>
      <c r="CL6" s="239"/>
      <c r="CM6" s="240"/>
      <c r="CN6" s="241"/>
      <c r="CO6" s="242"/>
      <c r="CP6" s="242"/>
      <c r="CQ6" s="243"/>
      <c r="CR6" s="455"/>
      <c r="CS6" s="457"/>
      <c r="CT6" s="460"/>
      <c r="CU6" s="244"/>
      <c r="CV6" s="245"/>
      <c r="CW6" s="246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9.7" customHeight="1">
      <c r="A7" s="355">
        <f>IF('[1]ชื่อ-มาตรฐาน7'!A6="","",'[1]ชื่อ-มาตรฐาน7'!A6)</f>
        <v>1</v>
      </c>
      <c r="B7" s="356" t="s">
        <v>127</v>
      </c>
      <c r="C7" s="209" t="s">
        <v>123</v>
      </c>
      <c r="D7" s="202" t="s">
        <v>128</v>
      </c>
      <c r="E7" s="202" t="s">
        <v>129</v>
      </c>
      <c r="F7" s="368"/>
      <c r="G7" s="249"/>
      <c r="H7" s="248"/>
      <c r="I7" s="250"/>
      <c r="J7" s="251"/>
      <c r="K7" s="252"/>
      <c r="L7" s="252"/>
      <c r="M7" s="253"/>
      <c r="N7" s="251"/>
      <c r="O7" s="252"/>
      <c r="P7" s="252"/>
      <c r="Q7" s="253"/>
      <c r="R7" s="251"/>
      <c r="S7" s="252"/>
      <c r="T7" s="252"/>
      <c r="U7" s="253"/>
      <c r="V7" s="251"/>
      <c r="W7" s="252"/>
      <c r="X7" s="252"/>
      <c r="Y7" s="253"/>
      <c r="Z7" s="251"/>
      <c r="AA7" s="252"/>
      <c r="AB7" s="252"/>
      <c r="AC7" s="253"/>
      <c r="AD7" s="251"/>
      <c r="AE7" s="252"/>
      <c r="AF7" s="252"/>
      <c r="AG7" s="253"/>
      <c r="AH7" s="251"/>
      <c r="AI7" s="252"/>
      <c r="AJ7" s="252"/>
      <c r="AK7" s="253"/>
      <c r="AL7" s="254">
        <v>1</v>
      </c>
      <c r="AM7" s="356" t="s">
        <v>127</v>
      </c>
      <c r="AN7" s="209" t="s">
        <v>123</v>
      </c>
      <c r="AO7" s="202" t="s">
        <v>128</v>
      </c>
      <c r="AP7" s="202" t="s">
        <v>129</v>
      </c>
      <c r="AQ7" s="251"/>
      <c r="AR7" s="252"/>
      <c r="AS7" s="252"/>
      <c r="AT7" s="253"/>
      <c r="AU7" s="251"/>
      <c r="AV7" s="252"/>
      <c r="AW7" s="252"/>
      <c r="AX7" s="253"/>
      <c r="AY7" s="251"/>
      <c r="AZ7" s="252"/>
      <c r="BA7" s="252"/>
      <c r="BB7" s="253"/>
      <c r="BC7" s="251"/>
      <c r="BD7" s="252"/>
      <c r="BE7" s="252"/>
      <c r="BF7" s="253"/>
      <c r="BG7" s="251"/>
      <c r="BH7" s="252"/>
      <c r="BI7" s="252"/>
      <c r="BJ7" s="253"/>
      <c r="BK7" s="251"/>
      <c r="BL7" s="252"/>
      <c r="BM7" s="252"/>
      <c r="BN7" s="253"/>
      <c r="BO7" s="251"/>
      <c r="BP7" s="252"/>
      <c r="BQ7" s="252"/>
      <c r="BR7" s="253"/>
      <c r="BS7" s="251"/>
      <c r="BT7" s="252"/>
      <c r="BU7" s="252"/>
      <c r="BV7" s="253"/>
      <c r="BW7" s="254">
        <v>1</v>
      </c>
      <c r="BX7" s="356" t="s">
        <v>127</v>
      </c>
      <c r="BY7" s="209" t="s">
        <v>123</v>
      </c>
      <c r="BZ7" s="202" t="s">
        <v>128</v>
      </c>
      <c r="CA7" s="202" t="s">
        <v>129</v>
      </c>
      <c r="CB7" s="251"/>
      <c r="CC7" s="252"/>
      <c r="CD7" s="252"/>
      <c r="CE7" s="253"/>
      <c r="CF7" s="251"/>
      <c r="CG7" s="252"/>
      <c r="CH7" s="252"/>
      <c r="CI7" s="253"/>
      <c r="CJ7" s="251"/>
      <c r="CK7" s="252"/>
      <c r="CL7" s="252"/>
      <c r="CM7" s="253"/>
      <c r="CN7" s="255"/>
      <c r="CO7" s="255"/>
      <c r="CP7" s="256"/>
      <c r="CQ7" s="257"/>
      <c r="CR7" s="258" t="e">
        <f>IF(#REF!=""," ",[1]ลับ!CX6)</f>
        <v>#REF!</v>
      </c>
      <c r="CS7" s="259" t="e">
        <f t="shared" ref="CS7:CS31" si="0">IF(CR7=" "," ",(CR7/$CR$5)*100)</f>
        <v>#REF!</v>
      </c>
      <c r="CT7" s="260"/>
      <c r="CU7" s="261"/>
      <c r="CV7" s="261"/>
      <c r="CW7" s="262"/>
      <c r="CX7" s="263"/>
      <c r="CY7" s="264"/>
      <c r="CZ7" s="264"/>
      <c r="DA7" s="265"/>
      <c r="DB7" s="266"/>
      <c r="DC7" s="264"/>
      <c r="DD7" s="267"/>
      <c r="DE7" s="265"/>
    </row>
    <row r="8" spans="1:110" ht="19.7" customHeight="1">
      <c r="A8" s="351">
        <f>IF('[1]ชื่อ-มาตรฐาน7'!A7="","",'[1]ชื่อ-มาตรฐาน7'!A7)</f>
        <v>2</v>
      </c>
      <c r="B8" s="357" t="s">
        <v>130</v>
      </c>
      <c r="C8" s="212" t="s">
        <v>123</v>
      </c>
      <c r="D8" s="203" t="s">
        <v>131</v>
      </c>
      <c r="E8" s="203" t="s">
        <v>132</v>
      </c>
      <c r="F8" s="270"/>
      <c r="G8" s="268"/>
      <c r="H8" s="268"/>
      <c r="I8" s="269"/>
      <c r="J8" s="270"/>
      <c r="K8" s="268"/>
      <c r="L8" s="268"/>
      <c r="M8" s="269"/>
      <c r="N8" s="270"/>
      <c r="O8" s="268"/>
      <c r="P8" s="268"/>
      <c r="Q8" s="269"/>
      <c r="R8" s="270"/>
      <c r="S8" s="268"/>
      <c r="T8" s="268"/>
      <c r="U8" s="269"/>
      <c r="V8" s="270"/>
      <c r="W8" s="268"/>
      <c r="X8" s="268"/>
      <c r="Y8" s="269"/>
      <c r="Z8" s="270"/>
      <c r="AA8" s="268"/>
      <c r="AB8" s="268"/>
      <c r="AC8" s="269"/>
      <c r="AD8" s="270"/>
      <c r="AE8" s="268"/>
      <c r="AF8" s="268"/>
      <c r="AG8" s="269"/>
      <c r="AH8" s="270"/>
      <c r="AI8" s="268"/>
      <c r="AJ8" s="268"/>
      <c r="AK8" s="269"/>
      <c r="AL8" s="271">
        <v>2</v>
      </c>
      <c r="AM8" s="357" t="s">
        <v>130</v>
      </c>
      <c r="AN8" s="212" t="s">
        <v>123</v>
      </c>
      <c r="AO8" s="203" t="s">
        <v>131</v>
      </c>
      <c r="AP8" s="203" t="s">
        <v>132</v>
      </c>
      <c r="AQ8" s="270"/>
      <c r="AR8" s="268"/>
      <c r="AS8" s="268"/>
      <c r="AT8" s="269"/>
      <c r="AU8" s="270"/>
      <c r="AV8" s="268"/>
      <c r="AW8" s="268"/>
      <c r="AX8" s="269"/>
      <c r="AY8" s="270"/>
      <c r="AZ8" s="268"/>
      <c r="BA8" s="268"/>
      <c r="BB8" s="269"/>
      <c r="BC8" s="270"/>
      <c r="BD8" s="268"/>
      <c r="BE8" s="268"/>
      <c r="BF8" s="269"/>
      <c r="BG8" s="270"/>
      <c r="BH8" s="268"/>
      <c r="BI8" s="268"/>
      <c r="BJ8" s="269"/>
      <c r="BK8" s="270"/>
      <c r="BL8" s="268"/>
      <c r="BM8" s="268"/>
      <c r="BN8" s="269"/>
      <c r="BO8" s="270"/>
      <c r="BP8" s="268"/>
      <c r="BQ8" s="268"/>
      <c r="BR8" s="269"/>
      <c r="BS8" s="270"/>
      <c r="BT8" s="268"/>
      <c r="BU8" s="268"/>
      <c r="BV8" s="269"/>
      <c r="BW8" s="271">
        <v>2</v>
      </c>
      <c r="BX8" s="357" t="s">
        <v>130</v>
      </c>
      <c r="BY8" s="212" t="s">
        <v>123</v>
      </c>
      <c r="BZ8" s="203" t="s">
        <v>131</v>
      </c>
      <c r="CA8" s="203" t="s">
        <v>132</v>
      </c>
      <c r="CB8" s="270"/>
      <c r="CC8" s="268"/>
      <c r="CD8" s="268"/>
      <c r="CE8" s="269"/>
      <c r="CF8" s="270"/>
      <c r="CG8" s="268"/>
      <c r="CH8" s="268"/>
      <c r="CI8" s="269"/>
      <c r="CJ8" s="270"/>
      <c r="CK8" s="268"/>
      <c r="CL8" s="268"/>
      <c r="CM8" s="269"/>
      <c r="CN8" s="272"/>
      <c r="CO8" s="272"/>
      <c r="CP8" s="273"/>
      <c r="CQ8" s="274"/>
      <c r="CR8" s="275" t="e">
        <f>IF(#REF!=0," ",[1]ลับ!CX7)</f>
        <v>#REF!</v>
      </c>
      <c r="CS8" s="276" t="e">
        <f t="shared" si="0"/>
        <v>#REF!</v>
      </c>
      <c r="CT8" s="277"/>
      <c r="CU8" s="278"/>
      <c r="CV8" s="278"/>
      <c r="CW8" s="278"/>
      <c r="CX8" s="279"/>
      <c r="CY8" s="280"/>
      <c r="CZ8" s="280"/>
      <c r="DA8" s="281"/>
      <c r="DB8" s="279"/>
      <c r="DC8" s="280"/>
      <c r="DD8" s="280"/>
      <c r="DE8" s="281"/>
    </row>
    <row r="9" spans="1:110" ht="19.7" customHeight="1">
      <c r="A9" s="354">
        <f>IF('[1]ชื่อ-มาตรฐาน7'!A8="","",'[1]ชื่อ-มาตรฐาน7'!A8)</f>
        <v>3</v>
      </c>
      <c r="B9" s="358" t="s">
        <v>133</v>
      </c>
      <c r="C9" s="207" t="s">
        <v>123</v>
      </c>
      <c r="D9" s="202" t="s">
        <v>134</v>
      </c>
      <c r="E9" s="202" t="s">
        <v>135</v>
      </c>
      <c r="F9" s="375"/>
      <c r="G9" s="268"/>
      <c r="H9" s="268"/>
      <c r="I9" s="269"/>
      <c r="J9" s="270"/>
      <c r="K9" s="268"/>
      <c r="L9" s="268"/>
      <c r="M9" s="269"/>
      <c r="N9" s="270"/>
      <c r="O9" s="268"/>
      <c r="P9" s="268"/>
      <c r="Q9" s="269"/>
      <c r="R9" s="270"/>
      <c r="S9" s="268"/>
      <c r="T9" s="268"/>
      <c r="U9" s="269"/>
      <c r="V9" s="270"/>
      <c r="W9" s="268"/>
      <c r="X9" s="268"/>
      <c r="Y9" s="269"/>
      <c r="Z9" s="270"/>
      <c r="AA9" s="268"/>
      <c r="AB9" s="268"/>
      <c r="AC9" s="269"/>
      <c r="AD9" s="270"/>
      <c r="AE9" s="268"/>
      <c r="AF9" s="268"/>
      <c r="AG9" s="269"/>
      <c r="AH9" s="270"/>
      <c r="AI9" s="268"/>
      <c r="AJ9" s="268"/>
      <c r="AK9" s="269"/>
      <c r="AL9" s="271">
        <v>3</v>
      </c>
      <c r="AM9" s="358" t="s">
        <v>133</v>
      </c>
      <c r="AN9" s="207" t="s">
        <v>123</v>
      </c>
      <c r="AO9" s="202" t="s">
        <v>134</v>
      </c>
      <c r="AP9" s="202" t="s">
        <v>135</v>
      </c>
      <c r="AQ9" s="270"/>
      <c r="AR9" s="268"/>
      <c r="AS9" s="268"/>
      <c r="AT9" s="269"/>
      <c r="AU9" s="270"/>
      <c r="AV9" s="268"/>
      <c r="AW9" s="268"/>
      <c r="AX9" s="269"/>
      <c r="AY9" s="270"/>
      <c r="AZ9" s="268"/>
      <c r="BA9" s="268"/>
      <c r="BB9" s="269"/>
      <c r="BC9" s="270"/>
      <c r="BD9" s="268"/>
      <c r="BE9" s="268"/>
      <c r="BF9" s="269"/>
      <c r="BG9" s="270"/>
      <c r="BH9" s="268"/>
      <c r="BI9" s="268"/>
      <c r="BJ9" s="269"/>
      <c r="BK9" s="270"/>
      <c r="BL9" s="268"/>
      <c r="BM9" s="268"/>
      <c r="BN9" s="269"/>
      <c r="BO9" s="270"/>
      <c r="BP9" s="268"/>
      <c r="BQ9" s="268"/>
      <c r="BR9" s="269"/>
      <c r="BS9" s="270"/>
      <c r="BT9" s="268"/>
      <c r="BU9" s="268"/>
      <c r="BV9" s="269"/>
      <c r="BW9" s="271">
        <v>3</v>
      </c>
      <c r="BX9" s="358" t="s">
        <v>133</v>
      </c>
      <c r="BY9" s="207" t="s">
        <v>123</v>
      </c>
      <c r="BZ9" s="202" t="s">
        <v>134</v>
      </c>
      <c r="CA9" s="202" t="s">
        <v>135</v>
      </c>
      <c r="CB9" s="270"/>
      <c r="CC9" s="268"/>
      <c r="CD9" s="268"/>
      <c r="CE9" s="269"/>
      <c r="CF9" s="270"/>
      <c r="CG9" s="268"/>
      <c r="CH9" s="268"/>
      <c r="CI9" s="269"/>
      <c r="CJ9" s="270"/>
      <c r="CK9" s="268"/>
      <c r="CL9" s="268"/>
      <c r="CM9" s="269"/>
      <c r="CN9" s="272"/>
      <c r="CO9" s="272"/>
      <c r="CP9" s="273"/>
      <c r="CQ9" s="274"/>
      <c r="CR9" s="275" t="e">
        <f>IF(#REF!=0," ",[1]ลับ!CX8)</f>
        <v>#REF!</v>
      </c>
      <c r="CS9" s="276" t="e">
        <f t="shared" si="0"/>
        <v>#REF!</v>
      </c>
      <c r="CT9" s="277"/>
      <c r="CU9" s="278"/>
      <c r="CV9" s="278"/>
      <c r="CW9" s="283"/>
      <c r="CX9" s="284"/>
      <c r="CY9" s="280"/>
      <c r="CZ9" s="280"/>
      <c r="DA9" s="281"/>
      <c r="DB9" s="279"/>
      <c r="DC9" s="280"/>
      <c r="DD9" s="280"/>
      <c r="DE9" s="281"/>
    </row>
    <row r="10" spans="1:110" ht="19.7" customHeight="1">
      <c r="A10" s="350">
        <f>IF('[1]ชื่อ-มาตรฐาน7'!A9="","",'[1]ชื่อ-มาตรฐาน7'!A9)</f>
        <v>4</v>
      </c>
      <c r="B10" s="357" t="s">
        <v>136</v>
      </c>
      <c r="C10" s="374" t="s">
        <v>123</v>
      </c>
      <c r="D10" s="203" t="s">
        <v>120</v>
      </c>
      <c r="E10" s="213" t="s">
        <v>137</v>
      </c>
      <c r="F10" s="268"/>
      <c r="G10" s="268"/>
      <c r="H10" s="268"/>
      <c r="I10" s="269"/>
      <c r="J10" s="270"/>
      <c r="K10" s="268"/>
      <c r="L10" s="268"/>
      <c r="M10" s="269"/>
      <c r="N10" s="270"/>
      <c r="O10" s="268"/>
      <c r="P10" s="268"/>
      <c r="Q10" s="269"/>
      <c r="R10" s="270"/>
      <c r="S10" s="268"/>
      <c r="T10" s="268"/>
      <c r="U10" s="269"/>
      <c r="V10" s="270"/>
      <c r="W10" s="268"/>
      <c r="X10" s="268"/>
      <c r="Y10" s="269"/>
      <c r="Z10" s="270"/>
      <c r="AA10" s="268"/>
      <c r="AB10" s="268"/>
      <c r="AC10" s="269"/>
      <c r="AD10" s="270"/>
      <c r="AE10" s="268"/>
      <c r="AF10" s="268"/>
      <c r="AG10" s="269"/>
      <c r="AH10" s="270"/>
      <c r="AI10" s="268"/>
      <c r="AJ10" s="268"/>
      <c r="AK10" s="269"/>
      <c r="AL10" s="271">
        <v>4</v>
      </c>
      <c r="AM10" s="357" t="s">
        <v>136</v>
      </c>
      <c r="AN10" s="374" t="s">
        <v>123</v>
      </c>
      <c r="AO10" s="203" t="s">
        <v>120</v>
      </c>
      <c r="AP10" s="213" t="s">
        <v>137</v>
      </c>
      <c r="AQ10" s="270"/>
      <c r="AR10" s="268"/>
      <c r="AS10" s="268"/>
      <c r="AT10" s="269"/>
      <c r="AU10" s="270"/>
      <c r="AV10" s="268"/>
      <c r="AW10" s="268"/>
      <c r="AX10" s="269"/>
      <c r="AY10" s="270"/>
      <c r="AZ10" s="268"/>
      <c r="BA10" s="268"/>
      <c r="BB10" s="269"/>
      <c r="BC10" s="270"/>
      <c r="BD10" s="268"/>
      <c r="BE10" s="268"/>
      <c r="BF10" s="269"/>
      <c r="BG10" s="270"/>
      <c r="BH10" s="268"/>
      <c r="BI10" s="268"/>
      <c r="BJ10" s="269"/>
      <c r="BK10" s="270"/>
      <c r="BL10" s="268"/>
      <c r="BM10" s="268"/>
      <c r="BN10" s="269"/>
      <c r="BO10" s="270"/>
      <c r="BP10" s="268"/>
      <c r="BQ10" s="268"/>
      <c r="BR10" s="269"/>
      <c r="BS10" s="270"/>
      <c r="BT10" s="268"/>
      <c r="BU10" s="268"/>
      <c r="BV10" s="269"/>
      <c r="BW10" s="271">
        <v>4</v>
      </c>
      <c r="BX10" s="357" t="s">
        <v>136</v>
      </c>
      <c r="BY10" s="374" t="s">
        <v>123</v>
      </c>
      <c r="BZ10" s="203" t="s">
        <v>120</v>
      </c>
      <c r="CA10" s="213" t="s">
        <v>137</v>
      </c>
      <c r="CB10" s="270"/>
      <c r="CC10" s="268"/>
      <c r="CD10" s="268"/>
      <c r="CE10" s="269"/>
      <c r="CF10" s="270"/>
      <c r="CG10" s="268"/>
      <c r="CH10" s="268"/>
      <c r="CI10" s="269"/>
      <c r="CJ10" s="270"/>
      <c r="CK10" s="268"/>
      <c r="CL10" s="268"/>
      <c r="CM10" s="269"/>
      <c r="CN10" s="272"/>
      <c r="CO10" s="272"/>
      <c r="CP10" s="273"/>
      <c r="CQ10" s="274"/>
      <c r="CR10" s="275" t="e">
        <f>IF(#REF!=0," ",[1]ลับ!CX9)</f>
        <v>#REF!</v>
      </c>
      <c r="CS10" s="276" t="e">
        <f t="shared" si="0"/>
        <v>#REF!</v>
      </c>
      <c r="CT10" s="277"/>
      <c r="CU10" s="278"/>
      <c r="CV10" s="278"/>
      <c r="CW10" s="278"/>
      <c r="CX10" s="279"/>
      <c r="CY10" s="280"/>
      <c r="CZ10" s="280"/>
      <c r="DA10" s="281"/>
      <c r="DB10" s="279"/>
      <c r="DC10" s="280"/>
      <c r="DD10" s="280"/>
      <c r="DE10" s="281"/>
    </row>
    <row r="11" spans="1:110" ht="19.7" customHeight="1" thickBot="1">
      <c r="A11" s="353">
        <f>IF('[1]ชื่อ-มาตรฐาน7'!A10="","",'[1]ชื่อ-มาตรฐาน7'!A10)</f>
        <v>5</v>
      </c>
      <c r="B11" s="359" t="s">
        <v>138</v>
      </c>
      <c r="C11" s="208" t="s">
        <v>123</v>
      </c>
      <c r="D11" s="202" t="s">
        <v>139</v>
      </c>
      <c r="E11" s="202" t="s">
        <v>140</v>
      </c>
      <c r="F11" s="288"/>
      <c r="G11" s="286"/>
      <c r="H11" s="286"/>
      <c r="I11" s="287"/>
      <c r="J11" s="288"/>
      <c r="K11" s="286"/>
      <c r="L11" s="286"/>
      <c r="M11" s="287"/>
      <c r="N11" s="288"/>
      <c r="O11" s="286"/>
      <c r="P11" s="286"/>
      <c r="Q11" s="287"/>
      <c r="R11" s="288"/>
      <c r="S11" s="286"/>
      <c r="T11" s="286"/>
      <c r="U11" s="287"/>
      <c r="V11" s="288"/>
      <c r="W11" s="286"/>
      <c r="X11" s="286"/>
      <c r="Y11" s="287"/>
      <c r="Z11" s="288"/>
      <c r="AA11" s="286"/>
      <c r="AB11" s="286"/>
      <c r="AC11" s="287"/>
      <c r="AD11" s="288"/>
      <c r="AE11" s="286"/>
      <c r="AF11" s="286"/>
      <c r="AG11" s="287"/>
      <c r="AH11" s="288"/>
      <c r="AI11" s="286"/>
      <c r="AJ11" s="286"/>
      <c r="AK11" s="287"/>
      <c r="AL11" s="289">
        <v>5</v>
      </c>
      <c r="AM11" s="359" t="s">
        <v>138</v>
      </c>
      <c r="AN11" s="208" t="s">
        <v>123</v>
      </c>
      <c r="AO11" s="202" t="s">
        <v>139</v>
      </c>
      <c r="AP11" s="202" t="s">
        <v>140</v>
      </c>
      <c r="AQ11" s="288"/>
      <c r="AR11" s="286"/>
      <c r="AS11" s="286"/>
      <c r="AT11" s="287"/>
      <c r="AU11" s="288"/>
      <c r="AV11" s="286"/>
      <c r="AW11" s="286"/>
      <c r="AX11" s="287"/>
      <c r="AY11" s="288"/>
      <c r="AZ11" s="286"/>
      <c r="BA11" s="286"/>
      <c r="BB11" s="287"/>
      <c r="BC11" s="288"/>
      <c r="BD11" s="286"/>
      <c r="BE11" s="286"/>
      <c r="BF11" s="287"/>
      <c r="BG11" s="288"/>
      <c r="BH11" s="286"/>
      <c r="BI11" s="286"/>
      <c r="BJ11" s="287"/>
      <c r="BK11" s="288"/>
      <c r="BL11" s="286"/>
      <c r="BM11" s="286"/>
      <c r="BN11" s="287"/>
      <c r="BO11" s="288"/>
      <c r="BP11" s="286"/>
      <c r="BQ11" s="286"/>
      <c r="BR11" s="287"/>
      <c r="BS11" s="288"/>
      <c r="BT11" s="286"/>
      <c r="BU11" s="286"/>
      <c r="BV11" s="287"/>
      <c r="BW11" s="289">
        <v>5</v>
      </c>
      <c r="BX11" s="359" t="s">
        <v>138</v>
      </c>
      <c r="BY11" s="208" t="s">
        <v>123</v>
      </c>
      <c r="BZ11" s="202" t="s">
        <v>139</v>
      </c>
      <c r="CA11" s="202" t="s">
        <v>140</v>
      </c>
      <c r="CB11" s="288"/>
      <c r="CC11" s="286"/>
      <c r="CD11" s="286"/>
      <c r="CE11" s="287"/>
      <c r="CF11" s="288"/>
      <c r="CG11" s="286"/>
      <c r="CH11" s="286"/>
      <c r="CI11" s="287"/>
      <c r="CJ11" s="288"/>
      <c r="CK11" s="286"/>
      <c r="CL11" s="286"/>
      <c r="CM11" s="287"/>
      <c r="CN11" s="290"/>
      <c r="CO11" s="290"/>
      <c r="CP11" s="291"/>
      <c r="CQ11" s="292"/>
      <c r="CR11" s="293" t="e">
        <f>IF(#REF!=0," ",[1]ลับ!CX10)</f>
        <v>#REF!</v>
      </c>
      <c r="CS11" s="294" t="e">
        <f t="shared" si="0"/>
        <v>#REF!</v>
      </c>
      <c r="CT11" s="295"/>
      <c r="CU11" s="296"/>
      <c r="CV11" s="296"/>
      <c r="CW11" s="297"/>
      <c r="CX11" s="298"/>
      <c r="CY11" s="299"/>
      <c r="CZ11" s="299"/>
      <c r="DA11" s="300"/>
      <c r="DB11" s="301"/>
      <c r="DC11" s="299"/>
      <c r="DD11" s="299"/>
      <c r="DE11" s="300"/>
    </row>
    <row r="12" spans="1:110" ht="19.7" customHeight="1">
      <c r="A12" s="352">
        <f>IF('[1]ชื่อ-มาตรฐาน7'!A11="","",'[1]ชื่อ-มาตรฐาน7'!A11)</f>
        <v>6</v>
      </c>
      <c r="B12" s="360" t="s">
        <v>141</v>
      </c>
      <c r="C12" s="215" t="s">
        <v>123</v>
      </c>
      <c r="D12" s="205" t="s">
        <v>142</v>
      </c>
      <c r="E12" s="206" t="s">
        <v>143</v>
      </c>
      <c r="F12" s="252"/>
      <c r="G12" s="252"/>
      <c r="H12" s="252"/>
      <c r="I12" s="253"/>
      <c r="J12" s="251"/>
      <c r="K12" s="252"/>
      <c r="L12" s="252"/>
      <c r="M12" s="253"/>
      <c r="N12" s="251"/>
      <c r="O12" s="252"/>
      <c r="P12" s="252"/>
      <c r="Q12" s="253"/>
      <c r="R12" s="251"/>
      <c r="S12" s="252"/>
      <c r="T12" s="252"/>
      <c r="U12" s="253"/>
      <c r="V12" s="251"/>
      <c r="W12" s="252"/>
      <c r="X12" s="252"/>
      <c r="Y12" s="253"/>
      <c r="Z12" s="251"/>
      <c r="AA12" s="252"/>
      <c r="AB12" s="252"/>
      <c r="AC12" s="253"/>
      <c r="AD12" s="251"/>
      <c r="AE12" s="252"/>
      <c r="AF12" s="252"/>
      <c r="AG12" s="253"/>
      <c r="AH12" s="251"/>
      <c r="AI12" s="252"/>
      <c r="AJ12" s="252"/>
      <c r="AK12" s="253"/>
      <c r="AL12" s="254">
        <v>6</v>
      </c>
      <c r="AM12" s="360" t="s">
        <v>141</v>
      </c>
      <c r="AN12" s="215" t="s">
        <v>123</v>
      </c>
      <c r="AO12" s="205" t="s">
        <v>142</v>
      </c>
      <c r="AP12" s="206" t="s">
        <v>143</v>
      </c>
      <c r="AQ12" s="251"/>
      <c r="AR12" s="252"/>
      <c r="AS12" s="252"/>
      <c r="AT12" s="253"/>
      <c r="AU12" s="251"/>
      <c r="AV12" s="252"/>
      <c r="AW12" s="252"/>
      <c r="AX12" s="253"/>
      <c r="AY12" s="251"/>
      <c r="AZ12" s="252"/>
      <c r="BA12" s="252"/>
      <c r="BB12" s="253"/>
      <c r="BC12" s="251"/>
      <c r="BD12" s="252"/>
      <c r="BE12" s="252"/>
      <c r="BF12" s="253"/>
      <c r="BG12" s="251"/>
      <c r="BH12" s="252"/>
      <c r="BI12" s="252"/>
      <c r="BJ12" s="253"/>
      <c r="BK12" s="251"/>
      <c r="BL12" s="252"/>
      <c r="BM12" s="252"/>
      <c r="BN12" s="253"/>
      <c r="BO12" s="251"/>
      <c r="BP12" s="252"/>
      <c r="BQ12" s="252"/>
      <c r="BR12" s="253"/>
      <c r="BS12" s="251"/>
      <c r="BT12" s="252"/>
      <c r="BU12" s="252"/>
      <c r="BV12" s="253"/>
      <c r="BW12" s="254">
        <v>6</v>
      </c>
      <c r="BX12" s="360" t="s">
        <v>141</v>
      </c>
      <c r="BY12" s="215" t="s">
        <v>123</v>
      </c>
      <c r="BZ12" s="205" t="s">
        <v>142</v>
      </c>
      <c r="CA12" s="206" t="s">
        <v>143</v>
      </c>
      <c r="CB12" s="251"/>
      <c r="CC12" s="252"/>
      <c r="CD12" s="252"/>
      <c r="CE12" s="253"/>
      <c r="CF12" s="251"/>
      <c r="CG12" s="252"/>
      <c r="CH12" s="252"/>
      <c r="CI12" s="253"/>
      <c r="CJ12" s="251"/>
      <c r="CK12" s="252"/>
      <c r="CL12" s="252"/>
      <c r="CM12" s="253"/>
      <c r="CN12" s="255"/>
      <c r="CO12" s="255"/>
      <c r="CP12" s="256"/>
      <c r="CQ12" s="257"/>
      <c r="CR12" s="258" t="e">
        <f>IF(#REF!=0," ",[1]ลับ!CX11)</f>
        <v>#REF!</v>
      </c>
      <c r="CS12" s="259" t="e">
        <f t="shared" si="0"/>
        <v>#REF!</v>
      </c>
      <c r="CT12" s="302"/>
      <c r="CU12" s="261"/>
      <c r="CV12" s="261"/>
      <c r="CW12" s="262"/>
      <c r="CX12" s="303"/>
      <c r="CY12" s="267"/>
      <c r="CZ12" s="267"/>
      <c r="DA12" s="304"/>
      <c r="DB12" s="305"/>
      <c r="DC12" s="267"/>
      <c r="DD12" s="267"/>
      <c r="DE12" s="304"/>
    </row>
    <row r="13" spans="1:110" ht="19.7" customHeight="1">
      <c r="A13" s="353">
        <f>IF('[1]ชื่อ-มาตรฐาน7'!A12="","",'[1]ชื่อ-มาตรฐาน7'!A12)</f>
        <v>7</v>
      </c>
      <c r="B13" s="357" t="s">
        <v>144</v>
      </c>
      <c r="C13" s="216" t="s">
        <v>123</v>
      </c>
      <c r="D13" s="203" t="s">
        <v>145</v>
      </c>
      <c r="E13" s="204" t="s">
        <v>44</v>
      </c>
      <c r="F13" s="268"/>
      <c r="G13" s="268"/>
      <c r="H13" s="268"/>
      <c r="I13" s="269"/>
      <c r="J13" s="270"/>
      <c r="K13" s="268"/>
      <c r="L13" s="268"/>
      <c r="M13" s="269"/>
      <c r="N13" s="270"/>
      <c r="O13" s="268"/>
      <c r="P13" s="268"/>
      <c r="Q13" s="269"/>
      <c r="R13" s="270"/>
      <c r="S13" s="268"/>
      <c r="T13" s="268"/>
      <c r="U13" s="269"/>
      <c r="V13" s="270"/>
      <c r="W13" s="268"/>
      <c r="X13" s="268"/>
      <c r="Y13" s="269"/>
      <c r="Z13" s="270"/>
      <c r="AA13" s="268"/>
      <c r="AB13" s="268"/>
      <c r="AC13" s="269"/>
      <c r="AD13" s="270"/>
      <c r="AE13" s="268"/>
      <c r="AF13" s="268"/>
      <c r="AG13" s="269"/>
      <c r="AH13" s="270"/>
      <c r="AI13" s="268"/>
      <c r="AJ13" s="268"/>
      <c r="AK13" s="269"/>
      <c r="AL13" s="271">
        <v>7</v>
      </c>
      <c r="AM13" s="357" t="s">
        <v>144</v>
      </c>
      <c r="AN13" s="216" t="s">
        <v>123</v>
      </c>
      <c r="AO13" s="203" t="s">
        <v>145</v>
      </c>
      <c r="AP13" s="204" t="s">
        <v>44</v>
      </c>
      <c r="AQ13" s="270"/>
      <c r="AR13" s="268"/>
      <c r="AS13" s="268"/>
      <c r="AT13" s="269"/>
      <c r="AU13" s="270"/>
      <c r="AV13" s="268"/>
      <c r="AW13" s="268"/>
      <c r="AX13" s="269"/>
      <c r="AY13" s="270"/>
      <c r="AZ13" s="268"/>
      <c r="BA13" s="268"/>
      <c r="BB13" s="269"/>
      <c r="BC13" s="270"/>
      <c r="BD13" s="268"/>
      <c r="BE13" s="268"/>
      <c r="BF13" s="269"/>
      <c r="BG13" s="270"/>
      <c r="BH13" s="268"/>
      <c r="BI13" s="268"/>
      <c r="BJ13" s="269"/>
      <c r="BK13" s="270"/>
      <c r="BL13" s="268"/>
      <c r="BM13" s="268"/>
      <c r="BN13" s="269"/>
      <c r="BO13" s="270"/>
      <c r="BP13" s="268"/>
      <c r="BQ13" s="268"/>
      <c r="BR13" s="269"/>
      <c r="BS13" s="270"/>
      <c r="BT13" s="268"/>
      <c r="BU13" s="268"/>
      <c r="BV13" s="269"/>
      <c r="BW13" s="271">
        <v>7</v>
      </c>
      <c r="BX13" s="357" t="s">
        <v>144</v>
      </c>
      <c r="BY13" s="216" t="s">
        <v>123</v>
      </c>
      <c r="BZ13" s="203" t="s">
        <v>145</v>
      </c>
      <c r="CA13" s="204" t="s">
        <v>44</v>
      </c>
      <c r="CB13" s="270"/>
      <c r="CC13" s="268"/>
      <c r="CD13" s="268"/>
      <c r="CE13" s="269"/>
      <c r="CF13" s="270"/>
      <c r="CG13" s="268"/>
      <c r="CH13" s="268"/>
      <c r="CI13" s="269"/>
      <c r="CJ13" s="270"/>
      <c r="CK13" s="268"/>
      <c r="CL13" s="268"/>
      <c r="CM13" s="269"/>
      <c r="CN13" s="272"/>
      <c r="CO13" s="272"/>
      <c r="CP13" s="273"/>
      <c r="CQ13" s="274"/>
      <c r="CR13" s="275" t="e">
        <f>IF(#REF!=0," ",[1]ลับ!CX12)</f>
        <v>#REF!</v>
      </c>
      <c r="CS13" s="276" t="e">
        <f t="shared" si="0"/>
        <v>#REF!</v>
      </c>
      <c r="CT13" s="271"/>
      <c r="CU13" s="278"/>
      <c r="CV13" s="278"/>
      <c r="CW13" s="278"/>
      <c r="CX13" s="279"/>
      <c r="CY13" s="280"/>
      <c r="CZ13" s="280"/>
      <c r="DA13" s="281"/>
      <c r="DB13" s="279"/>
      <c r="DC13" s="280"/>
      <c r="DD13" s="280"/>
      <c r="DE13" s="281"/>
    </row>
    <row r="14" spans="1:110" ht="19.7" customHeight="1">
      <c r="A14" s="351">
        <f>IF('[1]ชื่อ-มาตรฐาน7'!A13="","",'[1]ชื่อ-มาตรฐาน7'!A13)</f>
        <v>8</v>
      </c>
      <c r="B14" s="358" t="s">
        <v>146</v>
      </c>
      <c r="C14" s="218" t="s">
        <v>123</v>
      </c>
      <c r="D14" s="199" t="s">
        <v>147</v>
      </c>
      <c r="E14" s="200" t="s">
        <v>100</v>
      </c>
      <c r="F14" s="268"/>
      <c r="G14" s="268"/>
      <c r="H14" s="268"/>
      <c r="I14" s="269"/>
      <c r="J14" s="270"/>
      <c r="K14" s="268"/>
      <c r="L14" s="268"/>
      <c r="M14" s="269"/>
      <c r="N14" s="270"/>
      <c r="O14" s="268"/>
      <c r="P14" s="268"/>
      <c r="Q14" s="269"/>
      <c r="R14" s="270"/>
      <c r="S14" s="268"/>
      <c r="T14" s="268"/>
      <c r="U14" s="269"/>
      <c r="V14" s="270"/>
      <c r="W14" s="268"/>
      <c r="X14" s="268"/>
      <c r="Y14" s="269"/>
      <c r="Z14" s="270"/>
      <c r="AA14" s="268"/>
      <c r="AB14" s="268"/>
      <c r="AC14" s="269"/>
      <c r="AD14" s="270"/>
      <c r="AE14" s="268"/>
      <c r="AF14" s="268"/>
      <c r="AG14" s="269"/>
      <c r="AH14" s="270"/>
      <c r="AI14" s="268"/>
      <c r="AJ14" s="268"/>
      <c r="AK14" s="269"/>
      <c r="AL14" s="271">
        <v>8</v>
      </c>
      <c r="AM14" s="358" t="s">
        <v>146</v>
      </c>
      <c r="AN14" s="218" t="s">
        <v>123</v>
      </c>
      <c r="AO14" s="199" t="s">
        <v>147</v>
      </c>
      <c r="AP14" s="200" t="s">
        <v>100</v>
      </c>
      <c r="AQ14" s="270"/>
      <c r="AR14" s="268"/>
      <c r="AS14" s="268"/>
      <c r="AT14" s="269"/>
      <c r="AU14" s="270"/>
      <c r="AV14" s="268"/>
      <c r="AW14" s="268"/>
      <c r="AX14" s="269"/>
      <c r="AY14" s="270"/>
      <c r="AZ14" s="268"/>
      <c r="BA14" s="268"/>
      <c r="BB14" s="269"/>
      <c r="BC14" s="270"/>
      <c r="BD14" s="268"/>
      <c r="BE14" s="268"/>
      <c r="BF14" s="269"/>
      <c r="BG14" s="270"/>
      <c r="BH14" s="268"/>
      <c r="BI14" s="268"/>
      <c r="BJ14" s="269"/>
      <c r="BK14" s="270"/>
      <c r="BL14" s="268"/>
      <c r="BM14" s="268"/>
      <c r="BN14" s="269"/>
      <c r="BO14" s="270"/>
      <c r="BP14" s="268"/>
      <c r="BQ14" s="268"/>
      <c r="BR14" s="269"/>
      <c r="BS14" s="270"/>
      <c r="BT14" s="268"/>
      <c r="BU14" s="268"/>
      <c r="BV14" s="269"/>
      <c r="BW14" s="271">
        <v>8</v>
      </c>
      <c r="BX14" s="358" t="s">
        <v>146</v>
      </c>
      <c r="BY14" s="218" t="s">
        <v>123</v>
      </c>
      <c r="BZ14" s="199" t="s">
        <v>147</v>
      </c>
      <c r="CA14" s="200" t="s">
        <v>100</v>
      </c>
      <c r="CB14" s="270"/>
      <c r="CC14" s="268"/>
      <c r="CD14" s="268"/>
      <c r="CE14" s="269"/>
      <c r="CF14" s="270"/>
      <c r="CG14" s="268"/>
      <c r="CH14" s="268"/>
      <c r="CI14" s="269"/>
      <c r="CJ14" s="270"/>
      <c r="CK14" s="268"/>
      <c r="CL14" s="268"/>
      <c r="CM14" s="269"/>
      <c r="CN14" s="272"/>
      <c r="CO14" s="272"/>
      <c r="CP14" s="273"/>
      <c r="CQ14" s="274"/>
      <c r="CR14" s="275" t="e">
        <f>IF(#REF!=0," ",[1]ลับ!CX13)</f>
        <v>#REF!</v>
      </c>
      <c r="CS14" s="276" t="e">
        <f t="shared" si="0"/>
        <v>#REF!</v>
      </c>
      <c r="CT14" s="271"/>
      <c r="CU14" s="278"/>
      <c r="CV14" s="278"/>
      <c r="CW14" s="283"/>
      <c r="CX14" s="284"/>
      <c r="CY14" s="280"/>
      <c r="CZ14" s="280"/>
      <c r="DA14" s="281"/>
      <c r="DB14" s="279"/>
      <c r="DC14" s="280"/>
      <c r="DD14" s="280"/>
      <c r="DE14" s="281"/>
    </row>
    <row r="15" spans="1:110" ht="19.7" customHeight="1">
      <c r="A15" s="354">
        <f>IF('[1]ชื่อ-มาตรฐาน7'!A14="","",'[1]ชื่อ-มาตรฐาน7'!A14)</f>
        <v>9</v>
      </c>
      <c r="B15" s="357" t="s">
        <v>148</v>
      </c>
      <c r="C15" s="217" t="s">
        <v>123</v>
      </c>
      <c r="D15" s="203" t="s">
        <v>149</v>
      </c>
      <c r="E15" s="204" t="s">
        <v>119</v>
      </c>
      <c r="F15" s="268"/>
      <c r="G15" s="268"/>
      <c r="H15" s="268"/>
      <c r="I15" s="269"/>
      <c r="J15" s="270"/>
      <c r="K15" s="268"/>
      <c r="L15" s="268"/>
      <c r="M15" s="269"/>
      <c r="N15" s="270"/>
      <c r="O15" s="268"/>
      <c r="P15" s="268"/>
      <c r="Q15" s="269"/>
      <c r="R15" s="270"/>
      <c r="S15" s="268"/>
      <c r="T15" s="268"/>
      <c r="U15" s="269"/>
      <c r="V15" s="270"/>
      <c r="W15" s="268"/>
      <c r="X15" s="268"/>
      <c r="Y15" s="269"/>
      <c r="Z15" s="270"/>
      <c r="AA15" s="268"/>
      <c r="AB15" s="268"/>
      <c r="AC15" s="269"/>
      <c r="AD15" s="270"/>
      <c r="AE15" s="268"/>
      <c r="AF15" s="268"/>
      <c r="AG15" s="269"/>
      <c r="AH15" s="270"/>
      <c r="AI15" s="268"/>
      <c r="AJ15" s="268"/>
      <c r="AK15" s="269"/>
      <c r="AL15" s="271">
        <v>9</v>
      </c>
      <c r="AM15" s="357" t="s">
        <v>148</v>
      </c>
      <c r="AN15" s="217" t="s">
        <v>123</v>
      </c>
      <c r="AO15" s="203" t="s">
        <v>149</v>
      </c>
      <c r="AP15" s="204" t="s">
        <v>119</v>
      </c>
      <c r="AQ15" s="270"/>
      <c r="AR15" s="268"/>
      <c r="AS15" s="268"/>
      <c r="AT15" s="269"/>
      <c r="AU15" s="270"/>
      <c r="AV15" s="268"/>
      <c r="AW15" s="268"/>
      <c r="AX15" s="269"/>
      <c r="AY15" s="270"/>
      <c r="AZ15" s="268"/>
      <c r="BA15" s="268"/>
      <c r="BB15" s="269"/>
      <c r="BC15" s="270"/>
      <c r="BD15" s="268"/>
      <c r="BE15" s="268"/>
      <c r="BF15" s="269"/>
      <c r="BG15" s="270"/>
      <c r="BH15" s="268"/>
      <c r="BI15" s="268"/>
      <c r="BJ15" s="269"/>
      <c r="BK15" s="270"/>
      <c r="BL15" s="268"/>
      <c r="BM15" s="268"/>
      <c r="BN15" s="269"/>
      <c r="BO15" s="270"/>
      <c r="BP15" s="268"/>
      <c r="BQ15" s="268"/>
      <c r="BR15" s="269"/>
      <c r="BS15" s="270"/>
      <c r="BT15" s="268"/>
      <c r="BU15" s="268"/>
      <c r="BV15" s="269"/>
      <c r="BW15" s="271">
        <v>9</v>
      </c>
      <c r="BX15" s="357" t="s">
        <v>148</v>
      </c>
      <c r="BY15" s="217" t="s">
        <v>123</v>
      </c>
      <c r="BZ15" s="203" t="s">
        <v>149</v>
      </c>
      <c r="CA15" s="204" t="s">
        <v>119</v>
      </c>
      <c r="CB15" s="270"/>
      <c r="CC15" s="268"/>
      <c r="CD15" s="268"/>
      <c r="CE15" s="269"/>
      <c r="CF15" s="270"/>
      <c r="CG15" s="268"/>
      <c r="CH15" s="268"/>
      <c r="CI15" s="269"/>
      <c r="CJ15" s="270"/>
      <c r="CK15" s="268"/>
      <c r="CL15" s="268"/>
      <c r="CM15" s="269"/>
      <c r="CN15" s="272"/>
      <c r="CO15" s="272"/>
      <c r="CP15" s="273"/>
      <c r="CQ15" s="274"/>
      <c r="CR15" s="275" t="e">
        <f>IF(#REF!=0," ",[1]ลับ!CX14)</f>
        <v>#REF!</v>
      </c>
      <c r="CS15" s="276" t="e">
        <f t="shared" si="0"/>
        <v>#REF!</v>
      </c>
      <c r="CT15" s="271"/>
      <c r="CU15" s="278"/>
      <c r="CV15" s="278"/>
      <c r="CW15" s="278"/>
      <c r="CX15" s="279"/>
      <c r="CY15" s="280"/>
      <c r="CZ15" s="280"/>
      <c r="DA15" s="281"/>
      <c r="DB15" s="279"/>
      <c r="DC15" s="280"/>
      <c r="DD15" s="280"/>
      <c r="DE15" s="281"/>
    </row>
    <row r="16" spans="1:110" ht="19.7" customHeight="1" thickBot="1">
      <c r="A16" s="337">
        <f>IF('[1]ชื่อ-มาตรฐาน7'!A15="","",'[1]ชื่อ-มาตรฐาน7'!A15)</f>
        <v>10</v>
      </c>
      <c r="B16" s="359" t="s">
        <v>150</v>
      </c>
      <c r="C16" s="366" t="s">
        <v>123</v>
      </c>
      <c r="D16" s="363" t="s">
        <v>151</v>
      </c>
      <c r="E16" s="364" t="s">
        <v>152</v>
      </c>
      <c r="F16" s="286"/>
      <c r="G16" s="286"/>
      <c r="H16" s="286"/>
      <c r="I16" s="287"/>
      <c r="J16" s="288"/>
      <c r="K16" s="286"/>
      <c r="L16" s="286"/>
      <c r="M16" s="287"/>
      <c r="N16" s="288"/>
      <c r="O16" s="286"/>
      <c r="P16" s="286"/>
      <c r="Q16" s="287"/>
      <c r="R16" s="288"/>
      <c r="S16" s="286"/>
      <c r="T16" s="286"/>
      <c r="U16" s="287"/>
      <c r="V16" s="288"/>
      <c r="W16" s="286"/>
      <c r="X16" s="286"/>
      <c r="Y16" s="287"/>
      <c r="Z16" s="288"/>
      <c r="AA16" s="286"/>
      <c r="AB16" s="286"/>
      <c r="AC16" s="287"/>
      <c r="AD16" s="288"/>
      <c r="AE16" s="286"/>
      <c r="AF16" s="286"/>
      <c r="AG16" s="287"/>
      <c r="AH16" s="288"/>
      <c r="AI16" s="286"/>
      <c r="AJ16" s="286"/>
      <c r="AK16" s="287"/>
      <c r="AL16" s="289">
        <v>10</v>
      </c>
      <c r="AM16" s="359" t="s">
        <v>150</v>
      </c>
      <c r="AN16" s="366" t="s">
        <v>123</v>
      </c>
      <c r="AO16" s="363" t="s">
        <v>151</v>
      </c>
      <c r="AP16" s="364" t="s">
        <v>152</v>
      </c>
      <c r="AQ16" s="288"/>
      <c r="AR16" s="286"/>
      <c r="AS16" s="286"/>
      <c r="AT16" s="287"/>
      <c r="AU16" s="288"/>
      <c r="AV16" s="286"/>
      <c r="AW16" s="286"/>
      <c r="AX16" s="287"/>
      <c r="AY16" s="288"/>
      <c r="AZ16" s="286"/>
      <c r="BA16" s="286"/>
      <c r="BB16" s="287"/>
      <c r="BC16" s="288"/>
      <c r="BD16" s="286"/>
      <c r="BE16" s="286"/>
      <c r="BF16" s="287"/>
      <c r="BG16" s="288"/>
      <c r="BH16" s="286"/>
      <c r="BI16" s="286"/>
      <c r="BJ16" s="287"/>
      <c r="BK16" s="288"/>
      <c r="BL16" s="286"/>
      <c r="BM16" s="286"/>
      <c r="BN16" s="287"/>
      <c r="BO16" s="288"/>
      <c r="BP16" s="286"/>
      <c r="BQ16" s="286"/>
      <c r="BR16" s="287"/>
      <c r="BS16" s="288"/>
      <c r="BT16" s="286"/>
      <c r="BU16" s="286"/>
      <c r="BV16" s="287"/>
      <c r="BW16" s="289">
        <v>10</v>
      </c>
      <c r="BX16" s="359" t="s">
        <v>150</v>
      </c>
      <c r="BY16" s="366" t="s">
        <v>123</v>
      </c>
      <c r="BZ16" s="363" t="s">
        <v>151</v>
      </c>
      <c r="CA16" s="364" t="s">
        <v>152</v>
      </c>
      <c r="CB16" s="288"/>
      <c r="CC16" s="286"/>
      <c r="CD16" s="286"/>
      <c r="CE16" s="287"/>
      <c r="CF16" s="288"/>
      <c r="CG16" s="286"/>
      <c r="CH16" s="286"/>
      <c r="CI16" s="287"/>
      <c r="CJ16" s="288"/>
      <c r="CK16" s="286"/>
      <c r="CL16" s="286"/>
      <c r="CM16" s="287"/>
      <c r="CN16" s="290"/>
      <c r="CO16" s="290"/>
      <c r="CP16" s="291"/>
      <c r="CQ16" s="292"/>
      <c r="CR16" s="293" t="e">
        <f>IF(#REF!=0," ",[1]ลับ!CX15)</f>
        <v>#REF!</v>
      </c>
      <c r="CS16" s="294" t="e">
        <f t="shared" si="0"/>
        <v>#REF!</v>
      </c>
      <c r="CT16" s="307"/>
      <c r="CU16" s="296"/>
      <c r="CV16" s="296"/>
      <c r="CW16" s="296"/>
      <c r="CX16" s="298"/>
      <c r="CY16" s="299"/>
      <c r="CZ16" s="299"/>
      <c r="DA16" s="300"/>
      <c r="DB16" s="301"/>
      <c r="DC16" s="299"/>
      <c r="DD16" s="299"/>
      <c r="DE16" s="300"/>
    </row>
    <row r="17" spans="1:109" ht="19.7" customHeight="1">
      <c r="A17" s="354">
        <f>IF('[1]ชื่อ-มาตรฐาน7'!A16="","",'[1]ชื่อ-มาตรฐาน7'!A16)</f>
        <v>11</v>
      </c>
      <c r="B17" s="356" t="s">
        <v>153</v>
      </c>
      <c r="C17" s="376" t="s">
        <v>124</v>
      </c>
      <c r="D17" s="205" t="s">
        <v>154</v>
      </c>
      <c r="E17" s="206" t="s">
        <v>126</v>
      </c>
      <c r="F17" s="252"/>
      <c r="G17" s="252"/>
      <c r="H17" s="252"/>
      <c r="I17" s="253"/>
      <c r="J17" s="251"/>
      <c r="K17" s="252"/>
      <c r="L17" s="252"/>
      <c r="M17" s="253"/>
      <c r="N17" s="251"/>
      <c r="O17" s="252"/>
      <c r="P17" s="252"/>
      <c r="Q17" s="253"/>
      <c r="R17" s="251"/>
      <c r="S17" s="252"/>
      <c r="T17" s="252"/>
      <c r="U17" s="253"/>
      <c r="V17" s="251"/>
      <c r="W17" s="252"/>
      <c r="X17" s="252"/>
      <c r="Y17" s="253"/>
      <c r="Z17" s="251"/>
      <c r="AA17" s="252"/>
      <c r="AB17" s="252"/>
      <c r="AC17" s="253"/>
      <c r="AD17" s="251"/>
      <c r="AE17" s="252"/>
      <c r="AF17" s="252"/>
      <c r="AG17" s="253"/>
      <c r="AH17" s="251"/>
      <c r="AI17" s="252"/>
      <c r="AJ17" s="252"/>
      <c r="AK17" s="253"/>
      <c r="AL17" s="254">
        <v>11</v>
      </c>
      <c r="AM17" s="356" t="s">
        <v>153</v>
      </c>
      <c r="AN17" s="376" t="s">
        <v>124</v>
      </c>
      <c r="AO17" s="205" t="s">
        <v>154</v>
      </c>
      <c r="AP17" s="206" t="s">
        <v>126</v>
      </c>
      <c r="AQ17" s="251"/>
      <c r="AR17" s="252"/>
      <c r="AS17" s="252"/>
      <c r="AT17" s="253"/>
      <c r="AU17" s="251"/>
      <c r="AV17" s="252"/>
      <c r="AW17" s="252"/>
      <c r="AX17" s="253"/>
      <c r="AY17" s="251"/>
      <c r="AZ17" s="252"/>
      <c r="BA17" s="252"/>
      <c r="BB17" s="253"/>
      <c r="BC17" s="251"/>
      <c r="BD17" s="252"/>
      <c r="BE17" s="252"/>
      <c r="BF17" s="253"/>
      <c r="BG17" s="251"/>
      <c r="BH17" s="252"/>
      <c r="BI17" s="252"/>
      <c r="BJ17" s="253"/>
      <c r="BK17" s="251"/>
      <c r="BL17" s="252"/>
      <c r="BM17" s="252"/>
      <c r="BN17" s="253"/>
      <c r="BO17" s="251"/>
      <c r="BP17" s="252"/>
      <c r="BQ17" s="252"/>
      <c r="BR17" s="253"/>
      <c r="BS17" s="251"/>
      <c r="BT17" s="252"/>
      <c r="BU17" s="252"/>
      <c r="BV17" s="253"/>
      <c r="BW17" s="254">
        <v>11</v>
      </c>
      <c r="BX17" s="356" t="s">
        <v>153</v>
      </c>
      <c r="BY17" s="376" t="s">
        <v>124</v>
      </c>
      <c r="BZ17" s="205" t="s">
        <v>154</v>
      </c>
      <c r="CA17" s="206" t="s">
        <v>126</v>
      </c>
      <c r="CB17" s="251"/>
      <c r="CC17" s="252"/>
      <c r="CD17" s="252"/>
      <c r="CE17" s="253"/>
      <c r="CF17" s="251"/>
      <c r="CG17" s="252"/>
      <c r="CH17" s="252"/>
      <c r="CI17" s="253"/>
      <c r="CJ17" s="251"/>
      <c r="CK17" s="252"/>
      <c r="CL17" s="252"/>
      <c r="CM17" s="253"/>
      <c r="CN17" s="255"/>
      <c r="CO17" s="255"/>
      <c r="CP17" s="256"/>
      <c r="CQ17" s="257"/>
      <c r="CR17" s="258" t="e">
        <f>IF(#REF!=0," ",[1]ลับ!CX16)</f>
        <v>#REF!</v>
      </c>
      <c r="CS17" s="259" t="e">
        <f t="shared" si="0"/>
        <v>#REF!</v>
      </c>
      <c r="CT17" s="254"/>
      <c r="CU17" s="261"/>
      <c r="CV17" s="261"/>
      <c r="CW17" s="308"/>
      <c r="CX17" s="305"/>
      <c r="CY17" s="267"/>
      <c r="CZ17" s="267"/>
      <c r="DA17" s="304"/>
      <c r="DB17" s="305"/>
      <c r="DC17" s="267"/>
      <c r="DD17" s="267"/>
      <c r="DE17" s="304"/>
    </row>
    <row r="18" spans="1:109" ht="19.7" customHeight="1">
      <c r="A18" s="350">
        <f>IF('[1]ชื่อ-มาตรฐาน7'!A17="","",'[1]ชื่อ-มาตรฐาน7'!A17)</f>
        <v>12</v>
      </c>
      <c r="B18" s="357" t="s">
        <v>155</v>
      </c>
      <c r="C18" s="217" t="s">
        <v>124</v>
      </c>
      <c r="D18" s="203" t="s">
        <v>156</v>
      </c>
      <c r="E18" s="204" t="s">
        <v>157</v>
      </c>
      <c r="F18" s="268"/>
      <c r="G18" s="268"/>
      <c r="H18" s="268"/>
      <c r="I18" s="269"/>
      <c r="J18" s="270"/>
      <c r="K18" s="268"/>
      <c r="L18" s="268"/>
      <c r="M18" s="269"/>
      <c r="N18" s="270"/>
      <c r="O18" s="268"/>
      <c r="P18" s="268"/>
      <c r="Q18" s="269"/>
      <c r="R18" s="270"/>
      <c r="S18" s="268"/>
      <c r="T18" s="268"/>
      <c r="U18" s="269"/>
      <c r="V18" s="270"/>
      <c r="W18" s="268"/>
      <c r="X18" s="268"/>
      <c r="Y18" s="269"/>
      <c r="Z18" s="270"/>
      <c r="AA18" s="268"/>
      <c r="AB18" s="268"/>
      <c r="AC18" s="269"/>
      <c r="AD18" s="270"/>
      <c r="AE18" s="268"/>
      <c r="AF18" s="268"/>
      <c r="AG18" s="269"/>
      <c r="AH18" s="270"/>
      <c r="AI18" s="268"/>
      <c r="AJ18" s="268"/>
      <c r="AK18" s="269"/>
      <c r="AL18" s="271">
        <v>12</v>
      </c>
      <c r="AM18" s="357" t="s">
        <v>155</v>
      </c>
      <c r="AN18" s="217" t="s">
        <v>124</v>
      </c>
      <c r="AO18" s="203" t="s">
        <v>156</v>
      </c>
      <c r="AP18" s="204" t="s">
        <v>157</v>
      </c>
      <c r="AQ18" s="270"/>
      <c r="AR18" s="268"/>
      <c r="AS18" s="268"/>
      <c r="AT18" s="269"/>
      <c r="AU18" s="270"/>
      <c r="AV18" s="268"/>
      <c r="AW18" s="268"/>
      <c r="AX18" s="269"/>
      <c r="AY18" s="270"/>
      <c r="AZ18" s="268"/>
      <c r="BA18" s="268"/>
      <c r="BB18" s="269"/>
      <c r="BC18" s="270"/>
      <c r="BD18" s="268"/>
      <c r="BE18" s="268"/>
      <c r="BF18" s="269"/>
      <c r="BG18" s="270"/>
      <c r="BH18" s="268"/>
      <c r="BI18" s="268"/>
      <c r="BJ18" s="269"/>
      <c r="BK18" s="270"/>
      <c r="BL18" s="268"/>
      <c r="BM18" s="268"/>
      <c r="BN18" s="269"/>
      <c r="BO18" s="270"/>
      <c r="BP18" s="268"/>
      <c r="BQ18" s="268"/>
      <c r="BR18" s="269"/>
      <c r="BS18" s="270"/>
      <c r="BT18" s="268"/>
      <c r="BU18" s="268"/>
      <c r="BV18" s="269"/>
      <c r="BW18" s="271">
        <v>12</v>
      </c>
      <c r="BX18" s="357" t="s">
        <v>155</v>
      </c>
      <c r="BY18" s="217" t="s">
        <v>124</v>
      </c>
      <c r="BZ18" s="203" t="s">
        <v>156</v>
      </c>
      <c r="CA18" s="204" t="s">
        <v>157</v>
      </c>
      <c r="CB18" s="270"/>
      <c r="CC18" s="268"/>
      <c r="CD18" s="268"/>
      <c r="CE18" s="269"/>
      <c r="CF18" s="270"/>
      <c r="CG18" s="268"/>
      <c r="CH18" s="268"/>
      <c r="CI18" s="269"/>
      <c r="CJ18" s="270"/>
      <c r="CK18" s="268"/>
      <c r="CL18" s="268"/>
      <c r="CM18" s="269"/>
      <c r="CN18" s="272"/>
      <c r="CO18" s="272"/>
      <c r="CP18" s="273"/>
      <c r="CQ18" s="274"/>
      <c r="CR18" s="275" t="e">
        <f>IF(#REF!=0," ",[1]ลับ!CX17)</f>
        <v>#REF!</v>
      </c>
      <c r="CS18" s="276" t="e">
        <f t="shared" si="0"/>
        <v>#REF!</v>
      </c>
      <c r="CT18" s="271"/>
      <c r="CU18" s="278"/>
      <c r="CV18" s="278"/>
      <c r="CW18" s="283"/>
      <c r="CX18" s="284"/>
      <c r="CY18" s="280"/>
      <c r="CZ18" s="280"/>
      <c r="DA18" s="281"/>
      <c r="DB18" s="279"/>
      <c r="DC18" s="280"/>
      <c r="DD18" s="280"/>
      <c r="DE18" s="281"/>
    </row>
    <row r="19" spans="1:109" ht="19.7" customHeight="1">
      <c r="A19" s="350">
        <f>IF('[1]ชื่อ-มาตรฐาน7'!A18="","",'[1]ชื่อ-มาตรฐาน7'!A18)</f>
        <v>13</v>
      </c>
      <c r="B19" s="358" t="s">
        <v>158</v>
      </c>
      <c r="C19" s="218" t="s">
        <v>124</v>
      </c>
      <c r="D19" s="199" t="s">
        <v>159</v>
      </c>
      <c r="E19" s="200" t="s">
        <v>160</v>
      </c>
      <c r="F19" s="268"/>
      <c r="G19" s="268"/>
      <c r="H19" s="268"/>
      <c r="I19" s="269"/>
      <c r="J19" s="270"/>
      <c r="K19" s="268"/>
      <c r="L19" s="268"/>
      <c r="M19" s="269"/>
      <c r="N19" s="270"/>
      <c r="O19" s="268"/>
      <c r="P19" s="268"/>
      <c r="Q19" s="269"/>
      <c r="R19" s="270"/>
      <c r="S19" s="268"/>
      <c r="T19" s="268"/>
      <c r="U19" s="269"/>
      <c r="V19" s="270"/>
      <c r="W19" s="268"/>
      <c r="X19" s="268"/>
      <c r="Y19" s="269"/>
      <c r="Z19" s="270"/>
      <c r="AA19" s="268"/>
      <c r="AB19" s="268"/>
      <c r="AC19" s="269"/>
      <c r="AD19" s="270"/>
      <c r="AE19" s="268"/>
      <c r="AF19" s="268"/>
      <c r="AG19" s="269"/>
      <c r="AH19" s="270"/>
      <c r="AI19" s="268"/>
      <c r="AJ19" s="268"/>
      <c r="AK19" s="269"/>
      <c r="AL19" s="271">
        <v>13</v>
      </c>
      <c r="AM19" s="358" t="s">
        <v>158</v>
      </c>
      <c r="AN19" s="218" t="s">
        <v>124</v>
      </c>
      <c r="AO19" s="199" t="s">
        <v>159</v>
      </c>
      <c r="AP19" s="200" t="s">
        <v>160</v>
      </c>
      <c r="AQ19" s="270"/>
      <c r="AR19" s="268"/>
      <c r="AS19" s="268"/>
      <c r="AT19" s="269"/>
      <c r="AU19" s="270"/>
      <c r="AV19" s="268"/>
      <c r="AW19" s="268"/>
      <c r="AX19" s="269"/>
      <c r="AY19" s="270"/>
      <c r="AZ19" s="268"/>
      <c r="BA19" s="268"/>
      <c r="BB19" s="269"/>
      <c r="BC19" s="270"/>
      <c r="BD19" s="268"/>
      <c r="BE19" s="268"/>
      <c r="BF19" s="269"/>
      <c r="BG19" s="270"/>
      <c r="BH19" s="268"/>
      <c r="BI19" s="268"/>
      <c r="BJ19" s="269"/>
      <c r="BK19" s="270"/>
      <c r="BL19" s="268"/>
      <c r="BM19" s="268"/>
      <c r="BN19" s="269"/>
      <c r="BO19" s="270"/>
      <c r="BP19" s="268"/>
      <c r="BQ19" s="268"/>
      <c r="BR19" s="269"/>
      <c r="BS19" s="270"/>
      <c r="BT19" s="268"/>
      <c r="BU19" s="268"/>
      <c r="BV19" s="269"/>
      <c r="BW19" s="271">
        <v>13</v>
      </c>
      <c r="BX19" s="358" t="s">
        <v>158</v>
      </c>
      <c r="BY19" s="218" t="s">
        <v>124</v>
      </c>
      <c r="BZ19" s="199" t="s">
        <v>159</v>
      </c>
      <c r="CA19" s="200" t="s">
        <v>160</v>
      </c>
      <c r="CB19" s="270"/>
      <c r="CC19" s="268"/>
      <c r="CD19" s="268"/>
      <c r="CE19" s="269"/>
      <c r="CF19" s="270"/>
      <c r="CG19" s="268"/>
      <c r="CH19" s="268"/>
      <c r="CI19" s="269"/>
      <c r="CJ19" s="270"/>
      <c r="CK19" s="268"/>
      <c r="CL19" s="268"/>
      <c r="CM19" s="269"/>
      <c r="CN19" s="272"/>
      <c r="CO19" s="272"/>
      <c r="CP19" s="273"/>
      <c r="CQ19" s="274"/>
      <c r="CR19" s="275" t="e">
        <f>IF(#REF!=0," ",[1]ลับ!CX18)</f>
        <v>#REF!</v>
      </c>
      <c r="CS19" s="276" t="e">
        <f t="shared" si="0"/>
        <v>#REF!</v>
      </c>
      <c r="CT19" s="271"/>
      <c r="CU19" s="278"/>
      <c r="CV19" s="278"/>
      <c r="CW19" s="283"/>
      <c r="CX19" s="284"/>
      <c r="CY19" s="280"/>
      <c r="CZ19" s="280"/>
      <c r="DA19" s="281"/>
      <c r="DB19" s="279"/>
      <c r="DC19" s="280"/>
      <c r="DD19" s="280"/>
      <c r="DE19" s="281"/>
    </row>
    <row r="20" spans="1:109" ht="19.7" customHeight="1">
      <c r="A20" s="350">
        <f>IF('[1]ชื่อ-มาตรฐาน7'!A19="","",'[1]ชื่อ-มาตรฐาน7'!A19)</f>
        <v>14</v>
      </c>
      <c r="B20" s="357" t="s">
        <v>161</v>
      </c>
      <c r="C20" s="217" t="s">
        <v>124</v>
      </c>
      <c r="D20" s="203" t="s">
        <v>162</v>
      </c>
      <c r="E20" s="204" t="s">
        <v>163</v>
      </c>
      <c r="F20" s="268"/>
      <c r="G20" s="268"/>
      <c r="H20" s="268"/>
      <c r="I20" s="269"/>
      <c r="J20" s="270"/>
      <c r="K20" s="268"/>
      <c r="L20" s="268"/>
      <c r="M20" s="269"/>
      <c r="N20" s="270"/>
      <c r="O20" s="268"/>
      <c r="P20" s="268"/>
      <c r="Q20" s="269"/>
      <c r="R20" s="270"/>
      <c r="S20" s="268"/>
      <c r="T20" s="268"/>
      <c r="U20" s="269"/>
      <c r="V20" s="270"/>
      <c r="W20" s="268"/>
      <c r="X20" s="268"/>
      <c r="Y20" s="269"/>
      <c r="Z20" s="270"/>
      <c r="AA20" s="268"/>
      <c r="AB20" s="268"/>
      <c r="AC20" s="269"/>
      <c r="AD20" s="270"/>
      <c r="AE20" s="268"/>
      <c r="AF20" s="268"/>
      <c r="AG20" s="269"/>
      <c r="AH20" s="270"/>
      <c r="AI20" s="268"/>
      <c r="AJ20" s="268"/>
      <c r="AK20" s="269"/>
      <c r="AL20" s="271">
        <v>14</v>
      </c>
      <c r="AM20" s="357" t="s">
        <v>161</v>
      </c>
      <c r="AN20" s="217" t="s">
        <v>124</v>
      </c>
      <c r="AO20" s="203" t="s">
        <v>162</v>
      </c>
      <c r="AP20" s="204" t="s">
        <v>163</v>
      </c>
      <c r="AQ20" s="270"/>
      <c r="AR20" s="268"/>
      <c r="AS20" s="268"/>
      <c r="AT20" s="269"/>
      <c r="AU20" s="270"/>
      <c r="AV20" s="268"/>
      <c r="AW20" s="268"/>
      <c r="AX20" s="269"/>
      <c r="AY20" s="270"/>
      <c r="AZ20" s="268"/>
      <c r="BA20" s="268"/>
      <c r="BB20" s="269"/>
      <c r="BC20" s="270"/>
      <c r="BD20" s="268"/>
      <c r="BE20" s="268"/>
      <c r="BF20" s="269"/>
      <c r="BG20" s="270"/>
      <c r="BH20" s="268"/>
      <c r="BI20" s="268"/>
      <c r="BJ20" s="269"/>
      <c r="BK20" s="270"/>
      <c r="BL20" s="268"/>
      <c r="BM20" s="268"/>
      <c r="BN20" s="269"/>
      <c r="BO20" s="270"/>
      <c r="BP20" s="268"/>
      <c r="BQ20" s="268"/>
      <c r="BR20" s="269"/>
      <c r="BS20" s="270"/>
      <c r="BT20" s="268"/>
      <c r="BU20" s="268"/>
      <c r="BV20" s="269"/>
      <c r="BW20" s="271">
        <v>14</v>
      </c>
      <c r="BX20" s="357" t="s">
        <v>161</v>
      </c>
      <c r="BY20" s="217" t="s">
        <v>124</v>
      </c>
      <c r="BZ20" s="203" t="s">
        <v>162</v>
      </c>
      <c r="CA20" s="204" t="s">
        <v>163</v>
      </c>
      <c r="CB20" s="270"/>
      <c r="CC20" s="268"/>
      <c r="CD20" s="268"/>
      <c r="CE20" s="269"/>
      <c r="CF20" s="270"/>
      <c r="CG20" s="268"/>
      <c r="CH20" s="268"/>
      <c r="CI20" s="269"/>
      <c r="CJ20" s="270"/>
      <c r="CK20" s="268"/>
      <c r="CL20" s="268"/>
      <c r="CM20" s="269"/>
      <c r="CN20" s="272"/>
      <c r="CO20" s="272"/>
      <c r="CP20" s="273"/>
      <c r="CQ20" s="274"/>
      <c r="CR20" s="275" t="e">
        <f>IF(#REF!=0," ",[1]ลับ!CX19)</f>
        <v>#REF!</v>
      </c>
      <c r="CS20" s="276" t="e">
        <f t="shared" si="0"/>
        <v>#REF!</v>
      </c>
      <c r="CT20" s="271"/>
      <c r="CU20" s="278"/>
      <c r="CV20" s="278"/>
      <c r="CW20" s="278"/>
      <c r="CX20" s="279"/>
      <c r="CY20" s="280"/>
      <c r="CZ20" s="280"/>
      <c r="DA20" s="281"/>
      <c r="DB20" s="279"/>
      <c r="DC20" s="280"/>
      <c r="DD20" s="280"/>
      <c r="DE20" s="281"/>
    </row>
    <row r="21" spans="1:109" ht="19.7" customHeight="1" thickBot="1">
      <c r="A21" s="353">
        <f>IF('[1]ชื่อ-มาตรฐาน7'!A20="","",'[1]ชื่อ-มาตรฐาน7'!A20)</f>
        <v>15</v>
      </c>
      <c r="B21" s="359" t="s">
        <v>164</v>
      </c>
      <c r="C21" s="377" t="s">
        <v>124</v>
      </c>
      <c r="D21" s="363" t="s">
        <v>165</v>
      </c>
      <c r="E21" s="364" t="s">
        <v>166</v>
      </c>
      <c r="F21" s="286"/>
      <c r="G21" s="286"/>
      <c r="H21" s="286"/>
      <c r="I21" s="287"/>
      <c r="J21" s="288"/>
      <c r="K21" s="286"/>
      <c r="L21" s="286"/>
      <c r="M21" s="287"/>
      <c r="N21" s="288"/>
      <c r="O21" s="286"/>
      <c r="P21" s="286"/>
      <c r="Q21" s="287"/>
      <c r="R21" s="288"/>
      <c r="S21" s="286"/>
      <c r="T21" s="286"/>
      <c r="U21" s="287"/>
      <c r="V21" s="288"/>
      <c r="W21" s="286"/>
      <c r="X21" s="286"/>
      <c r="Y21" s="287"/>
      <c r="Z21" s="288"/>
      <c r="AA21" s="286"/>
      <c r="AB21" s="286"/>
      <c r="AC21" s="287"/>
      <c r="AD21" s="288"/>
      <c r="AE21" s="286"/>
      <c r="AF21" s="286"/>
      <c r="AG21" s="287"/>
      <c r="AH21" s="288"/>
      <c r="AI21" s="286"/>
      <c r="AJ21" s="286"/>
      <c r="AK21" s="287"/>
      <c r="AL21" s="289">
        <v>15</v>
      </c>
      <c r="AM21" s="359" t="s">
        <v>164</v>
      </c>
      <c r="AN21" s="377" t="s">
        <v>124</v>
      </c>
      <c r="AO21" s="363" t="s">
        <v>165</v>
      </c>
      <c r="AP21" s="364" t="s">
        <v>166</v>
      </c>
      <c r="AQ21" s="288"/>
      <c r="AR21" s="286"/>
      <c r="AS21" s="286"/>
      <c r="AT21" s="287"/>
      <c r="AU21" s="288"/>
      <c r="AV21" s="286"/>
      <c r="AW21" s="286"/>
      <c r="AX21" s="287"/>
      <c r="AY21" s="288"/>
      <c r="AZ21" s="286"/>
      <c r="BA21" s="286"/>
      <c r="BB21" s="287"/>
      <c r="BC21" s="288"/>
      <c r="BD21" s="286"/>
      <c r="BE21" s="286"/>
      <c r="BF21" s="287"/>
      <c r="BG21" s="288"/>
      <c r="BH21" s="286"/>
      <c r="BI21" s="286"/>
      <c r="BJ21" s="287"/>
      <c r="BK21" s="288"/>
      <c r="BL21" s="286"/>
      <c r="BM21" s="286"/>
      <c r="BN21" s="287"/>
      <c r="BO21" s="288"/>
      <c r="BP21" s="286"/>
      <c r="BQ21" s="286"/>
      <c r="BR21" s="287"/>
      <c r="BS21" s="288"/>
      <c r="BT21" s="286"/>
      <c r="BU21" s="286"/>
      <c r="BV21" s="287"/>
      <c r="BW21" s="289">
        <v>15</v>
      </c>
      <c r="BX21" s="359" t="s">
        <v>164</v>
      </c>
      <c r="BY21" s="377" t="s">
        <v>124</v>
      </c>
      <c r="BZ21" s="363" t="s">
        <v>165</v>
      </c>
      <c r="CA21" s="364" t="s">
        <v>166</v>
      </c>
      <c r="CB21" s="288"/>
      <c r="CC21" s="286"/>
      <c r="CD21" s="286"/>
      <c r="CE21" s="287"/>
      <c r="CF21" s="288"/>
      <c r="CG21" s="286"/>
      <c r="CH21" s="286"/>
      <c r="CI21" s="287"/>
      <c r="CJ21" s="288"/>
      <c r="CK21" s="286"/>
      <c r="CL21" s="286"/>
      <c r="CM21" s="287"/>
      <c r="CN21" s="290"/>
      <c r="CO21" s="290"/>
      <c r="CP21" s="291"/>
      <c r="CQ21" s="292"/>
      <c r="CR21" s="293" t="e">
        <f>IF(#REF!=0," ",[1]ลับ!CX20)</f>
        <v>#REF!</v>
      </c>
      <c r="CS21" s="294" t="e">
        <f t="shared" si="0"/>
        <v>#REF!</v>
      </c>
      <c r="CT21" s="289"/>
      <c r="CU21" s="296"/>
      <c r="CV21" s="296"/>
      <c r="CW21" s="296"/>
      <c r="CX21" s="298"/>
      <c r="CY21" s="299"/>
      <c r="CZ21" s="299"/>
      <c r="DA21" s="300"/>
      <c r="DB21" s="301"/>
      <c r="DC21" s="299"/>
      <c r="DD21" s="299"/>
      <c r="DE21" s="300"/>
    </row>
    <row r="22" spans="1:109" ht="19.7" customHeight="1">
      <c r="A22" s="352">
        <f>IF('[1]ชื่อ-มาตรฐาน7'!A21="","",'[1]ชื่อ-มาตรฐาน7'!A21)</f>
        <v>16</v>
      </c>
      <c r="B22" s="356" t="s">
        <v>167</v>
      </c>
      <c r="C22" s="210" t="s">
        <v>124</v>
      </c>
      <c r="D22" s="202" t="s">
        <v>168</v>
      </c>
      <c r="E22" s="390" t="s">
        <v>56</v>
      </c>
      <c r="F22" s="251"/>
      <c r="G22" s="252"/>
      <c r="H22" s="252"/>
      <c r="I22" s="253"/>
      <c r="J22" s="251"/>
      <c r="K22" s="252"/>
      <c r="L22" s="252"/>
      <c r="M22" s="253"/>
      <c r="N22" s="251"/>
      <c r="O22" s="252"/>
      <c r="P22" s="252"/>
      <c r="Q22" s="253"/>
      <c r="R22" s="251"/>
      <c r="S22" s="252"/>
      <c r="T22" s="252"/>
      <c r="U22" s="253"/>
      <c r="V22" s="251"/>
      <c r="W22" s="252"/>
      <c r="X22" s="252"/>
      <c r="Y22" s="253"/>
      <c r="Z22" s="251"/>
      <c r="AA22" s="252"/>
      <c r="AB22" s="252"/>
      <c r="AC22" s="253"/>
      <c r="AD22" s="251"/>
      <c r="AE22" s="252"/>
      <c r="AF22" s="252"/>
      <c r="AG22" s="253"/>
      <c r="AH22" s="251"/>
      <c r="AI22" s="252"/>
      <c r="AJ22" s="252"/>
      <c r="AK22" s="253"/>
      <c r="AL22" s="254">
        <v>16</v>
      </c>
      <c r="AM22" s="356" t="s">
        <v>167</v>
      </c>
      <c r="AN22" s="210" t="s">
        <v>124</v>
      </c>
      <c r="AO22" s="202" t="s">
        <v>168</v>
      </c>
      <c r="AP22" s="390" t="s">
        <v>56</v>
      </c>
      <c r="AQ22" s="251"/>
      <c r="AR22" s="252"/>
      <c r="AS22" s="252"/>
      <c r="AT22" s="253"/>
      <c r="AU22" s="251"/>
      <c r="AV22" s="252"/>
      <c r="AW22" s="252"/>
      <c r="AX22" s="253"/>
      <c r="AY22" s="251"/>
      <c r="AZ22" s="252"/>
      <c r="BA22" s="252"/>
      <c r="BB22" s="253"/>
      <c r="BC22" s="251"/>
      <c r="BD22" s="252"/>
      <c r="BE22" s="252"/>
      <c r="BF22" s="253"/>
      <c r="BG22" s="251"/>
      <c r="BH22" s="252"/>
      <c r="BI22" s="252"/>
      <c r="BJ22" s="253"/>
      <c r="BK22" s="251"/>
      <c r="BL22" s="252"/>
      <c r="BM22" s="252"/>
      <c r="BN22" s="253"/>
      <c r="BO22" s="251"/>
      <c r="BP22" s="252"/>
      <c r="BQ22" s="252"/>
      <c r="BR22" s="253"/>
      <c r="BS22" s="251"/>
      <c r="BT22" s="252"/>
      <c r="BU22" s="252"/>
      <c r="BV22" s="253"/>
      <c r="BW22" s="254">
        <v>16</v>
      </c>
      <c r="BX22" s="356" t="s">
        <v>167</v>
      </c>
      <c r="BY22" s="210" t="s">
        <v>124</v>
      </c>
      <c r="BZ22" s="202" t="s">
        <v>168</v>
      </c>
      <c r="CA22" s="390" t="s">
        <v>56</v>
      </c>
      <c r="CB22" s="251"/>
      <c r="CC22" s="252"/>
      <c r="CD22" s="252"/>
      <c r="CE22" s="253"/>
      <c r="CF22" s="251"/>
      <c r="CG22" s="252"/>
      <c r="CH22" s="252"/>
      <c r="CI22" s="253"/>
      <c r="CJ22" s="251"/>
      <c r="CK22" s="252"/>
      <c r="CL22" s="252"/>
      <c r="CM22" s="253"/>
      <c r="CN22" s="255"/>
      <c r="CO22" s="255"/>
      <c r="CP22" s="256"/>
      <c r="CQ22" s="257"/>
      <c r="CR22" s="258" t="e">
        <f>IF(#REF!=0," ",[1]ลับ!CX21)</f>
        <v>#REF!</v>
      </c>
      <c r="CS22" s="259" t="e">
        <f t="shared" si="0"/>
        <v>#REF!</v>
      </c>
      <c r="CT22" s="302"/>
      <c r="CU22" s="261"/>
      <c r="CV22" s="261"/>
      <c r="CW22" s="262"/>
      <c r="CX22" s="303"/>
      <c r="CY22" s="267"/>
      <c r="CZ22" s="267"/>
      <c r="DA22" s="304"/>
      <c r="DB22" s="305"/>
      <c r="DC22" s="267"/>
      <c r="DD22" s="267"/>
      <c r="DE22" s="304"/>
    </row>
    <row r="23" spans="1:109" ht="19.7" customHeight="1">
      <c r="A23" s="350">
        <f>IF('[1]ชื่อ-มาตรฐาน7'!A22="","",'[1]ชื่อ-มาตรฐาน7'!A22)</f>
        <v>17</v>
      </c>
      <c r="B23" s="357" t="s">
        <v>169</v>
      </c>
      <c r="C23" s="211" t="s">
        <v>124</v>
      </c>
      <c r="D23" s="203" t="s">
        <v>170</v>
      </c>
      <c r="E23" s="213" t="s">
        <v>125</v>
      </c>
      <c r="F23" s="270"/>
      <c r="G23" s="268"/>
      <c r="H23" s="268"/>
      <c r="I23" s="269"/>
      <c r="J23" s="270"/>
      <c r="K23" s="268"/>
      <c r="L23" s="268"/>
      <c r="M23" s="269"/>
      <c r="N23" s="270"/>
      <c r="O23" s="268"/>
      <c r="P23" s="268"/>
      <c r="Q23" s="269"/>
      <c r="R23" s="270"/>
      <c r="S23" s="268"/>
      <c r="T23" s="268"/>
      <c r="U23" s="269"/>
      <c r="V23" s="270"/>
      <c r="W23" s="268"/>
      <c r="X23" s="268"/>
      <c r="Y23" s="269"/>
      <c r="Z23" s="270"/>
      <c r="AA23" s="268"/>
      <c r="AB23" s="268"/>
      <c r="AC23" s="269"/>
      <c r="AD23" s="270"/>
      <c r="AE23" s="268"/>
      <c r="AF23" s="268"/>
      <c r="AG23" s="269"/>
      <c r="AH23" s="270"/>
      <c r="AI23" s="268"/>
      <c r="AJ23" s="268"/>
      <c r="AK23" s="269"/>
      <c r="AL23" s="271">
        <v>17</v>
      </c>
      <c r="AM23" s="357" t="s">
        <v>169</v>
      </c>
      <c r="AN23" s="211" t="s">
        <v>124</v>
      </c>
      <c r="AO23" s="203" t="s">
        <v>170</v>
      </c>
      <c r="AP23" s="213" t="s">
        <v>125</v>
      </c>
      <c r="AQ23" s="270"/>
      <c r="AR23" s="268"/>
      <c r="AS23" s="268"/>
      <c r="AT23" s="269"/>
      <c r="AU23" s="270"/>
      <c r="AV23" s="268"/>
      <c r="AW23" s="268"/>
      <c r="AX23" s="269"/>
      <c r="AY23" s="270"/>
      <c r="AZ23" s="268"/>
      <c r="BA23" s="268"/>
      <c r="BB23" s="269"/>
      <c r="BC23" s="270"/>
      <c r="BD23" s="268"/>
      <c r="BE23" s="268"/>
      <c r="BF23" s="269"/>
      <c r="BG23" s="270"/>
      <c r="BH23" s="268"/>
      <c r="BI23" s="268"/>
      <c r="BJ23" s="269"/>
      <c r="BK23" s="270"/>
      <c r="BL23" s="268"/>
      <c r="BM23" s="268"/>
      <c r="BN23" s="269"/>
      <c r="BO23" s="270"/>
      <c r="BP23" s="268"/>
      <c r="BQ23" s="268"/>
      <c r="BR23" s="269"/>
      <c r="BS23" s="270"/>
      <c r="BT23" s="268"/>
      <c r="BU23" s="268"/>
      <c r="BV23" s="269"/>
      <c r="BW23" s="271">
        <v>17</v>
      </c>
      <c r="BX23" s="357" t="s">
        <v>169</v>
      </c>
      <c r="BY23" s="211" t="s">
        <v>124</v>
      </c>
      <c r="BZ23" s="203" t="s">
        <v>170</v>
      </c>
      <c r="CA23" s="213" t="s">
        <v>125</v>
      </c>
      <c r="CB23" s="270"/>
      <c r="CC23" s="268"/>
      <c r="CD23" s="268"/>
      <c r="CE23" s="269"/>
      <c r="CF23" s="270"/>
      <c r="CG23" s="268"/>
      <c r="CH23" s="268"/>
      <c r="CI23" s="269"/>
      <c r="CJ23" s="270"/>
      <c r="CK23" s="268"/>
      <c r="CL23" s="268"/>
      <c r="CM23" s="269"/>
      <c r="CN23" s="272"/>
      <c r="CO23" s="272"/>
      <c r="CP23" s="273"/>
      <c r="CQ23" s="274"/>
      <c r="CR23" s="275" t="e">
        <f>IF(#REF!=0," ",[1]ลับ!CX22)</f>
        <v>#REF!</v>
      </c>
      <c r="CS23" s="276" t="e">
        <f t="shared" si="0"/>
        <v>#REF!</v>
      </c>
      <c r="CT23" s="271"/>
      <c r="CU23" s="278"/>
      <c r="CV23" s="278"/>
      <c r="CW23" s="278"/>
      <c r="CX23" s="279"/>
      <c r="CY23" s="280"/>
      <c r="CZ23" s="280"/>
      <c r="DA23" s="281"/>
      <c r="DB23" s="279"/>
      <c r="DC23" s="280"/>
      <c r="DD23" s="280"/>
      <c r="DE23" s="281"/>
    </row>
    <row r="24" spans="1:109" ht="19.7" customHeight="1">
      <c r="A24" s="350">
        <f>IF('[1]ชื่อ-มาตรฐาน7'!A23="","",'[1]ชื่อ-มาตรฐาน7'!A23)</f>
        <v>18</v>
      </c>
      <c r="B24" s="358" t="s">
        <v>171</v>
      </c>
      <c r="C24" s="208" t="s">
        <v>124</v>
      </c>
      <c r="D24" s="202" t="s">
        <v>172</v>
      </c>
      <c r="E24" s="391" t="s">
        <v>173</v>
      </c>
      <c r="F24" s="270"/>
      <c r="G24" s="268"/>
      <c r="H24" s="268"/>
      <c r="I24" s="269"/>
      <c r="J24" s="270"/>
      <c r="K24" s="268"/>
      <c r="L24" s="268"/>
      <c r="M24" s="269"/>
      <c r="N24" s="270"/>
      <c r="O24" s="268"/>
      <c r="P24" s="268"/>
      <c r="Q24" s="269"/>
      <c r="R24" s="270"/>
      <c r="S24" s="268"/>
      <c r="T24" s="268"/>
      <c r="U24" s="269"/>
      <c r="V24" s="270"/>
      <c r="W24" s="268"/>
      <c r="X24" s="268"/>
      <c r="Y24" s="269"/>
      <c r="Z24" s="270"/>
      <c r="AA24" s="268"/>
      <c r="AB24" s="268"/>
      <c r="AC24" s="269"/>
      <c r="AD24" s="270"/>
      <c r="AE24" s="268"/>
      <c r="AF24" s="268"/>
      <c r="AG24" s="269"/>
      <c r="AH24" s="270"/>
      <c r="AI24" s="268"/>
      <c r="AJ24" s="268"/>
      <c r="AK24" s="269"/>
      <c r="AL24" s="271">
        <v>18</v>
      </c>
      <c r="AM24" s="358" t="s">
        <v>171</v>
      </c>
      <c r="AN24" s="208" t="s">
        <v>124</v>
      </c>
      <c r="AO24" s="202" t="s">
        <v>172</v>
      </c>
      <c r="AP24" s="391" t="s">
        <v>173</v>
      </c>
      <c r="AQ24" s="270"/>
      <c r="AR24" s="268"/>
      <c r="AS24" s="268"/>
      <c r="AT24" s="269"/>
      <c r="AU24" s="270"/>
      <c r="AV24" s="268"/>
      <c r="AW24" s="268"/>
      <c r="AX24" s="269"/>
      <c r="AY24" s="270"/>
      <c r="AZ24" s="268"/>
      <c r="BA24" s="268"/>
      <c r="BB24" s="269"/>
      <c r="BC24" s="270"/>
      <c r="BD24" s="268"/>
      <c r="BE24" s="268"/>
      <c r="BF24" s="269"/>
      <c r="BG24" s="270"/>
      <c r="BH24" s="268"/>
      <c r="BI24" s="268"/>
      <c r="BJ24" s="269"/>
      <c r="BK24" s="270"/>
      <c r="BL24" s="268"/>
      <c r="BM24" s="268"/>
      <c r="BN24" s="269"/>
      <c r="BO24" s="270"/>
      <c r="BP24" s="268"/>
      <c r="BQ24" s="268"/>
      <c r="BR24" s="269"/>
      <c r="BS24" s="270"/>
      <c r="BT24" s="268"/>
      <c r="BU24" s="268"/>
      <c r="BV24" s="269"/>
      <c r="BW24" s="271">
        <v>18</v>
      </c>
      <c r="BX24" s="358" t="s">
        <v>171</v>
      </c>
      <c r="BY24" s="208" t="s">
        <v>124</v>
      </c>
      <c r="BZ24" s="202" t="s">
        <v>172</v>
      </c>
      <c r="CA24" s="391" t="s">
        <v>173</v>
      </c>
      <c r="CB24" s="270"/>
      <c r="CC24" s="268"/>
      <c r="CD24" s="268"/>
      <c r="CE24" s="269"/>
      <c r="CF24" s="270"/>
      <c r="CG24" s="268"/>
      <c r="CH24" s="268"/>
      <c r="CI24" s="269"/>
      <c r="CJ24" s="270"/>
      <c r="CK24" s="268"/>
      <c r="CL24" s="268"/>
      <c r="CM24" s="269"/>
      <c r="CN24" s="272"/>
      <c r="CO24" s="272"/>
      <c r="CP24" s="273"/>
      <c r="CQ24" s="274"/>
      <c r="CR24" s="275" t="e">
        <f>IF(#REF!=0," ",[1]ลับ!CX23)</f>
        <v>#REF!</v>
      </c>
      <c r="CS24" s="276" t="e">
        <f t="shared" si="0"/>
        <v>#REF!</v>
      </c>
      <c r="CT24" s="271"/>
      <c r="CU24" s="278"/>
      <c r="CV24" s="278"/>
      <c r="CW24" s="283"/>
      <c r="CX24" s="284"/>
      <c r="CY24" s="280"/>
      <c r="CZ24" s="280"/>
      <c r="DA24" s="281"/>
      <c r="DB24" s="279"/>
      <c r="DC24" s="280"/>
      <c r="DD24" s="280"/>
      <c r="DE24" s="281"/>
    </row>
    <row r="25" spans="1:109" ht="19.7" customHeight="1">
      <c r="A25" s="350">
        <f>IF('[1]ชื่อ-มาตรฐาน7'!A24="","",'[1]ชื่อ-มาตรฐาน7'!A24)</f>
        <v>19</v>
      </c>
      <c r="B25" s="357" t="s">
        <v>174</v>
      </c>
      <c r="C25" s="212" t="s">
        <v>124</v>
      </c>
      <c r="D25" s="203" t="s">
        <v>175</v>
      </c>
      <c r="E25" s="213" t="s">
        <v>121</v>
      </c>
      <c r="F25" s="270"/>
      <c r="G25" s="268"/>
      <c r="H25" s="268"/>
      <c r="I25" s="269"/>
      <c r="J25" s="270"/>
      <c r="K25" s="268"/>
      <c r="L25" s="268"/>
      <c r="M25" s="269"/>
      <c r="N25" s="270"/>
      <c r="O25" s="268"/>
      <c r="P25" s="268"/>
      <c r="Q25" s="269"/>
      <c r="R25" s="270"/>
      <c r="S25" s="268"/>
      <c r="T25" s="268"/>
      <c r="U25" s="269"/>
      <c r="V25" s="270"/>
      <c r="W25" s="268"/>
      <c r="X25" s="268"/>
      <c r="Y25" s="269"/>
      <c r="Z25" s="270"/>
      <c r="AA25" s="268"/>
      <c r="AB25" s="268"/>
      <c r="AC25" s="269"/>
      <c r="AD25" s="270"/>
      <c r="AE25" s="268"/>
      <c r="AF25" s="268"/>
      <c r="AG25" s="269"/>
      <c r="AH25" s="270"/>
      <c r="AI25" s="268"/>
      <c r="AJ25" s="268"/>
      <c r="AK25" s="269"/>
      <c r="AL25" s="271">
        <v>19</v>
      </c>
      <c r="AM25" s="357" t="s">
        <v>174</v>
      </c>
      <c r="AN25" s="212" t="s">
        <v>124</v>
      </c>
      <c r="AO25" s="203" t="s">
        <v>175</v>
      </c>
      <c r="AP25" s="213" t="s">
        <v>121</v>
      </c>
      <c r="AQ25" s="270"/>
      <c r="AR25" s="268"/>
      <c r="AS25" s="268"/>
      <c r="AT25" s="269"/>
      <c r="AU25" s="270"/>
      <c r="AV25" s="268"/>
      <c r="AW25" s="268"/>
      <c r="AX25" s="269"/>
      <c r="AY25" s="270"/>
      <c r="AZ25" s="268"/>
      <c r="BA25" s="268"/>
      <c r="BB25" s="269"/>
      <c r="BC25" s="270"/>
      <c r="BD25" s="268"/>
      <c r="BE25" s="268"/>
      <c r="BF25" s="269"/>
      <c r="BG25" s="270"/>
      <c r="BH25" s="268"/>
      <c r="BI25" s="268"/>
      <c r="BJ25" s="269"/>
      <c r="BK25" s="270"/>
      <c r="BL25" s="268"/>
      <c r="BM25" s="268"/>
      <c r="BN25" s="269"/>
      <c r="BO25" s="270"/>
      <c r="BP25" s="268"/>
      <c r="BQ25" s="268"/>
      <c r="BR25" s="269"/>
      <c r="BS25" s="270"/>
      <c r="BT25" s="268"/>
      <c r="BU25" s="268"/>
      <c r="BV25" s="269"/>
      <c r="BW25" s="271">
        <v>19</v>
      </c>
      <c r="BX25" s="357" t="s">
        <v>174</v>
      </c>
      <c r="BY25" s="212" t="s">
        <v>124</v>
      </c>
      <c r="BZ25" s="203" t="s">
        <v>175</v>
      </c>
      <c r="CA25" s="213" t="s">
        <v>121</v>
      </c>
      <c r="CB25" s="270"/>
      <c r="CC25" s="268"/>
      <c r="CD25" s="268"/>
      <c r="CE25" s="269"/>
      <c r="CF25" s="270"/>
      <c r="CG25" s="268"/>
      <c r="CH25" s="268"/>
      <c r="CI25" s="269"/>
      <c r="CJ25" s="270"/>
      <c r="CK25" s="268"/>
      <c r="CL25" s="268"/>
      <c r="CM25" s="269"/>
      <c r="CN25" s="272"/>
      <c r="CO25" s="272"/>
      <c r="CP25" s="273"/>
      <c r="CQ25" s="274"/>
      <c r="CR25" s="275" t="e">
        <f>IF(#REF!=0," ",[1]ลับ!CX24)</f>
        <v>#REF!</v>
      </c>
      <c r="CS25" s="276" t="e">
        <f t="shared" si="0"/>
        <v>#REF!</v>
      </c>
      <c r="CT25" s="271"/>
      <c r="CU25" s="278"/>
      <c r="CV25" s="278"/>
      <c r="CW25" s="278"/>
      <c r="CX25" s="279"/>
      <c r="CY25" s="280"/>
      <c r="CZ25" s="280"/>
      <c r="DA25" s="281"/>
      <c r="DB25" s="279"/>
      <c r="DC25" s="280"/>
      <c r="DD25" s="280"/>
      <c r="DE25" s="281"/>
    </row>
    <row r="26" spans="1:109" ht="19.7" customHeight="1" thickBot="1">
      <c r="A26" s="337">
        <f>IF('[1]ชื่อ-มาตรฐาน7'!A25="","",'[1]ชื่อ-มาตรฐาน7'!A25)</f>
        <v>20</v>
      </c>
      <c r="B26" s="361" t="s">
        <v>176</v>
      </c>
      <c r="C26" s="378" t="s">
        <v>124</v>
      </c>
      <c r="D26" s="214" t="s">
        <v>177</v>
      </c>
      <c r="E26" s="392" t="s">
        <v>178</v>
      </c>
      <c r="F26" s="288"/>
      <c r="G26" s="286"/>
      <c r="H26" s="286"/>
      <c r="I26" s="287"/>
      <c r="J26" s="288"/>
      <c r="K26" s="286"/>
      <c r="L26" s="286"/>
      <c r="M26" s="287"/>
      <c r="N26" s="288"/>
      <c r="O26" s="286"/>
      <c r="P26" s="286"/>
      <c r="Q26" s="287"/>
      <c r="R26" s="288"/>
      <c r="S26" s="286"/>
      <c r="T26" s="286"/>
      <c r="U26" s="287"/>
      <c r="V26" s="288"/>
      <c r="W26" s="286"/>
      <c r="X26" s="286"/>
      <c r="Y26" s="287"/>
      <c r="Z26" s="288"/>
      <c r="AA26" s="286"/>
      <c r="AB26" s="286"/>
      <c r="AC26" s="287"/>
      <c r="AD26" s="288"/>
      <c r="AE26" s="286"/>
      <c r="AF26" s="286"/>
      <c r="AG26" s="287"/>
      <c r="AH26" s="288"/>
      <c r="AI26" s="286"/>
      <c r="AJ26" s="286"/>
      <c r="AK26" s="287"/>
      <c r="AL26" s="289">
        <v>20</v>
      </c>
      <c r="AM26" s="361" t="s">
        <v>176</v>
      </c>
      <c r="AN26" s="378" t="s">
        <v>124</v>
      </c>
      <c r="AO26" s="214" t="s">
        <v>177</v>
      </c>
      <c r="AP26" s="392" t="s">
        <v>178</v>
      </c>
      <c r="AQ26" s="288"/>
      <c r="AR26" s="286"/>
      <c r="AS26" s="286"/>
      <c r="AT26" s="287"/>
      <c r="AU26" s="288"/>
      <c r="AV26" s="286"/>
      <c r="AW26" s="286"/>
      <c r="AX26" s="287"/>
      <c r="AY26" s="288"/>
      <c r="AZ26" s="286"/>
      <c r="BA26" s="286"/>
      <c r="BB26" s="287"/>
      <c r="BC26" s="288"/>
      <c r="BD26" s="286"/>
      <c r="BE26" s="286"/>
      <c r="BF26" s="287"/>
      <c r="BG26" s="288"/>
      <c r="BH26" s="286"/>
      <c r="BI26" s="286"/>
      <c r="BJ26" s="287"/>
      <c r="BK26" s="288"/>
      <c r="BL26" s="286"/>
      <c r="BM26" s="286"/>
      <c r="BN26" s="287"/>
      <c r="BO26" s="288"/>
      <c r="BP26" s="286"/>
      <c r="BQ26" s="286"/>
      <c r="BR26" s="287"/>
      <c r="BS26" s="288"/>
      <c r="BT26" s="286"/>
      <c r="BU26" s="286"/>
      <c r="BV26" s="287"/>
      <c r="BW26" s="289">
        <v>20</v>
      </c>
      <c r="BX26" s="361" t="s">
        <v>176</v>
      </c>
      <c r="BY26" s="378" t="s">
        <v>124</v>
      </c>
      <c r="BZ26" s="214" t="s">
        <v>177</v>
      </c>
      <c r="CA26" s="392" t="s">
        <v>178</v>
      </c>
      <c r="CB26" s="288"/>
      <c r="CC26" s="286"/>
      <c r="CD26" s="286"/>
      <c r="CE26" s="287"/>
      <c r="CF26" s="288"/>
      <c r="CG26" s="286"/>
      <c r="CH26" s="286"/>
      <c r="CI26" s="287"/>
      <c r="CJ26" s="288"/>
      <c r="CK26" s="286"/>
      <c r="CL26" s="286"/>
      <c r="CM26" s="287"/>
      <c r="CN26" s="290"/>
      <c r="CO26" s="290"/>
      <c r="CP26" s="291"/>
      <c r="CQ26" s="292"/>
      <c r="CR26" s="293" t="e">
        <f>IF(#REF!=0," ",[1]ลับ!CX25)</f>
        <v>#REF!</v>
      </c>
      <c r="CS26" s="294" t="e">
        <f t="shared" si="0"/>
        <v>#REF!</v>
      </c>
      <c r="CT26" s="307"/>
      <c r="CU26" s="296"/>
      <c r="CV26" s="296"/>
      <c r="CW26" s="296"/>
      <c r="CX26" s="298"/>
      <c r="CY26" s="299"/>
      <c r="CZ26" s="299"/>
      <c r="DA26" s="300"/>
      <c r="DB26" s="301"/>
      <c r="DC26" s="299"/>
      <c r="DD26" s="299"/>
      <c r="DE26" s="300"/>
    </row>
    <row r="27" spans="1:109" ht="19.7" customHeight="1">
      <c r="A27" s="247">
        <f>IF('[1]ชื่อ-มาตรฐาน7'!A26="","",'[1]ชื่อ-มาตรฐาน7'!A26)</f>
        <v>21</v>
      </c>
      <c r="B27" s="367" t="s">
        <v>179</v>
      </c>
      <c r="C27" s="394" t="s">
        <v>124</v>
      </c>
      <c r="D27" s="395" t="s">
        <v>180</v>
      </c>
      <c r="E27" s="396" t="s">
        <v>181</v>
      </c>
      <c r="F27" s="251"/>
      <c r="G27" s="252"/>
      <c r="H27" s="252"/>
      <c r="I27" s="253"/>
      <c r="J27" s="251"/>
      <c r="K27" s="252"/>
      <c r="L27" s="252"/>
      <c r="M27" s="253"/>
      <c r="N27" s="251"/>
      <c r="O27" s="252"/>
      <c r="P27" s="252"/>
      <c r="Q27" s="253"/>
      <c r="R27" s="251"/>
      <c r="S27" s="252"/>
      <c r="T27" s="252"/>
      <c r="U27" s="253"/>
      <c r="V27" s="251"/>
      <c r="W27" s="252"/>
      <c r="X27" s="252"/>
      <c r="Y27" s="253"/>
      <c r="Z27" s="251"/>
      <c r="AA27" s="252"/>
      <c r="AB27" s="252"/>
      <c r="AC27" s="253"/>
      <c r="AD27" s="251"/>
      <c r="AE27" s="252"/>
      <c r="AF27" s="252"/>
      <c r="AG27" s="253"/>
      <c r="AH27" s="251"/>
      <c r="AI27" s="252"/>
      <c r="AJ27" s="252"/>
      <c r="AK27" s="253"/>
      <c r="AL27" s="254">
        <v>21</v>
      </c>
      <c r="AM27" s="367" t="s">
        <v>179</v>
      </c>
      <c r="AN27" s="394" t="s">
        <v>124</v>
      </c>
      <c r="AO27" s="395" t="s">
        <v>180</v>
      </c>
      <c r="AP27" s="396" t="s">
        <v>181</v>
      </c>
      <c r="AQ27" s="251"/>
      <c r="AR27" s="252"/>
      <c r="AS27" s="252"/>
      <c r="AT27" s="253"/>
      <c r="AU27" s="251"/>
      <c r="AV27" s="252"/>
      <c r="AW27" s="252"/>
      <c r="AX27" s="253"/>
      <c r="AY27" s="251"/>
      <c r="AZ27" s="252"/>
      <c r="BA27" s="252"/>
      <c r="BB27" s="253"/>
      <c r="BC27" s="251"/>
      <c r="BD27" s="252"/>
      <c r="BE27" s="252"/>
      <c r="BF27" s="253"/>
      <c r="BG27" s="251"/>
      <c r="BH27" s="252"/>
      <c r="BI27" s="252"/>
      <c r="BJ27" s="253"/>
      <c r="BK27" s="251"/>
      <c r="BL27" s="252"/>
      <c r="BM27" s="252"/>
      <c r="BN27" s="253"/>
      <c r="BO27" s="251"/>
      <c r="BP27" s="252"/>
      <c r="BQ27" s="252"/>
      <c r="BR27" s="253"/>
      <c r="BS27" s="251"/>
      <c r="BT27" s="252"/>
      <c r="BU27" s="252"/>
      <c r="BV27" s="253"/>
      <c r="BW27" s="254">
        <v>21</v>
      </c>
      <c r="BX27" s="367" t="s">
        <v>179</v>
      </c>
      <c r="BY27" s="394" t="s">
        <v>124</v>
      </c>
      <c r="BZ27" s="395" t="s">
        <v>180</v>
      </c>
      <c r="CA27" s="396" t="s">
        <v>181</v>
      </c>
      <c r="CB27" s="251"/>
      <c r="CC27" s="252"/>
      <c r="CD27" s="252"/>
      <c r="CE27" s="253"/>
      <c r="CF27" s="251"/>
      <c r="CG27" s="252"/>
      <c r="CH27" s="252"/>
      <c r="CI27" s="253"/>
      <c r="CJ27" s="251"/>
      <c r="CK27" s="252"/>
      <c r="CL27" s="252"/>
      <c r="CM27" s="253"/>
      <c r="CN27" s="255"/>
      <c r="CO27" s="255"/>
      <c r="CP27" s="256"/>
      <c r="CQ27" s="257"/>
      <c r="CR27" s="258" t="e">
        <f>IF(#REF!=0," ",[1]ลับ!CX26)</f>
        <v>#REF!</v>
      </c>
      <c r="CS27" s="259" t="e">
        <f t="shared" si="0"/>
        <v>#REF!</v>
      </c>
      <c r="CT27" s="254"/>
      <c r="CU27" s="261"/>
      <c r="CV27" s="261"/>
      <c r="CW27" s="262"/>
      <c r="CX27" s="303"/>
      <c r="CY27" s="267"/>
      <c r="CZ27" s="267"/>
      <c r="DA27" s="304"/>
      <c r="DB27" s="305"/>
      <c r="DC27" s="267"/>
      <c r="DD27" s="267"/>
      <c r="DE27" s="304"/>
    </row>
    <row r="28" spans="1:109" ht="19.7" customHeight="1">
      <c r="A28" s="285">
        <f>IF('[1]ชื่อ-มาตรฐาน7'!A27="","",'[1]ชื่อ-มาตรฐาน7'!A27)</f>
        <v>22</v>
      </c>
      <c r="B28" s="357" t="s">
        <v>182</v>
      </c>
      <c r="C28" s="216" t="s">
        <v>124</v>
      </c>
      <c r="D28" s="203" t="s">
        <v>183</v>
      </c>
      <c r="E28" s="204" t="s">
        <v>122</v>
      </c>
      <c r="F28" s="270"/>
      <c r="G28" s="268"/>
      <c r="H28" s="268"/>
      <c r="I28" s="269"/>
      <c r="J28" s="270"/>
      <c r="K28" s="268"/>
      <c r="L28" s="268"/>
      <c r="M28" s="269"/>
      <c r="N28" s="270"/>
      <c r="O28" s="268"/>
      <c r="P28" s="268"/>
      <c r="Q28" s="269"/>
      <c r="R28" s="270"/>
      <c r="S28" s="268"/>
      <c r="T28" s="268"/>
      <c r="U28" s="269"/>
      <c r="V28" s="270"/>
      <c r="W28" s="268"/>
      <c r="X28" s="268"/>
      <c r="Y28" s="269"/>
      <c r="Z28" s="270"/>
      <c r="AA28" s="268"/>
      <c r="AB28" s="268"/>
      <c r="AC28" s="269"/>
      <c r="AD28" s="270"/>
      <c r="AE28" s="268"/>
      <c r="AF28" s="268"/>
      <c r="AG28" s="269"/>
      <c r="AH28" s="270"/>
      <c r="AI28" s="268"/>
      <c r="AJ28" s="268"/>
      <c r="AK28" s="269"/>
      <c r="AL28" s="271">
        <v>22</v>
      </c>
      <c r="AM28" s="357" t="s">
        <v>182</v>
      </c>
      <c r="AN28" s="216" t="s">
        <v>124</v>
      </c>
      <c r="AO28" s="203" t="s">
        <v>183</v>
      </c>
      <c r="AP28" s="204" t="s">
        <v>122</v>
      </c>
      <c r="AQ28" s="270"/>
      <c r="AR28" s="268"/>
      <c r="AS28" s="268"/>
      <c r="AT28" s="269"/>
      <c r="AU28" s="270"/>
      <c r="AV28" s="268"/>
      <c r="AW28" s="268"/>
      <c r="AX28" s="269"/>
      <c r="AY28" s="270"/>
      <c r="AZ28" s="268"/>
      <c r="BA28" s="268"/>
      <c r="BB28" s="269"/>
      <c r="BC28" s="270"/>
      <c r="BD28" s="268"/>
      <c r="BE28" s="268"/>
      <c r="BF28" s="269"/>
      <c r="BG28" s="270"/>
      <c r="BH28" s="268"/>
      <c r="BI28" s="268"/>
      <c r="BJ28" s="269"/>
      <c r="BK28" s="270"/>
      <c r="BL28" s="268"/>
      <c r="BM28" s="268"/>
      <c r="BN28" s="269"/>
      <c r="BO28" s="270"/>
      <c r="BP28" s="268"/>
      <c r="BQ28" s="268"/>
      <c r="BR28" s="269"/>
      <c r="BS28" s="270"/>
      <c r="BT28" s="268"/>
      <c r="BU28" s="268"/>
      <c r="BV28" s="269"/>
      <c r="BW28" s="271">
        <v>22</v>
      </c>
      <c r="BX28" s="357" t="s">
        <v>182</v>
      </c>
      <c r="BY28" s="216" t="s">
        <v>124</v>
      </c>
      <c r="BZ28" s="203" t="s">
        <v>183</v>
      </c>
      <c r="CA28" s="204" t="s">
        <v>122</v>
      </c>
      <c r="CB28" s="270"/>
      <c r="CC28" s="268"/>
      <c r="CD28" s="268"/>
      <c r="CE28" s="269"/>
      <c r="CF28" s="270"/>
      <c r="CG28" s="268"/>
      <c r="CH28" s="268"/>
      <c r="CI28" s="269"/>
      <c r="CJ28" s="270"/>
      <c r="CK28" s="268"/>
      <c r="CL28" s="268"/>
      <c r="CM28" s="269"/>
      <c r="CN28" s="272"/>
      <c r="CO28" s="272"/>
      <c r="CP28" s="273"/>
      <c r="CQ28" s="274"/>
      <c r="CR28" s="275" t="e">
        <f>IF(#REF!=0," ",[1]ลับ!CX27)</f>
        <v>#REF!</v>
      </c>
      <c r="CS28" s="276" t="e">
        <f t="shared" si="0"/>
        <v>#REF!</v>
      </c>
      <c r="CT28" s="271"/>
      <c r="CU28" s="278"/>
      <c r="CV28" s="278"/>
      <c r="CW28" s="278"/>
      <c r="CX28" s="279"/>
      <c r="CY28" s="280"/>
      <c r="CZ28" s="280"/>
      <c r="DA28" s="281"/>
      <c r="DB28" s="279"/>
      <c r="DC28" s="280"/>
      <c r="DD28" s="280"/>
      <c r="DE28" s="281"/>
    </row>
    <row r="29" spans="1:109" ht="19.7" customHeight="1">
      <c r="A29" s="282">
        <f>IF('[1]ชื่อ-มาตรฐาน7'!A28="","",'[1]ชื่อ-มาตรฐาน7'!A28)</f>
        <v>23</v>
      </c>
      <c r="B29" s="362" t="s">
        <v>184</v>
      </c>
      <c r="C29" s="397" t="s">
        <v>124</v>
      </c>
      <c r="D29" s="365" t="s">
        <v>185</v>
      </c>
      <c r="E29" s="201" t="s">
        <v>186</v>
      </c>
      <c r="F29" s="270"/>
      <c r="G29" s="268"/>
      <c r="H29" s="268"/>
      <c r="I29" s="269"/>
      <c r="J29" s="270"/>
      <c r="K29" s="268"/>
      <c r="L29" s="268"/>
      <c r="M29" s="269"/>
      <c r="N29" s="270"/>
      <c r="O29" s="268"/>
      <c r="P29" s="268"/>
      <c r="Q29" s="269"/>
      <c r="R29" s="270"/>
      <c r="S29" s="268"/>
      <c r="T29" s="268"/>
      <c r="U29" s="269"/>
      <c r="V29" s="270"/>
      <c r="W29" s="268"/>
      <c r="X29" s="268"/>
      <c r="Y29" s="269"/>
      <c r="Z29" s="270"/>
      <c r="AA29" s="268"/>
      <c r="AB29" s="268"/>
      <c r="AC29" s="269"/>
      <c r="AD29" s="270"/>
      <c r="AE29" s="268"/>
      <c r="AF29" s="268"/>
      <c r="AG29" s="269"/>
      <c r="AH29" s="270"/>
      <c r="AI29" s="268"/>
      <c r="AJ29" s="268"/>
      <c r="AK29" s="269"/>
      <c r="AL29" s="271">
        <v>23</v>
      </c>
      <c r="AM29" s="362" t="s">
        <v>184</v>
      </c>
      <c r="AN29" s="397" t="s">
        <v>124</v>
      </c>
      <c r="AO29" s="365" t="s">
        <v>185</v>
      </c>
      <c r="AP29" s="201" t="s">
        <v>186</v>
      </c>
      <c r="AQ29" s="270"/>
      <c r="AR29" s="268"/>
      <c r="AS29" s="268"/>
      <c r="AT29" s="269"/>
      <c r="AU29" s="270"/>
      <c r="AV29" s="268"/>
      <c r="AW29" s="268"/>
      <c r="AX29" s="269"/>
      <c r="AY29" s="270"/>
      <c r="AZ29" s="268"/>
      <c r="BA29" s="268"/>
      <c r="BB29" s="269"/>
      <c r="BC29" s="270"/>
      <c r="BD29" s="268"/>
      <c r="BE29" s="268"/>
      <c r="BF29" s="269"/>
      <c r="BG29" s="270"/>
      <c r="BH29" s="268"/>
      <c r="BI29" s="268"/>
      <c r="BJ29" s="269"/>
      <c r="BK29" s="270"/>
      <c r="BL29" s="268"/>
      <c r="BM29" s="268"/>
      <c r="BN29" s="269"/>
      <c r="BO29" s="270"/>
      <c r="BP29" s="268"/>
      <c r="BQ29" s="268"/>
      <c r="BR29" s="269"/>
      <c r="BS29" s="270"/>
      <c r="BT29" s="268"/>
      <c r="BU29" s="268"/>
      <c r="BV29" s="269"/>
      <c r="BW29" s="271">
        <v>23</v>
      </c>
      <c r="BX29" s="362" t="s">
        <v>184</v>
      </c>
      <c r="BY29" s="397" t="s">
        <v>124</v>
      </c>
      <c r="BZ29" s="365" t="s">
        <v>185</v>
      </c>
      <c r="CA29" s="201" t="s">
        <v>186</v>
      </c>
      <c r="CB29" s="270"/>
      <c r="CC29" s="268"/>
      <c r="CD29" s="268"/>
      <c r="CE29" s="269"/>
      <c r="CF29" s="270"/>
      <c r="CG29" s="268"/>
      <c r="CH29" s="268"/>
      <c r="CI29" s="269"/>
      <c r="CJ29" s="270"/>
      <c r="CK29" s="268"/>
      <c r="CL29" s="268"/>
      <c r="CM29" s="269"/>
      <c r="CN29" s="272"/>
      <c r="CO29" s="272"/>
      <c r="CP29" s="273"/>
      <c r="CQ29" s="274"/>
      <c r="CR29" s="275" t="e">
        <f>IF(#REF!=0," ",[1]ลับ!CX28)</f>
        <v>#REF!</v>
      </c>
      <c r="CS29" s="276" t="e">
        <f t="shared" si="0"/>
        <v>#REF!</v>
      </c>
      <c r="CT29" s="271"/>
      <c r="CU29" s="278"/>
      <c r="CV29" s="278"/>
      <c r="CW29" s="278"/>
      <c r="CX29" s="279"/>
      <c r="CY29" s="280"/>
      <c r="CZ29" s="280"/>
      <c r="DA29" s="281"/>
      <c r="DB29" s="279"/>
      <c r="DC29" s="280"/>
      <c r="DD29" s="280"/>
      <c r="DE29" s="281"/>
    </row>
    <row r="30" spans="1:109" ht="19.7" customHeight="1">
      <c r="A30" s="285">
        <f>IF('[1]ชื่อ-มาตรฐาน7'!A29="","",'[1]ชื่อ-มาตรฐาน7'!A29)</f>
        <v>24</v>
      </c>
      <c r="B30" s="357" t="s">
        <v>187</v>
      </c>
      <c r="C30" s="216" t="s">
        <v>124</v>
      </c>
      <c r="D30" s="203" t="s">
        <v>188</v>
      </c>
      <c r="E30" s="204" t="s">
        <v>189</v>
      </c>
      <c r="F30" s="270"/>
      <c r="G30" s="268"/>
      <c r="H30" s="268"/>
      <c r="I30" s="269"/>
      <c r="J30" s="270"/>
      <c r="K30" s="268"/>
      <c r="L30" s="268"/>
      <c r="M30" s="269"/>
      <c r="N30" s="270"/>
      <c r="O30" s="268"/>
      <c r="P30" s="268"/>
      <c r="Q30" s="269"/>
      <c r="R30" s="270"/>
      <c r="S30" s="268"/>
      <c r="T30" s="268"/>
      <c r="U30" s="269"/>
      <c r="V30" s="270"/>
      <c r="W30" s="268"/>
      <c r="X30" s="268"/>
      <c r="Y30" s="269"/>
      <c r="Z30" s="270"/>
      <c r="AA30" s="268"/>
      <c r="AB30" s="268"/>
      <c r="AC30" s="269"/>
      <c r="AD30" s="270"/>
      <c r="AE30" s="268"/>
      <c r="AF30" s="268"/>
      <c r="AG30" s="269"/>
      <c r="AH30" s="270"/>
      <c r="AI30" s="268"/>
      <c r="AJ30" s="268"/>
      <c r="AK30" s="269"/>
      <c r="AL30" s="271">
        <v>24</v>
      </c>
      <c r="AM30" s="357" t="s">
        <v>187</v>
      </c>
      <c r="AN30" s="216" t="s">
        <v>124</v>
      </c>
      <c r="AO30" s="203" t="s">
        <v>188</v>
      </c>
      <c r="AP30" s="204" t="s">
        <v>189</v>
      </c>
      <c r="AQ30" s="270"/>
      <c r="AR30" s="268"/>
      <c r="AS30" s="268"/>
      <c r="AT30" s="269"/>
      <c r="AU30" s="270"/>
      <c r="AV30" s="268"/>
      <c r="AW30" s="268"/>
      <c r="AX30" s="269"/>
      <c r="AY30" s="270"/>
      <c r="AZ30" s="268"/>
      <c r="BA30" s="268"/>
      <c r="BB30" s="269"/>
      <c r="BC30" s="270"/>
      <c r="BD30" s="268"/>
      <c r="BE30" s="268"/>
      <c r="BF30" s="269"/>
      <c r="BG30" s="270"/>
      <c r="BH30" s="268"/>
      <c r="BI30" s="268"/>
      <c r="BJ30" s="269"/>
      <c r="BK30" s="270"/>
      <c r="BL30" s="268"/>
      <c r="BM30" s="268"/>
      <c r="BN30" s="269"/>
      <c r="BO30" s="270"/>
      <c r="BP30" s="268"/>
      <c r="BQ30" s="268"/>
      <c r="BR30" s="269"/>
      <c r="BS30" s="270"/>
      <c r="BT30" s="268"/>
      <c r="BU30" s="268"/>
      <c r="BV30" s="269"/>
      <c r="BW30" s="271">
        <v>24</v>
      </c>
      <c r="BX30" s="357" t="s">
        <v>187</v>
      </c>
      <c r="BY30" s="216" t="s">
        <v>124</v>
      </c>
      <c r="BZ30" s="203" t="s">
        <v>188</v>
      </c>
      <c r="CA30" s="204" t="s">
        <v>189</v>
      </c>
      <c r="CB30" s="270"/>
      <c r="CC30" s="268"/>
      <c r="CD30" s="268"/>
      <c r="CE30" s="269"/>
      <c r="CF30" s="270"/>
      <c r="CG30" s="268"/>
      <c r="CH30" s="268"/>
      <c r="CI30" s="269"/>
      <c r="CJ30" s="270"/>
      <c r="CK30" s="268"/>
      <c r="CL30" s="268"/>
      <c r="CM30" s="269"/>
      <c r="CN30" s="272"/>
      <c r="CO30" s="272"/>
      <c r="CP30" s="273"/>
      <c r="CQ30" s="274"/>
      <c r="CR30" s="275" t="e">
        <f>IF(#REF!=0," ",[1]ลับ!CX29)</f>
        <v>#REF!</v>
      </c>
      <c r="CS30" s="276" t="e">
        <f t="shared" si="0"/>
        <v>#REF!</v>
      </c>
      <c r="CT30" s="271"/>
      <c r="CU30" s="278"/>
      <c r="CV30" s="278"/>
      <c r="CW30" s="283"/>
      <c r="CX30" s="284"/>
      <c r="CY30" s="280"/>
      <c r="CZ30" s="280"/>
      <c r="DA30" s="281"/>
      <c r="DB30" s="279"/>
      <c r="DC30" s="280"/>
      <c r="DD30" s="280"/>
      <c r="DE30" s="281"/>
    </row>
    <row r="31" spans="1:109" ht="19.7" customHeight="1" thickBot="1">
      <c r="A31" s="306">
        <f>IF('[1]ชื่อ-มาตรฐาน7'!A30="","",'[1]ชื่อ-มาตรฐาน7'!A30)</f>
        <v>25</v>
      </c>
      <c r="B31" s="393" t="s">
        <v>214</v>
      </c>
      <c r="C31" s="398" t="s">
        <v>124</v>
      </c>
      <c r="D31" s="214" t="s">
        <v>222</v>
      </c>
      <c r="E31" s="399" t="s">
        <v>223</v>
      </c>
      <c r="F31" s="288"/>
      <c r="G31" s="286"/>
      <c r="H31" s="286"/>
      <c r="I31" s="287"/>
      <c r="J31" s="288"/>
      <c r="K31" s="286"/>
      <c r="L31" s="286"/>
      <c r="M31" s="287"/>
      <c r="N31" s="288"/>
      <c r="O31" s="286"/>
      <c r="P31" s="286"/>
      <c r="Q31" s="287"/>
      <c r="R31" s="288"/>
      <c r="S31" s="286"/>
      <c r="T31" s="286"/>
      <c r="U31" s="287"/>
      <c r="V31" s="288"/>
      <c r="W31" s="286"/>
      <c r="X31" s="286"/>
      <c r="Y31" s="287"/>
      <c r="Z31" s="288"/>
      <c r="AA31" s="286"/>
      <c r="AB31" s="286"/>
      <c r="AC31" s="287"/>
      <c r="AD31" s="288"/>
      <c r="AE31" s="286"/>
      <c r="AF31" s="286"/>
      <c r="AG31" s="287"/>
      <c r="AH31" s="309"/>
      <c r="AI31" s="310"/>
      <c r="AJ31" s="310"/>
      <c r="AK31" s="311"/>
      <c r="AL31" s="307">
        <v>25</v>
      </c>
      <c r="AM31" s="393" t="s">
        <v>214</v>
      </c>
      <c r="AN31" s="398" t="s">
        <v>124</v>
      </c>
      <c r="AO31" s="214" t="s">
        <v>222</v>
      </c>
      <c r="AP31" s="399" t="s">
        <v>223</v>
      </c>
      <c r="AQ31" s="309"/>
      <c r="AR31" s="310"/>
      <c r="AS31" s="310"/>
      <c r="AT31" s="311"/>
      <c r="AU31" s="309"/>
      <c r="AV31" s="310"/>
      <c r="AW31" s="310"/>
      <c r="AX31" s="311"/>
      <c r="AY31" s="309"/>
      <c r="AZ31" s="310"/>
      <c r="BA31" s="310"/>
      <c r="BB31" s="311"/>
      <c r="BC31" s="309"/>
      <c r="BD31" s="310"/>
      <c r="BE31" s="310"/>
      <c r="BF31" s="311"/>
      <c r="BG31" s="309"/>
      <c r="BH31" s="310"/>
      <c r="BI31" s="310"/>
      <c r="BJ31" s="311"/>
      <c r="BK31" s="309"/>
      <c r="BL31" s="310"/>
      <c r="BM31" s="310"/>
      <c r="BN31" s="311"/>
      <c r="BO31" s="309"/>
      <c r="BP31" s="310"/>
      <c r="BQ31" s="310"/>
      <c r="BR31" s="311"/>
      <c r="BS31" s="309"/>
      <c r="BT31" s="310"/>
      <c r="BU31" s="310"/>
      <c r="BV31" s="312"/>
      <c r="BW31" s="289">
        <v>25</v>
      </c>
      <c r="BX31" s="393" t="s">
        <v>214</v>
      </c>
      <c r="BY31" s="398" t="s">
        <v>124</v>
      </c>
      <c r="BZ31" s="214" t="s">
        <v>222</v>
      </c>
      <c r="CA31" s="399" t="s">
        <v>223</v>
      </c>
      <c r="CB31" s="288"/>
      <c r="CC31" s="286"/>
      <c r="CD31" s="286"/>
      <c r="CE31" s="287"/>
      <c r="CF31" s="288"/>
      <c r="CG31" s="286"/>
      <c r="CH31" s="286"/>
      <c r="CI31" s="287"/>
      <c r="CJ31" s="288"/>
      <c r="CK31" s="286"/>
      <c r="CL31" s="286"/>
      <c r="CM31" s="287"/>
      <c r="CN31" s="290"/>
      <c r="CO31" s="290"/>
      <c r="CP31" s="291"/>
      <c r="CQ31" s="292"/>
      <c r="CR31" s="293" t="e">
        <f>IF(#REF!=0," ",[1]ลับ!CX30)</f>
        <v>#REF!</v>
      </c>
      <c r="CS31" s="294" t="e">
        <f t="shared" si="0"/>
        <v>#REF!</v>
      </c>
      <c r="CT31" s="313"/>
      <c r="CU31" s="296"/>
      <c r="CV31" s="314"/>
      <c r="CW31" s="297"/>
      <c r="CX31" s="298"/>
      <c r="CY31" s="299"/>
      <c r="CZ31" s="299"/>
      <c r="DA31" s="300"/>
      <c r="DB31" s="301"/>
      <c r="DC31" s="299"/>
      <c r="DD31" s="299"/>
      <c r="DE31" s="300"/>
    </row>
    <row r="32" spans="1:109" ht="19.7" customHeight="1">
      <c r="A32" s="352">
        <f>IF('[1]ชื่อ-มาตรฐาน7'!A31="","",'[1]ชื่อ-มาตรฐาน7'!A31)</f>
        <v>26</v>
      </c>
      <c r="B32" s="400" t="s">
        <v>216</v>
      </c>
      <c r="C32" s="394" t="s">
        <v>123</v>
      </c>
      <c r="D32" s="395" t="s">
        <v>224</v>
      </c>
      <c r="E32" s="396" t="s">
        <v>225</v>
      </c>
      <c r="F32" s="315"/>
      <c r="G32" s="316"/>
      <c r="H32" s="316"/>
      <c r="I32" s="317"/>
      <c r="J32" s="318"/>
      <c r="K32" s="316"/>
      <c r="L32" s="316"/>
      <c r="M32" s="319"/>
      <c r="N32" s="320"/>
      <c r="O32" s="316"/>
      <c r="P32" s="316"/>
      <c r="Q32" s="317"/>
      <c r="R32" s="318"/>
      <c r="S32" s="316"/>
      <c r="T32" s="316"/>
      <c r="U32" s="319"/>
      <c r="V32" s="320"/>
      <c r="W32" s="316"/>
      <c r="X32" s="316"/>
      <c r="Y32" s="317"/>
      <c r="Z32" s="318"/>
      <c r="AA32" s="316"/>
      <c r="AB32" s="316"/>
      <c r="AC32" s="319"/>
      <c r="AD32" s="320"/>
      <c r="AE32" s="316"/>
      <c r="AF32" s="316"/>
      <c r="AG32" s="317"/>
      <c r="AH32" s="318"/>
      <c r="AI32" s="316"/>
      <c r="AJ32" s="316"/>
      <c r="AK32" s="319"/>
      <c r="AL32" s="321">
        <v>26</v>
      </c>
      <c r="AM32" s="400" t="s">
        <v>216</v>
      </c>
      <c r="AN32" s="394" t="s">
        <v>123</v>
      </c>
      <c r="AO32" s="395" t="s">
        <v>224</v>
      </c>
      <c r="AP32" s="396" t="s">
        <v>225</v>
      </c>
      <c r="AQ32" s="318"/>
      <c r="AR32" s="316"/>
      <c r="AS32" s="316"/>
      <c r="AT32" s="319"/>
      <c r="AU32" s="318"/>
      <c r="AV32" s="316"/>
      <c r="AW32" s="316"/>
      <c r="AX32" s="319"/>
      <c r="AY32" s="318"/>
      <c r="AZ32" s="316"/>
      <c r="BA32" s="316"/>
      <c r="BB32" s="317"/>
      <c r="BC32" s="318"/>
      <c r="BD32" s="316"/>
      <c r="BE32" s="316"/>
      <c r="BF32" s="319"/>
      <c r="BG32" s="320"/>
      <c r="BH32" s="316"/>
      <c r="BI32" s="316"/>
      <c r="BJ32" s="317"/>
      <c r="BK32" s="318"/>
      <c r="BL32" s="316"/>
      <c r="BM32" s="316"/>
      <c r="BN32" s="319"/>
      <c r="BO32" s="320"/>
      <c r="BP32" s="316"/>
      <c r="BQ32" s="316"/>
      <c r="BR32" s="317"/>
      <c r="BS32" s="318"/>
      <c r="BT32" s="316"/>
      <c r="BU32" s="316"/>
      <c r="BV32" s="319"/>
      <c r="BW32" s="321">
        <v>26</v>
      </c>
      <c r="BX32" s="400" t="s">
        <v>216</v>
      </c>
      <c r="BY32" s="394" t="s">
        <v>123</v>
      </c>
      <c r="BZ32" s="395" t="s">
        <v>224</v>
      </c>
      <c r="CA32" s="396" t="s">
        <v>225</v>
      </c>
      <c r="CB32" s="318"/>
      <c r="CC32" s="316"/>
      <c r="CD32" s="316"/>
      <c r="CE32" s="317"/>
      <c r="CF32" s="318"/>
      <c r="CG32" s="316"/>
      <c r="CH32" s="316"/>
      <c r="CI32" s="319"/>
      <c r="CJ32" s="320"/>
      <c r="CK32" s="316"/>
      <c r="CL32" s="316"/>
      <c r="CM32" s="317"/>
      <c r="CN32" s="318"/>
      <c r="CO32" s="316"/>
      <c r="CP32" s="316"/>
      <c r="CQ32" s="316"/>
      <c r="CR32" s="322"/>
      <c r="CS32" s="322"/>
      <c r="CT32" s="323"/>
      <c r="CU32" s="324"/>
      <c r="CV32" s="324"/>
      <c r="CW32" s="325"/>
      <c r="CX32" s="266"/>
      <c r="CY32" s="264"/>
      <c r="CZ32" s="264"/>
      <c r="DA32" s="323"/>
      <c r="DB32" s="263"/>
      <c r="DC32" s="264"/>
      <c r="DD32" s="264"/>
      <c r="DE32" s="265"/>
    </row>
    <row r="33" spans="1:109" ht="19.7" customHeight="1">
      <c r="A33" s="354">
        <f>IF('[1]ชื่อ-มาตรฐาน7'!A32="","",'[1]ชื่อ-มาตรฐาน7'!A32)</f>
        <v>27</v>
      </c>
      <c r="B33" s="401" t="s">
        <v>218</v>
      </c>
      <c r="C33" s="216" t="s">
        <v>124</v>
      </c>
      <c r="D33" s="203" t="s">
        <v>226</v>
      </c>
      <c r="E33" s="204" t="s">
        <v>227</v>
      </c>
      <c r="F33" s="326"/>
      <c r="G33" s="327"/>
      <c r="H33" s="327"/>
      <c r="I33" s="328"/>
      <c r="J33" s="329"/>
      <c r="K33" s="327"/>
      <c r="L33" s="327"/>
      <c r="M33" s="330"/>
      <c r="N33" s="326"/>
      <c r="O33" s="327"/>
      <c r="P33" s="327"/>
      <c r="Q33" s="328"/>
      <c r="R33" s="329"/>
      <c r="S33" s="327"/>
      <c r="T33" s="327"/>
      <c r="U33" s="330"/>
      <c r="V33" s="326"/>
      <c r="W33" s="327"/>
      <c r="X33" s="327"/>
      <c r="Y33" s="328"/>
      <c r="Z33" s="329"/>
      <c r="AA33" s="327"/>
      <c r="AB33" s="327"/>
      <c r="AC33" s="330"/>
      <c r="AD33" s="326"/>
      <c r="AE33" s="327"/>
      <c r="AF33" s="327"/>
      <c r="AG33" s="328"/>
      <c r="AH33" s="329"/>
      <c r="AI33" s="327"/>
      <c r="AJ33" s="327"/>
      <c r="AK33" s="330"/>
      <c r="AL33" s="331">
        <v>27</v>
      </c>
      <c r="AM33" s="401" t="s">
        <v>218</v>
      </c>
      <c r="AN33" s="216" t="s">
        <v>124</v>
      </c>
      <c r="AO33" s="203" t="s">
        <v>226</v>
      </c>
      <c r="AP33" s="204" t="s">
        <v>227</v>
      </c>
      <c r="AQ33" s="329"/>
      <c r="AR33" s="327"/>
      <c r="AS33" s="327"/>
      <c r="AT33" s="330"/>
      <c r="AU33" s="329"/>
      <c r="AV33" s="327"/>
      <c r="AW33" s="327"/>
      <c r="AX33" s="330"/>
      <c r="AY33" s="329"/>
      <c r="AZ33" s="327"/>
      <c r="BA33" s="327"/>
      <c r="BB33" s="328"/>
      <c r="BC33" s="329"/>
      <c r="BD33" s="327"/>
      <c r="BE33" s="327"/>
      <c r="BF33" s="330"/>
      <c r="BG33" s="326"/>
      <c r="BH33" s="327"/>
      <c r="BI33" s="327"/>
      <c r="BJ33" s="328"/>
      <c r="BK33" s="329"/>
      <c r="BL33" s="327"/>
      <c r="BM33" s="327"/>
      <c r="BN33" s="330"/>
      <c r="BO33" s="326"/>
      <c r="BP33" s="327"/>
      <c r="BQ33" s="327"/>
      <c r="BR33" s="328"/>
      <c r="BS33" s="329"/>
      <c r="BT33" s="327"/>
      <c r="BU33" s="327"/>
      <c r="BV33" s="330"/>
      <c r="BW33" s="331">
        <v>27</v>
      </c>
      <c r="BX33" s="401" t="s">
        <v>218</v>
      </c>
      <c r="BY33" s="216" t="s">
        <v>124</v>
      </c>
      <c r="BZ33" s="203" t="s">
        <v>226</v>
      </c>
      <c r="CA33" s="204" t="s">
        <v>227</v>
      </c>
      <c r="CB33" s="329"/>
      <c r="CC33" s="327"/>
      <c r="CD33" s="327"/>
      <c r="CE33" s="328"/>
      <c r="CF33" s="329"/>
      <c r="CG33" s="327"/>
      <c r="CH33" s="327"/>
      <c r="CI33" s="330"/>
      <c r="CJ33" s="326"/>
      <c r="CK33" s="327"/>
      <c r="CL33" s="327"/>
      <c r="CM33" s="328"/>
      <c r="CN33" s="329"/>
      <c r="CO33" s="327"/>
      <c r="CP33" s="327"/>
      <c r="CQ33" s="327"/>
      <c r="CR33" s="332"/>
      <c r="CS33" s="332"/>
      <c r="CT33" s="333"/>
      <c r="CU33" s="334"/>
      <c r="CV33" s="334"/>
      <c r="CW33" s="335"/>
      <c r="CX33" s="279"/>
      <c r="CY33" s="280"/>
      <c r="CZ33" s="280"/>
      <c r="DA33" s="333"/>
      <c r="DB33" s="284"/>
      <c r="DC33" s="280"/>
      <c r="DD33" s="280"/>
      <c r="DE33" s="281"/>
    </row>
    <row r="34" spans="1:109" ht="19.7" customHeight="1">
      <c r="A34" s="350">
        <f>IF('[1]ชื่อ-มาตรฐาน7'!A33="","",'[1]ชื่อ-มาตรฐาน7'!A33)</f>
        <v>28</v>
      </c>
      <c r="B34" s="357" t="s">
        <v>220</v>
      </c>
      <c r="C34" s="216" t="s">
        <v>124</v>
      </c>
      <c r="D34" s="203" t="s">
        <v>228</v>
      </c>
      <c r="E34" s="204" t="s">
        <v>71</v>
      </c>
      <c r="F34" s="326"/>
      <c r="G34" s="327"/>
      <c r="H34" s="327"/>
      <c r="I34" s="336"/>
      <c r="J34" s="329"/>
      <c r="K34" s="327"/>
      <c r="L34" s="327"/>
      <c r="M34" s="330"/>
      <c r="N34" s="326"/>
      <c r="O34" s="327"/>
      <c r="P34" s="327"/>
      <c r="Q34" s="328"/>
      <c r="R34" s="329"/>
      <c r="S34" s="327"/>
      <c r="T34" s="327"/>
      <c r="U34" s="330"/>
      <c r="V34" s="326"/>
      <c r="W34" s="327"/>
      <c r="X34" s="327"/>
      <c r="Y34" s="328"/>
      <c r="Z34" s="329"/>
      <c r="AA34" s="327"/>
      <c r="AB34" s="327"/>
      <c r="AC34" s="330"/>
      <c r="AD34" s="326"/>
      <c r="AE34" s="327"/>
      <c r="AF34" s="327"/>
      <c r="AG34" s="328"/>
      <c r="AH34" s="329"/>
      <c r="AI34" s="327"/>
      <c r="AJ34" s="327"/>
      <c r="AK34" s="330"/>
      <c r="AL34" s="331">
        <v>28</v>
      </c>
      <c r="AM34" s="357" t="s">
        <v>220</v>
      </c>
      <c r="AN34" s="216" t="s">
        <v>124</v>
      </c>
      <c r="AO34" s="203" t="s">
        <v>228</v>
      </c>
      <c r="AP34" s="204" t="s">
        <v>71</v>
      </c>
      <c r="AQ34" s="329"/>
      <c r="AR34" s="327"/>
      <c r="AS34" s="327"/>
      <c r="AT34" s="330"/>
      <c r="AU34" s="329"/>
      <c r="AV34" s="327"/>
      <c r="AW34" s="327"/>
      <c r="AX34" s="330"/>
      <c r="AY34" s="329"/>
      <c r="AZ34" s="327"/>
      <c r="BA34" s="327"/>
      <c r="BB34" s="328"/>
      <c r="BC34" s="329"/>
      <c r="BD34" s="327"/>
      <c r="BE34" s="327"/>
      <c r="BF34" s="330"/>
      <c r="BG34" s="326"/>
      <c r="BH34" s="327"/>
      <c r="BI34" s="327"/>
      <c r="BJ34" s="328"/>
      <c r="BK34" s="329"/>
      <c r="BL34" s="327"/>
      <c r="BM34" s="327"/>
      <c r="BN34" s="330"/>
      <c r="BO34" s="326"/>
      <c r="BP34" s="327"/>
      <c r="BQ34" s="327"/>
      <c r="BR34" s="328"/>
      <c r="BS34" s="329"/>
      <c r="BT34" s="327"/>
      <c r="BU34" s="327"/>
      <c r="BV34" s="330"/>
      <c r="BW34" s="331">
        <v>28</v>
      </c>
      <c r="BX34" s="357" t="s">
        <v>220</v>
      </c>
      <c r="BY34" s="216" t="s">
        <v>124</v>
      </c>
      <c r="BZ34" s="203" t="s">
        <v>228</v>
      </c>
      <c r="CA34" s="204" t="s">
        <v>71</v>
      </c>
      <c r="CB34" s="329"/>
      <c r="CC34" s="327"/>
      <c r="CD34" s="327"/>
      <c r="CE34" s="328"/>
      <c r="CF34" s="329"/>
      <c r="CG34" s="327"/>
      <c r="CH34" s="327"/>
      <c r="CI34" s="330"/>
      <c r="CJ34" s="326"/>
      <c r="CK34" s="327"/>
      <c r="CL34" s="327"/>
      <c r="CM34" s="328"/>
      <c r="CN34" s="329"/>
      <c r="CO34" s="327"/>
      <c r="CP34" s="327"/>
      <c r="CQ34" s="327"/>
      <c r="CR34" s="332"/>
      <c r="CS34" s="332"/>
      <c r="CT34" s="333"/>
      <c r="CU34" s="334"/>
      <c r="CV34" s="334"/>
      <c r="CW34" s="335"/>
      <c r="CX34" s="279"/>
      <c r="CY34" s="280"/>
      <c r="CZ34" s="280"/>
      <c r="DA34" s="333"/>
      <c r="DB34" s="284"/>
      <c r="DC34" s="280"/>
      <c r="DD34" s="280"/>
      <c r="DE34" s="281"/>
    </row>
    <row r="35" spans="1:109" ht="19.7" customHeight="1">
      <c r="A35" s="350">
        <f>IF('[1]ชื่อ-มาตรฐาน7'!A34="","",'[1]ชื่อ-มาตรฐาน7'!A34)</f>
        <v>29</v>
      </c>
      <c r="B35" s="409"/>
      <c r="C35" s="406"/>
      <c r="D35" s="407"/>
      <c r="E35" s="408"/>
      <c r="F35" s="326"/>
      <c r="G35" s="327"/>
      <c r="H35" s="327"/>
      <c r="I35" s="328"/>
      <c r="J35" s="329"/>
      <c r="K35" s="327"/>
      <c r="L35" s="327"/>
      <c r="M35" s="330"/>
      <c r="N35" s="326"/>
      <c r="O35" s="327"/>
      <c r="P35" s="327"/>
      <c r="Q35" s="328"/>
      <c r="R35" s="329"/>
      <c r="S35" s="327"/>
      <c r="T35" s="327"/>
      <c r="U35" s="330"/>
      <c r="V35" s="326"/>
      <c r="W35" s="327"/>
      <c r="X35" s="327"/>
      <c r="Y35" s="328"/>
      <c r="Z35" s="329"/>
      <c r="AA35" s="327"/>
      <c r="AB35" s="327"/>
      <c r="AC35" s="330"/>
      <c r="AD35" s="326"/>
      <c r="AE35" s="327"/>
      <c r="AF35" s="327"/>
      <c r="AG35" s="328"/>
      <c r="AH35" s="329"/>
      <c r="AI35" s="327"/>
      <c r="AJ35" s="327"/>
      <c r="AK35" s="330"/>
      <c r="AL35" s="331">
        <v>29</v>
      </c>
      <c r="AM35" s="409"/>
      <c r="AN35" s="406"/>
      <c r="AO35" s="407"/>
      <c r="AP35" s="408"/>
      <c r="AQ35" s="329"/>
      <c r="AR35" s="327"/>
      <c r="AS35" s="327"/>
      <c r="AT35" s="330"/>
      <c r="AU35" s="329"/>
      <c r="AV35" s="327"/>
      <c r="AW35" s="327"/>
      <c r="AX35" s="330"/>
      <c r="AY35" s="329"/>
      <c r="AZ35" s="327"/>
      <c r="BA35" s="327"/>
      <c r="BB35" s="328"/>
      <c r="BC35" s="329"/>
      <c r="BD35" s="327"/>
      <c r="BE35" s="327"/>
      <c r="BF35" s="330"/>
      <c r="BG35" s="326"/>
      <c r="BH35" s="327"/>
      <c r="BI35" s="327"/>
      <c r="BJ35" s="328"/>
      <c r="BK35" s="329"/>
      <c r="BL35" s="327"/>
      <c r="BM35" s="327"/>
      <c r="BN35" s="330"/>
      <c r="BO35" s="326"/>
      <c r="BP35" s="327"/>
      <c r="BQ35" s="327"/>
      <c r="BR35" s="328"/>
      <c r="BS35" s="329"/>
      <c r="BT35" s="327"/>
      <c r="BU35" s="327"/>
      <c r="BV35" s="330"/>
      <c r="BW35" s="331">
        <v>29</v>
      </c>
      <c r="BX35" s="409"/>
      <c r="BY35" s="406"/>
      <c r="BZ35" s="407"/>
      <c r="CA35" s="408"/>
      <c r="CB35" s="329"/>
      <c r="CC35" s="327"/>
      <c r="CD35" s="327"/>
      <c r="CE35" s="328"/>
      <c r="CF35" s="329"/>
      <c r="CG35" s="327"/>
      <c r="CH35" s="327"/>
      <c r="CI35" s="330"/>
      <c r="CJ35" s="326"/>
      <c r="CK35" s="327"/>
      <c r="CL35" s="327"/>
      <c r="CM35" s="328"/>
      <c r="CN35" s="329"/>
      <c r="CO35" s="327"/>
      <c r="CP35" s="327"/>
      <c r="CQ35" s="327"/>
      <c r="CR35" s="332"/>
      <c r="CS35" s="332"/>
      <c r="CT35" s="333"/>
      <c r="CU35" s="334"/>
      <c r="CV35" s="334"/>
      <c r="CW35" s="335"/>
      <c r="CX35" s="279"/>
      <c r="CY35" s="280"/>
      <c r="CZ35" s="280"/>
      <c r="DA35" s="333"/>
      <c r="DB35" s="284"/>
      <c r="DC35" s="280"/>
      <c r="DD35" s="280"/>
      <c r="DE35" s="281"/>
    </row>
    <row r="36" spans="1:109" s="373" customFormat="1" ht="19.7" customHeight="1" thickBot="1">
      <c r="A36" s="337">
        <f>IF('[1]ชื่อ-มาตรฐาน7'!A35="","",'[1]ชื่อ-มาตรฐาน7'!A35)</f>
        <v>30</v>
      </c>
      <c r="B36" s="405"/>
      <c r="C36" s="402"/>
      <c r="D36" s="403"/>
      <c r="E36" s="404"/>
      <c r="F36" s="338"/>
      <c r="G36" s="339"/>
      <c r="H36" s="339"/>
      <c r="I36" s="340"/>
      <c r="J36" s="341"/>
      <c r="K36" s="339"/>
      <c r="L36" s="339"/>
      <c r="M36" s="342"/>
      <c r="N36" s="338"/>
      <c r="O36" s="339"/>
      <c r="P36" s="339"/>
      <c r="Q36" s="340"/>
      <c r="R36" s="341"/>
      <c r="S36" s="339"/>
      <c r="T36" s="339"/>
      <c r="U36" s="342"/>
      <c r="V36" s="338"/>
      <c r="W36" s="339"/>
      <c r="X36" s="339"/>
      <c r="Y36" s="340"/>
      <c r="Z36" s="341"/>
      <c r="AA36" s="339"/>
      <c r="AB36" s="339"/>
      <c r="AC36" s="342"/>
      <c r="AD36" s="338"/>
      <c r="AE36" s="339"/>
      <c r="AF36" s="339"/>
      <c r="AG36" s="340"/>
      <c r="AH36" s="341"/>
      <c r="AI36" s="339"/>
      <c r="AJ36" s="339"/>
      <c r="AK36" s="342"/>
      <c r="AL36" s="343">
        <v>30</v>
      </c>
      <c r="AM36" s="405"/>
      <c r="AN36" s="402"/>
      <c r="AO36" s="403"/>
      <c r="AP36" s="404"/>
      <c r="AQ36" s="341"/>
      <c r="AR36" s="339"/>
      <c r="AS36" s="339"/>
      <c r="AT36" s="342"/>
      <c r="AU36" s="341"/>
      <c r="AV36" s="339"/>
      <c r="AW36" s="339"/>
      <c r="AX36" s="342"/>
      <c r="AY36" s="341"/>
      <c r="AZ36" s="339"/>
      <c r="BA36" s="339"/>
      <c r="BB36" s="340"/>
      <c r="BC36" s="341"/>
      <c r="BD36" s="339"/>
      <c r="BE36" s="339"/>
      <c r="BF36" s="342"/>
      <c r="BG36" s="338"/>
      <c r="BH36" s="339"/>
      <c r="BI36" s="339"/>
      <c r="BJ36" s="340"/>
      <c r="BK36" s="341"/>
      <c r="BL36" s="339"/>
      <c r="BM36" s="339"/>
      <c r="BN36" s="342"/>
      <c r="BO36" s="338"/>
      <c r="BP36" s="339"/>
      <c r="BQ36" s="339"/>
      <c r="BR36" s="340"/>
      <c r="BS36" s="341"/>
      <c r="BT36" s="339"/>
      <c r="BU36" s="339"/>
      <c r="BV36" s="342"/>
      <c r="BW36" s="343">
        <v>30</v>
      </c>
      <c r="BX36" s="405"/>
      <c r="BY36" s="402"/>
      <c r="BZ36" s="403"/>
      <c r="CA36" s="404"/>
      <c r="CB36" s="341"/>
      <c r="CC36" s="339"/>
      <c r="CD36" s="339"/>
      <c r="CE36" s="340"/>
      <c r="CF36" s="341"/>
      <c r="CG36" s="339"/>
      <c r="CH36" s="339"/>
      <c r="CI36" s="342"/>
      <c r="CJ36" s="338"/>
      <c r="CK36" s="339"/>
      <c r="CL36" s="339"/>
      <c r="CM36" s="340"/>
      <c r="CN36" s="341"/>
      <c r="CO36" s="339"/>
      <c r="CP36" s="339"/>
      <c r="CQ36" s="339"/>
      <c r="CR36" s="372"/>
      <c r="CS36" s="372"/>
      <c r="CT36" s="345"/>
      <c r="CU36" s="346"/>
      <c r="CV36" s="346"/>
      <c r="CW36" s="344"/>
      <c r="CX36" s="301"/>
      <c r="CY36" s="299"/>
      <c r="CZ36" s="299"/>
      <c r="DA36" s="345"/>
      <c r="DB36" s="298"/>
      <c r="DC36" s="299"/>
      <c r="DD36" s="299"/>
      <c r="DE36" s="300"/>
    </row>
    <row r="37" spans="1:109" s="224" customFormat="1" ht="19.7" customHeight="1">
      <c r="A37" s="369">
        <v>31</v>
      </c>
      <c r="B37" s="348"/>
      <c r="C37" s="349"/>
      <c r="D37" s="199"/>
      <c r="E37" s="199"/>
      <c r="AL37" s="370"/>
      <c r="AM37" s="348"/>
      <c r="AN37" s="349"/>
      <c r="AO37" s="199"/>
      <c r="AP37" s="199"/>
      <c r="BW37" s="370">
        <v>31</v>
      </c>
      <c r="BX37" s="348"/>
      <c r="BY37" s="349"/>
      <c r="BZ37" s="199"/>
      <c r="CA37" s="199"/>
      <c r="CR37" s="371"/>
      <c r="CS37" s="371"/>
    </row>
    <row r="38" spans="1:109" ht="22.5" customHeight="1">
      <c r="CR38" s="347"/>
      <c r="CS38" s="347"/>
    </row>
    <row r="39" spans="1:109" ht="22.5" customHeight="1">
      <c r="CR39" s="347"/>
      <c r="CS39" s="347"/>
    </row>
    <row r="40" spans="1:109" ht="22.5" customHeight="1">
      <c r="CR40" s="347"/>
      <c r="CS40" s="347"/>
    </row>
    <row r="41" spans="1:109" ht="22.5" customHeight="1">
      <c r="CR41" s="347"/>
      <c r="CS41" s="347"/>
    </row>
    <row r="42" spans="1:109" ht="22.5" customHeight="1">
      <c r="CR42" s="347"/>
      <c r="CS42" s="347"/>
    </row>
    <row r="43" spans="1:109" ht="22.5" customHeight="1">
      <c r="CR43" s="347"/>
      <c r="CS43" s="347"/>
    </row>
    <row r="44" spans="1:109" ht="22.5" customHeight="1">
      <c r="B44" s="219"/>
      <c r="C44" s="219"/>
      <c r="AM44" s="219"/>
      <c r="AN44" s="219"/>
      <c r="AO44" s="219"/>
      <c r="AP44" s="219"/>
      <c r="BX44" s="219"/>
      <c r="BY44" s="219"/>
      <c r="CR44" s="347"/>
      <c r="CS44" s="347"/>
    </row>
    <row r="45" spans="1:109" ht="22.5" customHeight="1">
      <c r="B45" s="219"/>
      <c r="C45" s="219"/>
      <c r="AM45" s="219"/>
      <c r="AN45" s="219"/>
      <c r="AO45" s="219"/>
      <c r="AP45" s="219"/>
      <c r="BX45" s="219"/>
      <c r="BY45" s="219"/>
      <c r="CR45" s="347"/>
      <c r="CS45" s="347"/>
    </row>
    <row r="46" spans="1:109" ht="22.5" customHeight="1">
      <c r="B46" s="219"/>
      <c r="C46" s="219"/>
      <c r="AM46" s="219"/>
      <c r="AN46" s="219"/>
      <c r="AO46" s="219"/>
      <c r="AP46" s="219"/>
      <c r="BX46" s="219"/>
      <c r="BY46" s="219"/>
      <c r="CR46" s="347"/>
      <c r="CS46" s="347"/>
    </row>
    <row r="47" spans="1:109" ht="22.5" customHeight="1">
      <c r="B47" s="219"/>
      <c r="C47" s="219"/>
      <c r="AM47" s="219"/>
      <c r="AN47" s="219"/>
      <c r="AO47" s="219"/>
      <c r="AP47" s="219"/>
      <c r="BX47" s="219"/>
      <c r="BY47" s="219"/>
      <c r="CR47" s="347"/>
      <c r="CS47" s="347"/>
    </row>
    <row r="48" spans="1:109" ht="22.5" customHeight="1">
      <c r="B48" s="219"/>
      <c r="C48" s="219"/>
      <c r="AM48" s="219"/>
      <c r="AN48" s="219"/>
      <c r="AO48" s="219"/>
      <c r="AP48" s="219"/>
      <c r="BX48" s="219"/>
      <c r="BY48" s="219"/>
      <c r="CR48" s="347"/>
      <c r="CS48" s="347"/>
    </row>
    <row r="49" spans="2:97" ht="22.5" customHeight="1">
      <c r="B49" s="219"/>
      <c r="C49" s="219"/>
      <c r="AM49" s="219"/>
      <c r="AN49" s="219"/>
      <c r="AO49" s="219"/>
      <c r="AP49" s="219"/>
      <c r="BX49" s="219"/>
      <c r="BY49" s="219"/>
      <c r="CR49" s="347"/>
      <c r="CS49" s="347"/>
    </row>
    <row r="50" spans="2:97" ht="22.5" customHeight="1">
      <c r="B50" s="219"/>
      <c r="C50" s="219"/>
      <c r="AM50" s="219"/>
      <c r="AN50" s="219"/>
      <c r="AO50" s="219"/>
      <c r="AP50" s="219"/>
      <c r="BX50" s="219"/>
      <c r="BY50" s="219"/>
      <c r="CR50" s="347"/>
      <c r="CS50" s="347"/>
    </row>
    <row r="51" spans="2:97" ht="22.5" customHeight="1">
      <c r="B51" s="219"/>
      <c r="C51" s="219"/>
      <c r="AM51" s="219"/>
      <c r="AN51" s="219"/>
      <c r="AO51" s="219"/>
      <c r="AP51" s="219"/>
      <c r="BX51" s="219"/>
      <c r="BY51" s="219"/>
      <c r="CR51" s="347"/>
      <c r="CS51" s="347"/>
    </row>
    <row r="52" spans="2:97" ht="22.5" customHeight="1">
      <c r="B52" s="219"/>
      <c r="C52" s="219"/>
      <c r="AM52" s="219"/>
      <c r="AN52" s="219"/>
      <c r="AO52" s="219"/>
      <c r="AP52" s="219"/>
      <c r="BX52" s="219"/>
      <c r="BY52" s="219"/>
      <c r="CR52" s="347"/>
      <c r="CS52" s="347"/>
    </row>
    <row r="53" spans="2:97" ht="22.5" customHeight="1">
      <c r="B53" s="219"/>
      <c r="C53" s="219"/>
      <c r="AM53" s="219"/>
      <c r="AN53" s="219"/>
      <c r="AO53" s="219"/>
      <c r="AP53" s="219"/>
      <c r="BX53" s="219"/>
      <c r="BY53" s="219"/>
      <c r="CR53" s="347"/>
      <c r="CS53" s="347"/>
    </row>
    <row r="54" spans="2:97" ht="22.5" customHeight="1">
      <c r="B54" s="219"/>
      <c r="C54" s="219"/>
      <c r="AM54" s="219"/>
      <c r="AN54" s="219"/>
      <c r="AO54" s="219"/>
      <c r="AP54" s="219"/>
      <c r="BX54" s="219"/>
      <c r="BY54" s="219"/>
      <c r="CR54" s="347"/>
      <c r="CS54" s="347"/>
    </row>
    <row r="55" spans="2:97" ht="22.5" customHeight="1">
      <c r="B55" s="219"/>
      <c r="C55" s="219"/>
      <c r="AM55" s="219"/>
      <c r="AN55" s="219"/>
      <c r="AO55" s="219"/>
      <c r="AP55" s="219"/>
      <c r="BX55" s="219"/>
      <c r="BY55" s="219"/>
      <c r="CR55" s="347"/>
      <c r="CS55" s="347"/>
    </row>
    <row r="56" spans="2:97" ht="22.5" customHeight="1">
      <c r="B56" s="219"/>
      <c r="C56" s="219"/>
      <c r="AM56" s="219"/>
      <c r="AN56" s="219"/>
      <c r="AO56" s="219"/>
      <c r="AP56" s="219"/>
      <c r="BX56" s="219"/>
      <c r="BY56" s="219"/>
      <c r="CR56" s="347"/>
      <c r="CS56" s="347"/>
    </row>
    <row r="57" spans="2:97" ht="22.5" customHeight="1">
      <c r="B57" s="219"/>
      <c r="C57" s="219"/>
      <c r="AM57" s="219"/>
      <c r="AN57" s="219"/>
      <c r="AO57" s="219"/>
      <c r="AP57" s="219"/>
      <c r="BX57" s="219"/>
      <c r="BY57" s="219"/>
      <c r="CR57" s="347"/>
      <c r="CS57" s="347"/>
    </row>
    <row r="58" spans="2:97" ht="22.5" customHeight="1">
      <c r="B58" s="219"/>
      <c r="C58" s="219"/>
      <c r="AM58" s="219"/>
      <c r="AN58" s="219"/>
      <c r="AO58" s="219"/>
      <c r="AP58" s="219"/>
      <c r="BX58" s="219"/>
      <c r="BY58" s="219"/>
      <c r="CR58" s="347"/>
      <c r="CS58" s="347"/>
    </row>
    <row r="59" spans="2:97" ht="22.5" customHeight="1">
      <c r="B59" s="219"/>
      <c r="C59" s="219"/>
      <c r="AM59" s="219"/>
      <c r="AN59" s="219"/>
      <c r="AO59" s="219"/>
      <c r="AP59" s="219"/>
      <c r="BX59" s="219"/>
      <c r="BY59" s="219"/>
      <c r="CR59" s="347"/>
      <c r="CS59" s="347"/>
    </row>
    <row r="60" spans="2:97" ht="22.5" customHeight="1">
      <c r="B60" s="219"/>
      <c r="C60" s="219"/>
      <c r="AM60" s="219"/>
      <c r="AN60" s="219"/>
      <c r="AO60" s="219"/>
      <c r="AP60" s="219"/>
      <c r="BX60" s="219"/>
      <c r="BY60" s="219"/>
      <c r="CR60" s="347"/>
      <c r="CS60" s="347"/>
    </row>
    <row r="61" spans="2:97" ht="22.5" customHeight="1">
      <c r="B61" s="219"/>
      <c r="C61" s="219"/>
      <c r="AM61" s="219"/>
      <c r="AN61" s="219"/>
      <c r="AO61" s="219"/>
      <c r="AP61" s="219"/>
      <c r="BX61" s="219"/>
      <c r="BY61" s="219"/>
      <c r="CR61" s="347"/>
      <c r="CS61" s="347"/>
    </row>
    <row r="62" spans="2:97" ht="22.5" customHeight="1">
      <c r="B62" s="219"/>
      <c r="C62" s="219"/>
      <c r="AM62" s="219"/>
      <c r="AN62" s="219"/>
      <c r="AO62" s="219"/>
      <c r="AP62" s="219"/>
      <c r="BX62" s="219"/>
      <c r="BY62" s="219"/>
      <c r="CR62" s="347"/>
      <c r="CS62" s="347"/>
    </row>
    <row r="63" spans="2:97" ht="22.5" customHeight="1">
      <c r="B63" s="219"/>
      <c r="C63" s="219"/>
      <c r="AM63" s="219"/>
      <c r="AN63" s="219"/>
      <c r="AO63" s="219"/>
      <c r="AP63" s="219"/>
      <c r="BX63" s="219"/>
      <c r="BY63" s="219"/>
      <c r="CR63" s="347"/>
      <c r="CS63" s="347"/>
    </row>
    <row r="64" spans="2:97" ht="22.5" customHeight="1">
      <c r="B64" s="219"/>
      <c r="C64" s="219"/>
      <c r="AM64" s="219"/>
      <c r="AN64" s="219"/>
      <c r="AO64" s="219"/>
      <c r="AP64" s="219"/>
      <c r="BX64" s="219"/>
      <c r="BY64" s="219"/>
      <c r="CR64" s="347"/>
      <c r="CS64" s="347"/>
    </row>
    <row r="65" spans="2:97" ht="22.5" customHeight="1">
      <c r="B65" s="219"/>
      <c r="C65" s="219"/>
      <c r="AM65" s="219"/>
      <c r="AN65" s="219"/>
      <c r="AO65" s="219"/>
      <c r="AP65" s="219"/>
      <c r="BX65" s="219"/>
      <c r="BY65" s="219"/>
      <c r="CR65" s="347"/>
      <c r="CS65" s="347"/>
    </row>
    <row r="66" spans="2:97" ht="22.5" customHeight="1">
      <c r="B66" s="219"/>
      <c r="C66" s="219"/>
      <c r="AM66" s="219"/>
      <c r="AN66" s="219"/>
      <c r="AO66" s="219"/>
      <c r="AP66" s="219"/>
      <c r="BX66" s="219"/>
      <c r="BY66" s="219"/>
      <c r="CR66" s="347"/>
      <c r="CS66" s="347"/>
    </row>
    <row r="67" spans="2:97" ht="22.5" customHeight="1">
      <c r="B67" s="219"/>
      <c r="C67" s="219"/>
      <c r="AM67" s="219"/>
      <c r="AN67" s="219"/>
      <c r="AO67" s="219"/>
      <c r="AP67" s="219"/>
      <c r="BX67" s="219"/>
      <c r="BY67" s="219"/>
      <c r="CR67" s="347"/>
      <c r="CS67" s="347"/>
    </row>
    <row r="68" spans="2:97" ht="22.5" customHeight="1">
      <c r="B68" s="219"/>
      <c r="C68" s="219"/>
      <c r="AM68" s="219"/>
      <c r="AN68" s="219"/>
      <c r="AO68" s="219"/>
      <c r="AP68" s="219"/>
      <c r="BX68" s="219"/>
      <c r="BY68" s="219"/>
      <c r="CR68" s="347"/>
      <c r="CS68" s="347"/>
    </row>
    <row r="69" spans="2:97" ht="22.5" customHeight="1">
      <c r="B69" s="219"/>
      <c r="C69" s="219"/>
      <c r="AM69" s="219"/>
      <c r="AN69" s="219"/>
      <c r="AO69" s="219"/>
      <c r="AP69" s="219"/>
      <c r="BX69" s="219"/>
      <c r="BY69" s="219"/>
      <c r="CR69" s="347"/>
      <c r="CS69" s="347"/>
    </row>
    <row r="70" spans="2:97" ht="22.5" customHeight="1">
      <c r="B70" s="219"/>
      <c r="C70" s="219"/>
      <c r="AM70" s="219"/>
      <c r="AN70" s="219"/>
      <c r="AO70" s="219"/>
      <c r="AP70" s="219"/>
      <c r="BX70" s="219"/>
      <c r="BY70" s="219"/>
      <c r="CR70" s="347"/>
      <c r="CS70" s="347"/>
    </row>
    <row r="71" spans="2:97" ht="22.5" customHeight="1">
      <c r="B71" s="219"/>
      <c r="C71" s="219"/>
      <c r="AM71" s="219"/>
      <c r="AN71" s="219"/>
      <c r="AO71" s="219"/>
      <c r="AP71" s="219"/>
      <c r="BX71" s="219"/>
      <c r="BY71" s="219"/>
      <c r="CR71" s="347"/>
      <c r="CS71" s="347"/>
    </row>
    <row r="72" spans="2:97" ht="22.5" customHeight="1">
      <c r="B72" s="219"/>
      <c r="C72" s="219"/>
      <c r="AM72" s="219"/>
      <c r="AN72" s="219"/>
      <c r="AO72" s="219"/>
      <c r="AP72" s="219"/>
      <c r="BX72" s="219"/>
      <c r="BY72" s="219"/>
      <c r="CR72" s="347"/>
      <c r="CS72" s="347"/>
    </row>
    <row r="73" spans="2:97" ht="22.5" customHeight="1">
      <c r="B73" s="219"/>
      <c r="C73" s="219"/>
      <c r="AM73" s="219"/>
      <c r="AN73" s="219"/>
      <c r="AO73" s="219"/>
      <c r="AP73" s="219"/>
      <c r="BX73" s="219"/>
      <c r="BY73" s="219"/>
      <c r="CR73" s="347"/>
      <c r="CS73" s="347"/>
    </row>
    <row r="74" spans="2:97" ht="22.5" customHeight="1">
      <c r="B74" s="219"/>
      <c r="C74" s="219"/>
      <c r="AM74" s="219"/>
      <c r="AN74" s="219"/>
      <c r="AO74" s="219"/>
      <c r="AP74" s="219"/>
      <c r="BX74" s="219"/>
      <c r="BY74" s="219"/>
      <c r="CR74" s="347"/>
      <c r="CS74" s="347"/>
    </row>
    <row r="75" spans="2:97" ht="22.5" customHeight="1">
      <c r="B75" s="219"/>
      <c r="C75" s="219"/>
      <c r="AM75" s="219"/>
      <c r="AN75" s="219"/>
      <c r="AO75" s="219"/>
      <c r="AP75" s="219"/>
      <c r="BX75" s="219"/>
      <c r="BY75" s="219"/>
      <c r="CR75" s="347"/>
      <c r="CS75" s="347"/>
    </row>
    <row r="76" spans="2:97" ht="22.5" customHeight="1">
      <c r="B76" s="219"/>
      <c r="C76" s="219"/>
      <c r="AM76" s="219"/>
      <c r="AN76" s="219"/>
      <c r="AO76" s="219"/>
      <c r="AP76" s="219"/>
      <c r="BX76" s="219"/>
      <c r="BY76" s="219"/>
      <c r="CR76" s="347"/>
      <c r="CS76" s="347"/>
    </row>
    <row r="77" spans="2:97" ht="22.5" customHeight="1">
      <c r="B77" s="219"/>
      <c r="C77" s="219"/>
      <c r="AM77" s="219"/>
      <c r="AN77" s="219"/>
      <c r="AO77" s="219"/>
      <c r="AP77" s="219"/>
      <c r="BX77" s="219"/>
      <c r="BY77" s="219"/>
      <c r="CR77" s="347"/>
      <c r="CS77" s="347"/>
    </row>
    <row r="78" spans="2:97" ht="22.5" customHeight="1">
      <c r="B78" s="219"/>
      <c r="C78" s="219"/>
      <c r="AM78" s="219"/>
      <c r="AN78" s="219"/>
      <c r="AO78" s="219"/>
      <c r="AP78" s="219"/>
      <c r="BX78" s="219"/>
      <c r="BY78" s="219"/>
      <c r="CR78" s="347"/>
      <c r="CS78" s="347"/>
    </row>
    <row r="79" spans="2:97" ht="22.5" customHeight="1">
      <c r="B79" s="219"/>
      <c r="C79" s="219"/>
      <c r="AM79" s="219"/>
      <c r="AN79" s="219"/>
      <c r="AO79" s="219"/>
      <c r="AP79" s="219"/>
      <c r="BX79" s="219"/>
      <c r="BY79" s="219"/>
      <c r="CR79" s="347"/>
      <c r="CS79" s="347"/>
    </row>
    <row r="80" spans="2:97" ht="22.5" customHeight="1">
      <c r="B80" s="219"/>
      <c r="C80" s="219"/>
      <c r="AM80" s="219"/>
      <c r="AN80" s="219"/>
      <c r="AO80" s="219"/>
      <c r="AP80" s="219"/>
      <c r="BX80" s="219"/>
      <c r="BY80" s="219"/>
      <c r="CR80" s="347"/>
      <c r="CS80" s="347"/>
    </row>
    <row r="81" spans="2:97" ht="22.5" customHeight="1">
      <c r="B81" s="219"/>
      <c r="C81" s="219"/>
      <c r="AM81" s="219"/>
      <c r="AN81" s="219"/>
      <c r="AO81" s="219"/>
      <c r="AP81" s="219"/>
      <c r="BX81" s="219"/>
      <c r="BY81" s="219"/>
      <c r="CR81" s="347"/>
      <c r="CS81" s="347"/>
    </row>
    <row r="82" spans="2:97" ht="22.5" customHeight="1">
      <c r="B82" s="219"/>
      <c r="C82" s="219"/>
      <c r="AM82" s="219"/>
      <c r="AN82" s="219"/>
      <c r="AO82" s="219"/>
      <c r="AP82" s="219"/>
      <c r="BX82" s="219"/>
      <c r="BY82" s="219"/>
      <c r="CR82" s="347"/>
      <c r="CS82" s="347"/>
    </row>
    <row r="83" spans="2:97" ht="22.5" customHeight="1">
      <c r="B83" s="219"/>
      <c r="C83" s="219"/>
      <c r="AM83" s="219"/>
      <c r="AN83" s="219"/>
      <c r="AO83" s="219"/>
      <c r="AP83" s="219"/>
      <c r="BX83" s="219"/>
      <c r="BY83" s="219"/>
      <c r="CR83" s="347"/>
      <c r="CS83" s="347"/>
    </row>
    <row r="84" spans="2:97" ht="22.5" customHeight="1">
      <c r="B84" s="219"/>
      <c r="C84" s="219"/>
      <c r="AM84" s="219"/>
      <c r="AN84" s="219"/>
      <c r="AO84" s="219"/>
      <c r="AP84" s="219"/>
      <c r="BX84" s="219"/>
      <c r="BY84" s="219"/>
      <c r="CR84" s="347"/>
      <c r="CS84" s="347"/>
    </row>
    <row r="85" spans="2:97" ht="22.5" customHeight="1">
      <c r="B85" s="219"/>
      <c r="C85" s="219"/>
      <c r="AM85" s="219"/>
      <c r="AN85" s="219"/>
      <c r="AO85" s="219"/>
      <c r="AP85" s="219"/>
      <c r="BX85" s="219"/>
      <c r="BY85" s="219"/>
      <c r="CR85" s="347"/>
      <c r="CS85" s="347"/>
    </row>
    <row r="86" spans="2:97" ht="22.5" customHeight="1">
      <c r="B86" s="219"/>
      <c r="C86" s="219"/>
      <c r="AM86" s="219"/>
      <c r="AN86" s="219"/>
      <c r="AO86" s="219"/>
      <c r="AP86" s="219"/>
      <c r="BX86" s="219"/>
      <c r="BY86" s="219"/>
      <c r="CR86" s="347"/>
      <c r="CS86" s="347"/>
    </row>
    <row r="87" spans="2:97" ht="22.5" customHeight="1">
      <c r="B87" s="219"/>
      <c r="C87" s="219"/>
      <c r="AM87" s="219"/>
      <c r="AN87" s="219"/>
      <c r="AO87" s="219"/>
      <c r="AP87" s="219"/>
      <c r="BX87" s="219"/>
      <c r="BY87" s="219"/>
      <c r="CR87" s="347"/>
      <c r="CS87" s="347"/>
    </row>
    <row r="88" spans="2:97" ht="22.5" customHeight="1">
      <c r="B88" s="219"/>
      <c r="C88" s="219"/>
      <c r="AM88" s="219"/>
      <c r="AN88" s="219"/>
      <c r="AO88" s="219"/>
      <c r="AP88" s="219"/>
      <c r="BX88" s="219"/>
      <c r="BY88" s="219"/>
      <c r="CR88" s="347"/>
      <c r="CS88" s="347"/>
    </row>
    <row r="89" spans="2:97" ht="22.5" customHeight="1">
      <c r="B89" s="219"/>
      <c r="C89" s="219"/>
      <c r="AM89" s="219"/>
      <c r="AN89" s="219"/>
      <c r="AO89" s="219"/>
      <c r="AP89" s="219"/>
      <c r="BX89" s="219"/>
      <c r="BY89" s="219"/>
      <c r="CR89" s="347"/>
      <c r="CS89" s="347"/>
    </row>
    <row r="90" spans="2:97" ht="22.5" customHeight="1">
      <c r="B90" s="219"/>
      <c r="C90" s="219"/>
      <c r="AM90" s="219"/>
      <c r="AN90" s="219"/>
      <c r="AO90" s="219"/>
      <c r="AP90" s="219"/>
      <c r="BX90" s="219"/>
      <c r="BY90" s="219"/>
      <c r="CR90" s="347"/>
      <c r="CS90" s="347"/>
    </row>
    <row r="91" spans="2:97" ht="22.5" customHeight="1">
      <c r="B91" s="219"/>
      <c r="C91" s="219"/>
      <c r="AM91" s="219"/>
      <c r="AN91" s="219"/>
      <c r="AO91" s="219"/>
      <c r="AP91" s="219"/>
      <c r="BX91" s="219"/>
      <c r="BY91" s="219"/>
      <c r="CR91" s="347"/>
      <c r="CS91" s="347"/>
    </row>
    <row r="92" spans="2:97" ht="22.5" customHeight="1">
      <c r="B92" s="219"/>
      <c r="C92" s="219"/>
      <c r="AM92" s="219"/>
      <c r="AN92" s="219"/>
      <c r="AO92" s="219"/>
      <c r="AP92" s="219"/>
      <c r="BX92" s="219"/>
      <c r="BY92" s="219"/>
      <c r="CR92" s="347"/>
      <c r="CS92" s="347"/>
    </row>
    <row r="93" spans="2:97" ht="22.5" customHeight="1">
      <c r="B93" s="219"/>
      <c r="C93" s="219"/>
      <c r="AM93" s="219"/>
      <c r="AN93" s="219"/>
      <c r="AO93" s="219"/>
      <c r="AP93" s="219"/>
      <c r="BX93" s="219"/>
      <c r="BY93" s="219"/>
      <c r="CR93" s="347"/>
      <c r="CS93" s="347"/>
    </row>
    <row r="94" spans="2:97" ht="22.5" customHeight="1">
      <c r="B94" s="219"/>
      <c r="C94" s="219"/>
      <c r="AM94" s="219"/>
      <c r="AN94" s="219"/>
      <c r="AO94" s="219"/>
      <c r="AP94" s="219"/>
      <c r="BX94" s="219"/>
      <c r="BY94" s="219"/>
      <c r="CR94" s="347"/>
      <c r="CS94" s="347"/>
    </row>
    <row r="95" spans="2:97" ht="22.5" customHeight="1">
      <c r="B95" s="219"/>
      <c r="C95" s="219"/>
      <c r="AM95" s="219"/>
      <c r="AN95" s="219"/>
      <c r="AO95" s="219"/>
      <c r="AP95" s="219"/>
      <c r="BX95" s="219"/>
      <c r="BY95" s="219"/>
      <c r="CR95" s="347"/>
      <c r="CS95" s="347"/>
    </row>
    <row r="96" spans="2:97" ht="22.5" customHeight="1">
      <c r="B96" s="219"/>
      <c r="C96" s="219"/>
      <c r="AM96" s="219"/>
      <c r="AN96" s="219"/>
      <c r="AO96" s="219"/>
      <c r="AP96" s="219"/>
      <c r="BX96" s="219"/>
      <c r="BY96" s="219"/>
      <c r="CR96" s="347"/>
      <c r="CS96" s="347"/>
    </row>
    <row r="97" spans="2:97" ht="22.5" customHeight="1">
      <c r="B97" s="219"/>
      <c r="C97" s="219"/>
      <c r="AM97" s="219"/>
      <c r="AN97" s="219"/>
      <c r="AO97" s="219"/>
      <c r="AP97" s="219"/>
      <c r="BX97" s="219"/>
      <c r="BY97" s="219"/>
      <c r="CR97" s="347"/>
      <c r="CS97" s="347"/>
    </row>
    <row r="98" spans="2:97" ht="22.5" customHeight="1">
      <c r="B98" s="219"/>
      <c r="C98" s="219"/>
      <c r="AM98" s="219"/>
      <c r="AN98" s="219"/>
      <c r="AO98" s="219"/>
      <c r="AP98" s="219"/>
      <c r="BX98" s="219"/>
      <c r="BY98" s="219"/>
      <c r="CR98" s="347"/>
      <c r="CS98" s="347"/>
    </row>
    <row r="99" spans="2:97" ht="22.5" customHeight="1">
      <c r="B99" s="219"/>
      <c r="C99" s="219"/>
      <c r="AM99" s="219"/>
      <c r="AN99" s="219"/>
      <c r="AO99" s="219"/>
      <c r="AP99" s="219"/>
      <c r="BX99" s="219"/>
      <c r="BY99" s="219"/>
      <c r="CR99" s="347"/>
      <c r="CS99" s="347"/>
    </row>
    <row r="100" spans="2:97" ht="22.5" customHeight="1">
      <c r="B100" s="219"/>
      <c r="C100" s="219"/>
      <c r="AM100" s="219"/>
      <c r="AN100" s="219"/>
      <c r="AO100" s="219"/>
      <c r="AP100" s="219"/>
      <c r="BX100" s="219"/>
      <c r="BY100" s="219"/>
      <c r="CR100" s="347"/>
      <c r="CS100" s="347"/>
    </row>
    <row r="101" spans="2:97" ht="22.5" customHeight="1">
      <c r="B101" s="219"/>
      <c r="C101" s="219"/>
      <c r="AM101" s="219"/>
      <c r="AN101" s="219"/>
      <c r="AO101" s="219"/>
      <c r="AP101" s="219"/>
      <c r="BX101" s="219"/>
      <c r="BY101" s="219"/>
      <c r="CR101" s="347"/>
      <c r="CS101" s="347"/>
    </row>
    <row r="102" spans="2:97" ht="22.5" customHeight="1">
      <c r="B102" s="219"/>
      <c r="C102" s="219"/>
      <c r="AM102" s="219"/>
      <c r="AN102" s="219"/>
      <c r="AO102" s="219"/>
      <c r="AP102" s="219"/>
      <c r="BX102" s="219"/>
      <c r="BY102" s="219"/>
      <c r="CR102" s="347"/>
      <c r="CS102" s="347"/>
    </row>
    <row r="103" spans="2:97" ht="22.5" customHeight="1">
      <c r="B103" s="219"/>
      <c r="C103" s="219"/>
      <c r="AM103" s="219"/>
      <c r="AN103" s="219"/>
      <c r="AO103" s="219"/>
      <c r="AP103" s="219"/>
      <c r="BX103" s="219"/>
      <c r="BY103" s="219"/>
      <c r="CR103" s="347"/>
      <c r="CS103" s="347"/>
    </row>
    <row r="104" spans="2:97" ht="22.5" customHeight="1">
      <c r="B104" s="219"/>
      <c r="C104" s="219"/>
      <c r="AM104" s="219"/>
      <c r="AN104" s="219"/>
      <c r="AO104" s="219"/>
      <c r="AP104" s="219"/>
      <c r="BX104" s="219"/>
      <c r="BY104" s="219"/>
      <c r="CR104" s="347"/>
      <c r="CS104" s="347"/>
    </row>
    <row r="105" spans="2:97" ht="22.5" customHeight="1">
      <c r="B105" s="219"/>
      <c r="C105" s="219"/>
      <c r="AM105" s="219"/>
      <c r="AN105" s="219"/>
      <c r="AO105" s="219"/>
      <c r="AP105" s="219"/>
      <c r="BX105" s="219"/>
      <c r="BY105" s="219"/>
      <c r="CR105" s="347"/>
      <c r="CS105" s="347"/>
    </row>
    <row r="106" spans="2:97" ht="22.5" customHeight="1">
      <c r="B106" s="219"/>
      <c r="C106" s="219"/>
      <c r="AM106" s="219"/>
      <c r="AN106" s="219"/>
      <c r="AO106" s="219"/>
      <c r="AP106" s="219"/>
      <c r="BX106" s="219"/>
      <c r="BY106" s="219"/>
      <c r="CR106" s="347"/>
      <c r="CS106" s="347"/>
    </row>
    <row r="107" spans="2:97" ht="22.5" customHeight="1">
      <c r="B107" s="219"/>
      <c r="C107" s="219"/>
      <c r="AM107" s="219"/>
      <c r="AN107" s="219"/>
      <c r="AO107" s="219"/>
      <c r="AP107" s="219"/>
      <c r="BX107" s="219"/>
      <c r="BY107" s="219"/>
      <c r="CR107" s="347"/>
      <c r="CS107" s="347"/>
    </row>
    <row r="108" spans="2:97" ht="22.5" customHeight="1">
      <c r="B108" s="219"/>
      <c r="C108" s="219"/>
      <c r="AM108" s="219"/>
      <c r="AN108" s="219"/>
      <c r="AO108" s="219"/>
      <c r="AP108" s="219"/>
      <c r="BX108" s="219"/>
      <c r="BY108" s="219"/>
      <c r="CR108" s="347"/>
      <c r="CS108" s="347"/>
    </row>
    <row r="109" spans="2:97" ht="22.5" customHeight="1">
      <c r="B109" s="219"/>
      <c r="C109" s="219"/>
      <c r="AM109" s="219"/>
      <c r="AN109" s="219"/>
      <c r="AO109" s="219"/>
      <c r="AP109" s="219"/>
      <c r="BX109" s="219"/>
      <c r="BY109" s="219"/>
      <c r="CR109" s="347"/>
      <c r="CS109" s="347"/>
    </row>
    <row r="110" spans="2:97" ht="22.5" customHeight="1">
      <c r="B110" s="219"/>
      <c r="C110" s="219"/>
      <c r="AM110" s="219"/>
      <c r="AN110" s="219"/>
      <c r="AO110" s="219"/>
      <c r="AP110" s="219"/>
      <c r="BX110" s="219"/>
      <c r="BY110" s="219"/>
      <c r="CR110" s="347"/>
      <c r="CS110" s="347"/>
    </row>
    <row r="111" spans="2:97" ht="22.5" customHeight="1">
      <c r="B111" s="219"/>
      <c r="C111" s="219"/>
      <c r="AM111" s="219"/>
      <c r="AN111" s="219"/>
      <c r="AO111" s="219"/>
      <c r="AP111" s="219"/>
      <c r="BX111" s="219"/>
      <c r="BY111" s="219"/>
      <c r="CR111" s="347"/>
      <c r="CS111" s="347"/>
    </row>
    <row r="112" spans="2:97" ht="22.5" customHeight="1">
      <c r="B112" s="219"/>
      <c r="C112" s="219"/>
      <c r="AM112" s="219"/>
      <c r="AN112" s="219"/>
      <c r="AO112" s="219"/>
      <c r="AP112" s="219"/>
      <c r="BX112" s="219"/>
      <c r="BY112" s="219"/>
      <c r="CR112" s="347"/>
      <c r="CS112" s="347"/>
    </row>
    <row r="113" spans="2:97" ht="22.5" customHeight="1">
      <c r="B113" s="219"/>
      <c r="C113" s="219"/>
      <c r="AM113" s="219"/>
      <c r="AN113" s="219"/>
      <c r="AO113" s="219"/>
      <c r="AP113" s="219"/>
      <c r="BX113" s="219"/>
      <c r="BY113" s="219"/>
      <c r="CR113" s="347"/>
      <c r="CS113" s="347"/>
    </row>
    <row r="114" spans="2:97" ht="22.5" customHeight="1">
      <c r="B114" s="219"/>
      <c r="C114" s="219"/>
      <c r="AM114" s="219"/>
      <c r="AN114" s="219"/>
      <c r="AO114" s="219"/>
      <c r="AP114" s="219"/>
      <c r="BX114" s="219"/>
      <c r="BY114" s="219"/>
      <c r="CR114" s="347"/>
      <c r="CS114" s="347"/>
    </row>
    <row r="115" spans="2:97" ht="22.5" customHeight="1">
      <c r="B115" s="219"/>
      <c r="C115" s="219"/>
      <c r="AM115" s="219"/>
      <c r="AN115" s="219"/>
      <c r="AO115" s="219"/>
      <c r="AP115" s="219"/>
      <c r="BX115" s="219"/>
      <c r="BY115" s="219"/>
      <c r="CR115" s="347"/>
      <c r="CS115" s="347"/>
    </row>
    <row r="116" spans="2:97" ht="22.5" customHeight="1">
      <c r="B116" s="219"/>
      <c r="C116" s="219"/>
      <c r="AM116" s="219"/>
      <c r="AN116" s="219"/>
      <c r="AO116" s="219"/>
      <c r="AP116" s="219"/>
      <c r="BX116" s="219"/>
      <c r="BY116" s="219"/>
      <c r="CR116" s="347"/>
      <c r="CS116" s="347"/>
    </row>
    <row r="117" spans="2:97" ht="22.5" customHeight="1">
      <c r="B117" s="219"/>
      <c r="C117" s="219"/>
      <c r="AM117" s="219"/>
      <c r="AN117" s="219"/>
      <c r="AO117" s="219"/>
      <c r="AP117" s="219"/>
      <c r="BX117" s="219"/>
      <c r="BY117" s="219"/>
      <c r="CR117" s="347"/>
      <c r="CS117" s="347"/>
    </row>
    <row r="118" spans="2:97" ht="22.5" customHeight="1">
      <c r="B118" s="219"/>
      <c r="C118" s="219"/>
      <c r="AM118" s="219"/>
      <c r="AN118" s="219"/>
      <c r="AO118" s="219"/>
      <c r="AP118" s="219"/>
      <c r="BX118" s="219"/>
      <c r="BY118" s="219"/>
      <c r="CR118" s="347"/>
      <c r="CS118" s="347"/>
    </row>
    <row r="119" spans="2:97" ht="22.5" customHeight="1">
      <c r="B119" s="219"/>
      <c r="C119" s="219"/>
      <c r="AM119" s="219"/>
      <c r="AN119" s="219"/>
      <c r="AO119" s="219"/>
      <c r="AP119" s="219"/>
      <c r="BX119" s="219"/>
      <c r="BY119" s="219"/>
      <c r="CR119" s="347"/>
      <c r="CS119" s="347"/>
    </row>
    <row r="120" spans="2:97" ht="22.5" customHeight="1">
      <c r="B120" s="219"/>
      <c r="C120" s="219"/>
      <c r="AM120" s="219"/>
      <c r="AN120" s="219"/>
      <c r="AO120" s="219"/>
      <c r="AP120" s="219"/>
      <c r="BX120" s="219"/>
      <c r="BY120" s="219"/>
      <c r="CR120" s="347"/>
      <c r="CS120" s="347"/>
    </row>
    <row r="121" spans="2:97" ht="22.5" customHeight="1">
      <c r="B121" s="219"/>
      <c r="C121" s="219"/>
      <c r="AM121" s="219"/>
      <c r="AN121" s="219"/>
      <c r="AO121" s="219"/>
      <c r="AP121" s="219"/>
      <c r="BX121" s="219"/>
      <c r="BY121" s="219"/>
      <c r="CR121" s="347"/>
      <c r="CS121" s="347"/>
    </row>
    <row r="122" spans="2:97" ht="22.5" customHeight="1">
      <c r="B122" s="219"/>
      <c r="C122" s="219"/>
      <c r="AM122" s="219"/>
      <c r="AN122" s="219"/>
      <c r="AO122" s="219"/>
      <c r="AP122" s="219"/>
      <c r="BX122" s="219"/>
      <c r="BY122" s="219"/>
      <c r="CR122" s="347"/>
      <c r="CS122" s="347"/>
    </row>
    <row r="123" spans="2:97" ht="17.25">
      <c r="B123" s="219"/>
      <c r="C123" s="219"/>
      <c r="AM123" s="219"/>
      <c r="AN123" s="219"/>
      <c r="AO123" s="219"/>
      <c r="AP123" s="219"/>
      <c r="BX123" s="219"/>
      <c r="BY123" s="219"/>
      <c r="CR123" s="347"/>
      <c r="CS123" s="347"/>
    </row>
    <row r="124" spans="2:97" ht="17.25">
      <c r="B124" s="219"/>
      <c r="C124" s="219"/>
      <c r="AM124" s="219"/>
      <c r="AN124" s="219"/>
      <c r="AO124" s="219"/>
      <c r="AP124" s="219"/>
      <c r="BX124" s="219"/>
      <c r="BY124" s="219"/>
      <c r="CR124" s="347"/>
      <c r="CS124" s="347"/>
    </row>
    <row r="125" spans="2:97" ht="17.25">
      <c r="B125" s="219"/>
      <c r="C125" s="219"/>
      <c r="AM125" s="219"/>
      <c r="AN125" s="219"/>
      <c r="AO125" s="219"/>
      <c r="AP125" s="219"/>
      <c r="BX125" s="219"/>
      <c r="BY125" s="219"/>
      <c r="CR125" s="347"/>
      <c r="CS125" s="347"/>
    </row>
    <row r="126" spans="2:97" ht="17.25">
      <c r="B126" s="219"/>
      <c r="C126" s="219"/>
      <c r="AM126" s="219"/>
      <c r="AN126" s="219"/>
      <c r="AO126" s="219"/>
      <c r="AP126" s="219"/>
      <c r="BX126" s="219"/>
      <c r="BY126" s="219"/>
      <c r="CR126" s="347"/>
      <c r="CS126" s="347"/>
    </row>
    <row r="127" spans="2:97" ht="17.25">
      <c r="B127" s="219"/>
      <c r="C127" s="219"/>
      <c r="AM127" s="219"/>
      <c r="AN127" s="219"/>
      <c r="AO127" s="219"/>
      <c r="AP127" s="219"/>
      <c r="BX127" s="219"/>
      <c r="BY127" s="219"/>
      <c r="CR127" s="347"/>
      <c r="CS127" s="347"/>
    </row>
    <row r="128" spans="2:97" ht="17.25">
      <c r="B128" s="219"/>
      <c r="C128" s="219"/>
      <c r="AM128" s="219"/>
      <c r="AN128" s="219"/>
      <c r="AO128" s="219"/>
      <c r="AP128" s="219"/>
      <c r="BX128" s="219"/>
      <c r="BY128" s="219"/>
      <c r="CR128" s="347"/>
      <c r="CS128" s="347"/>
    </row>
    <row r="129" spans="2:97" ht="17.25">
      <c r="B129" s="219"/>
      <c r="C129" s="219"/>
      <c r="AM129" s="219"/>
      <c r="AN129" s="219"/>
      <c r="AO129" s="219"/>
      <c r="AP129" s="219"/>
      <c r="BX129" s="219"/>
      <c r="BY129" s="219"/>
      <c r="CR129" s="347"/>
      <c r="CS129" s="347"/>
    </row>
    <row r="130" spans="2:97" ht="17.25">
      <c r="B130" s="219"/>
      <c r="C130" s="219"/>
      <c r="AM130" s="219"/>
      <c r="AN130" s="219"/>
      <c r="AO130" s="219"/>
      <c r="AP130" s="219"/>
      <c r="BX130" s="219"/>
      <c r="BY130" s="219"/>
      <c r="CR130" s="347"/>
      <c r="CS130" s="347"/>
    </row>
    <row r="131" spans="2:97" ht="17.25">
      <c r="B131" s="219"/>
      <c r="C131" s="219"/>
      <c r="AM131" s="219"/>
      <c r="AN131" s="219"/>
      <c r="AO131" s="219"/>
      <c r="AP131" s="219"/>
      <c r="BX131" s="219"/>
      <c r="BY131" s="219"/>
      <c r="CR131" s="347"/>
      <c r="CS131" s="347"/>
    </row>
    <row r="132" spans="2:97" ht="17.25">
      <c r="B132" s="219"/>
      <c r="C132" s="219"/>
      <c r="AM132" s="219"/>
      <c r="AN132" s="219"/>
      <c r="AO132" s="219"/>
      <c r="AP132" s="219"/>
      <c r="BX132" s="219"/>
      <c r="BY132" s="219"/>
      <c r="CR132" s="347"/>
      <c r="CS132" s="347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D31:E31" name="ช่วง1_2_2"/>
    <protectedRange sqref="D28:E28 D7:E26 D30:E30 B7:C34" name="ช่วง1_3_1"/>
    <protectedRange sqref="AO31:AP31" name="ช่วง1_2_3"/>
    <protectedRange sqref="AO28:AP28 AO7:AP26 AO30:AP30 AM7:AN34" name="ช่วง1_3_2"/>
    <protectedRange sqref="BZ31:CA31" name="ช่วง1_2_4"/>
    <protectedRange sqref="BZ28:CA28 BZ7:CA26 BZ30:CA30 BX7:BY34" name="ช่วง1_3_3"/>
  </protectedRanges>
  <mergeCells count="65">
    <mergeCell ref="BO3:BR3"/>
    <mergeCell ref="AH2:AK2"/>
    <mergeCell ref="AQ2:AT2"/>
    <mergeCell ref="AU2:AX2"/>
    <mergeCell ref="AY2:BB2"/>
    <mergeCell ref="R2:U2"/>
    <mergeCell ref="V2:Y2"/>
    <mergeCell ref="Z3:AC3"/>
    <mergeCell ref="AD2:AG2"/>
    <mergeCell ref="AD3:AG3"/>
    <mergeCell ref="A2:A6"/>
    <mergeCell ref="B2:B6"/>
    <mergeCell ref="F2:I2"/>
    <mergeCell ref="J2:M2"/>
    <mergeCell ref="N2:Q2"/>
    <mergeCell ref="C2:D6"/>
    <mergeCell ref="E5:E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CT2:CT6"/>
    <mergeCell ref="CU2:CU5"/>
    <mergeCell ref="BS2:BV2"/>
    <mergeCell ref="Z2:AC2"/>
    <mergeCell ref="CS3:CS4"/>
    <mergeCell ref="DB2:DE3"/>
    <mergeCell ref="DB4:DE5"/>
    <mergeCell ref="CV2:CV5"/>
    <mergeCell ref="CX2:DA3"/>
    <mergeCell ref="CX4:DA5"/>
    <mergeCell ref="BS3:BV3"/>
    <mergeCell ref="CR3:CR4"/>
    <mergeCell ref="CR5:CR6"/>
    <mergeCell ref="CS5:CS6"/>
    <mergeCell ref="CB3:CE3"/>
    <mergeCell ref="CF3:CI3"/>
    <mergeCell ref="CA5:CA6"/>
    <mergeCell ref="CJ3:CM3"/>
    <mergeCell ref="CN3:CQ3"/>
    <mergeCell ref="AH3:AK3"/>
    <mergeCell ref="AQ3:AT3"/>
    <mergeCell ref="AU3:AX3"/>
    <mergeCell ref="BW2:BW6"/>
    <mergeCell ref="AM2:AM6"/>
    <mergeCell ref="AN2:AO6"/>
    <mergeCell ref="AP5:AP6"/>
    <mergeCell ref="BY2:BZ6"/>
    <mergeCell ref="BX2:BX6"/>
    <mergeCell ref="AY3:BB3"/>
    <mergeCell ref="BC3:BF3"/>
    <mergeCell ref="AL2:AL6"/>
    <mergeCell ref="BG3:BJ3"/>
    <mergeCell ref="BK3:BN3"/>
  </mergeCells>
  <pageMargins left="0.31496062992125984" right="0.19685039370078741" top="0.39370078740157483" bottom="0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4/3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137"/>
  <sheetViews>
    <sheetView topLeftCell="A31" workbookViewId="0">
      <selection activeCell="F22" sqref="F22"/>
    </sheetView>
  </sheetViews>
  <sheetFormatPr defaultRowHeight="24"/>
  <cols>
    <col min="1" max="1" width="3.5703125" style="7" customWidth="1"/>
    <col min="2" max="3" width="6.7109375" style="91" customWidth="1"/>
    <col min="4" max="4" width="8.85546875" style="7" customWidth="1"/>
    <col min="5" max="5" width="8.42578125" style="7" customWidth="1"/>
    <col min="6" max="37" width="2" style="7" customWidth="1"/>
    <col min="38" max="38" width="2.85546875" style="7" customWidth="1"/>
    <col min="39" max="39" width="6.7109375" style="91" customWidth="1"/>
    <col min="40" max="40" width="7.28515625" style="91" customWidth="1"/>
    <col min="41" max="41" width="8.28515625" style="91" customWidth="1"/>
    <col min="42" max="42" width="9" style="91" customWidth="1"/>
    <col min="43" max="74" width="2" style="7" customWidth="1"/>
    <col min="75" max="75" width="2.85546875" style="7" customWidth="1"/>
    <col min="76" max="77" width="6.7109375" style="91" customWidth="1"/>
    <col min="78" max="78" width="8.85546875" style="7" customWidth="1"/>
    <col min="79" max="79" width="8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99" width="3.7109375" style="7" customWidth="1"/>
    <col min="100" max="100" width="4.855468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2"/>
    </row>
    <row r="2" spans="1:110" ht="21.75">
      <c r="A2" s="474" t="s">
        <v>0</v>
      </c>
      <c r="B2" s="478" t="s">
        <v>1</v>
      </c>
      <c r="C2" s="481" t="s">
        <v>2</v>
      </c>
      <c r="D2" s="482"/>
      <c r="E2" s="6" t="s">
        <v>3</v>
      </c>
      <c r="F2" s="468">
        <v>1</v>
      </c>
      <c r="G2" s="469"/>
      <c r="H2" s="469"/>
      <c r="I2" s="470"/>
      <c r="J2" s="469">
        <v>2</v>
      </c>
      <c r="K2" s="469"/>
      <c r="L2" s="469"/>
      <c r="M2" s="469"/>
      <c r="N2" s="468">
        <v>3</v>
      </c>
      <c r="O2" s="469"/>
      <c r="P2" s="469"/>
      <c r="Q2" s="470"/>
      <c r="R2" s="469">
        <v>4</v>
      </c>
      <c r="S2" s="469"/>
      <c r="T2" s="469"/>
      <c r="U2" s="469"/>
      <c r="V2" s="489">
        <v>5</v>
      </c>
      <c r="W2" s="469"/>
      <c r="X2" s="469"/>
      <c r="Y2" s="470"/>
      <c r="Z2" s="468">
        <v>6</v>
      </c>
      <c r="AA2" s="469"/>
      <c r="AB2" s="469"/>
      <c r="AC2" s="470"/>
      <c r="AD2" s="468">
        <v>7</v>
      </c>
      <c r="AE2" s="469"/>
      <c r="AF2" s="469"/>
      <c r="AG2" s="470"/>
      <c r="AH2" s="468">
        <v>8</v>
      </c>
      <c r="AI2" s="469"/>
      <c r="AJ2" s="469"/>
      <c r="AK2" s="470"/>
      <c r="AL2" s="474" t="s">
        <v>0</v>
      </c>
      <c r="AM2" s="478" t="s">
        <v>1</v>
      </c>
      <c r="AN2" s="481" t="s">
        <v>2</v>
      </c>
      <c r="AO2" s="482"/>
      <c r="AP2" s="6" t="s">
        <v>3</v>
      </c>
      <c r="AQ2" s="468">
        <v>9</v>
      </c>
      <c r="AR2" s="469"/>
      <c r="AS2" s="469"/>
      <c r="AT2" s="470"/>
      <c r="AU2" s="493">
        <v>10</v>
      </c>
      <c r="AV2" s="494"/>
      <c r="AW2" s="494"/>
      <c r="AX2" s="495"/>
      <c r="AY2" s="496">
        <v>11</v>
      </c>
      <c r="AZ2" s="494"/>
      <c r="BA2" s="494"/>
      <c r="BB2" s="497"/>
      <c r="BC2" s="469">
        <v>12</v>
      </c>
      <c r="BD2" s="469"/>
      <c r="BE2" s="469"/>
      <c r="BF2" s="469"/>
      <c r="BG2" s="468">
        <v>13</v>
      </c>
      <c r="BH2" s="469"/>
      <c r="BI2" s="469"/>
      <c r="BJ2" s="470"/>
      <c r="BK2" s="469">
        <v>14</v>
      </c>
      <c r="BL2" s="469"/>
      <c r="BM2" s="469"/>
      <c r="BN2" s="469"/>
      <c r="BO2" s="468">
        <v>15</v>
      </c>
      <c r="BP2" s="469"/>
      <c r="BQ2" s="469"/>
      <c r="BR2" s="469"/>
      <c r="BS2" s="490">
        <v>16</v>
      </c>
      <c r="BT2" s="491"/>
      <c r="BU2" s="491"/>
      <c r="BV2" s="492"/>
      <c r="BW2" s="474" t="s">
        <v>0</v>
      </c>
      <c r="BX2" s="500" t="s">
        <v>1</v>
      </c>
      <c r="BY2" s="481" t="s">
        <v>2</v>
      </c>
      <c r="BZ2" s="482"/>
      <c r="CA2" s="6" t="s">
        <v>3</v>
      </c>
      <c r="CB2" s="468">
        <v>17</v>
      </c>
      <c r="CC2" s="469"/>
      <c r="CD2" s="469"/>
      <c r="CE2" s="470"/>
      <c r="CF2" s="469">
        <v>18</v>
      </c>
      <c r="CG2" s="469"/>
      <c r="CH2" s="469"/>
      <c r="CI2" s="469"/>
      <c r="CJ2" s="468">
        <v>19</v>
      </c>
      <c r="CK2" s="469"/>
      <c r="CL2" s="469"/>
      <c r="CM2" s="470"/>
      <c r="CN2" s="469">
        <v>20</v>
      </c>
      <c r="CO2" s="469"/>
      <c r="CP2" s="469"/>
      <c r="CQ2" s="469"/>
      <c r="CR2" s="524" t="s">
        <v>4</v>
      </c>
      <c r="CS2" s="524"/>
      <c r="CT2" s="518" t="s">
        <v>5</v>
      </c>
      <c r="CU2" s="506" t="s">
        <v>11</v>
      </c>
      <c r="CV2" s="506" t="s">
        <v>12</v>
      </c>
      <c r="CW2" s="506" t="s">
        <v>8</v>
      </c>
      <c r="CX2" s="509" t="s">
        <v>13</v>
      </c>
      <c r="CY2" s="510"/>
      <c r="CZ2" s="510"/>
      <c r="DA2" s="511"/>
      <c r="DB2" s="509" t="s">
        <v>15</v>
      </c>
      <c r="DC2" s="510"/>
      <c r="DD2" s="510"/>
      <c r="DE2" s="511"/>
    </row>
    <row r="3" spans="1:110" ht="18.75">
      <c r="A3" s="475"/>
      <c r="B3" s="479"/>
      <c r="C3" s="483"/>
      <c r="D3" s="484"/>
      <c r="E3" s="8" t="s">
        <v>6</v>
      </c>
      <c r="F3" s="471"/>
      <c r="G3" s="472"/>
      <c r="H3" s="472"/>
      <c r="I3" s="473"/>
      <c r="J3" s="471"/>
      <c r="K3" s="472"/>
      <c r="L3" s="472"/>
      <c r="M3" s="473"/>
      <c r="N3" s="471"/>
      <c r="O3" s="472"/>
      <c r="P3" s="472"/>
      <c r="Q3" s="473"/>
      <c r="R3" s="471"/>
      <c r="S3" s="472"/>
      <c r="T3" s="472"/>
      <c r="U3" s="473"/>
      <c r="V3" s="471"/>
      <c r="W3" s="472"/>
      <c r="X3" s="472"/>
      <c r="Y3" s="473"/>
      <c r="Z3" s="471"/>
      <c r="AA3" s="472"/>
      <c r="AB3" s="472"/>
      <c r="AC3" s="473"/>
      <c r="AD3" s="471"/>
      <c r="AE3" s="472"/>
      <c r="AF3" s="472"/>
      <c r="AG3" s="473"/>
      <c r="AH3" s="471"/>
      <c r="AI3" s="472"/>
      <c r="AJ3" s="472"/>
      <c r="AK3" s="473"/>
      <c r="AL3" s="475"/>
      <c r="AM3" s="479"/>
      <c r="AN3" s="483"/>
      <c r="AO3" s="484"/>
      <c r="AP3" s="8" t="s">
        <v>6</v>
      </c>
      <c r="AQ3" s="471"/>
      <c r="AR3" s="472"/>
      <c r="AS3" s="472"/>
      <c r="AT3" s="473"/>
      <c r="AU3" s="471"/>
      <c r="AV3" s="472"/>
      <c r="AW3" s="472"/>
      <c r="AX3" s="473"/>
      <c r="AY3" s="471"/>
      <c r="AZ3" s="472"/>
      <c r="BA3" s="472"/>
      <c r="BB3" s="473"/>
      <c r="BC3" s="471"/>
      <c r="BD3" s="472"/>
      <c r="BE3" s="472"/>
      <c r="BF3" s="473"/>
      <c r="BG3" s="471"/>
      <c r="BH3" s="472"/>
      <c r="BI3" s="472"/>
      <c r="BJ3" s="473"/>
      <c r="BK3" s="471"/>
      <c r="BL3" s="472"/>
      <c r="BM3" s="472"/>
      <c r="BN3" s="473"/>
      <c r="BO3" s="471"/>
      <c r="BP3" s="472"/>
      <c r="BQ3" s="472"/>
      <c r="BR3" s="473"/>
      <c r="BS3" s="471"/>
      <c r="BT3" s="472"/>
      <c r="BU3" s="472"/>
      <c r="BV3" s="473"/>
      <c r="BW3" s="475"/>
      <c r="BX3" s="501"/>
      <c r="BY3" s="483"/>
      <c r="BZ3" s="484"/>
      <c r="CA3" s="8" t="s">
        <v>6</v>
      </c>
      <c r="CB3" s="471"/>
      <c r="CC3" s="472"/>
      <c r="CD3" s="472"/>
      <c r="CE3" s="473"/>
      <c r="CF3" s="471"/>
      <c r="CG3" s="472"/>
      <c r="CH3" s="472"/>
      <c r="CI3" s="473"/>
      <c r="CJ3" s="471"/>
      <c r="CK3" s="472"/>
      <c r="CL3" s="472"/>
      <c r="CM3" s="473"/>
      <c r="CN3" s="503"/>
      <c r="CO3" s="503"/>
      <c r="CP3" s="503"/>
      <c r="CQ3" s="503"/>
      <c r="CR3" s="504" t="s">
        <v>7</v>
      </c>
      <c r="CS3" s="498" t="s">
        <v>8</v>
      </c>
      <c r="CT3" s="519"/>
      <c r="CU3" s="507"/>
      <c r="CV3" s="507"/>
      <c r="CW3" s="507"/>
      <c r="CX3" s="512"/>
      <c r="CY3" s="513"/>
      <c r="CZ3" s="513"/>
      <c r="DA3" s="514"/>
      <c r="DB3" s="512"/>
      <c r="DC3" s="513"/>
      <c r="DD3" s="513"/>
      <c r="DE3" s="514"/>
      <c r="DF3" s="9"/>
    </row>
    <row r="4" spans="1:110" ht="18.75">
      <c r="A4" s="475"/>
      <c r="B4" s="479"/>
      <c r="C4" s="483"/>
      <c r="D4" s="484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475"/>
      <c r="AM4" s="479"/>
      <c r="AN4" s="483"/>
      <c r="AO4" s="484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475"/>
      <c r="BX4" s="501"/>
      <c r="BY4" s="483"/>
      <c r="BZ4" s="484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505"/>
      <c r="CS4" s="499"/>
      <c r="CT4" s="519"/>
      <c r="CU4" s="507"/>
      <c r="CV4" s="507"/>
      <c r="CW4" s="507"/>
      <c r="CX4" s="512" t="s">
        <v>14</v>
      </c>
      <c r="CY4" s="513"/>
      <c r="CZ4" s="513"/>
      <c r="DA4" s="513"/>
      <c r="DB4" s="512" t="s">
        <v>16</v>
      </c>
      <c r="DC4" s="513"/>
      <c r="DD4" s="513"/>
      <c r="DE4" s="514"/>
      <c r="DF4" s="9"/>
    </row>
    <row r="5" spans="1:110" ht="19.5" thickBot="1">
      <c r="A5" s="476"/>
      <c r="B5" s="479"/>
      <c r="C5" s="483"/>
      <c r="D5" s="484"/>
      <c r="E5" s="487" t="s">
        <v>10</v>
      </c>
      <c r="F5" s="10"/>
      <c r="G5" s="19"/>
      <c r="H5" s="19"/>
      <c r="I5" s="133"/>
      <c r="J5" s="10"/>
      <c r="K5" s="19"/>
      <c r="L5" s="19"/>
      <c r="M5" s="133"/>
      <c r="N5" s="10"/>
      <c r="O5" s="19"/>
      <c r="P5" s="19"/>
      <c r="Q5" s="133"/>
      <c r="R5" s="10"/>
      <c r="S5" s="19"/>
      <c r="T5" s="19"/>
      <c r="U5" s="133"/>
      <c r="V5" s="10"/>
      <c r="W5" s="19"/>
      <c r="X5" s="19"/>
      <c r="Y5" s="133"/>
      <c r="Z5" s="10"/>
      <c r="AA5" s="19"/>
      <c r="AB5" s="19"/>
      <c r="AC5" s="133"/>
      <c r="AD5" s="10"/>
      <c r="AE5" s="19"/>
      <c r="AF5" s="19"/>
      <c r="AG5" s="133"/>
      <c r="AH5" s="10"/>
      <c r="AI5" s="19"/>
      <c r="AJ5" s="19"/>
      <c r="AK5" s="133"/>
      <c r="AL5" s="476"/>
      <c r="AM5" s="479"/>
      <c r="AN5" s="483"/>
      <c r="AO5" s="484"/>
      <c r="AP5" s="487" t="s">
        <v>10</v>
      </c>
      <c r="AQ5" s="10"/>
      <c r="AR5" s="19"/>
      <c r="AS5" s="19"/>
      <c r="AT5" s="133"/>
      <c r="AU5" s="10"/>
      <c r="AV5" s="19"/>
      <c r="AW5" s="19"/>
      <c r="AX5" s="133"/>
      <c r="AY5" s="10"/>
      <c r="AZ5" s="19"/>
      <c r="BA5" s="19"/>
      <c r="BB5" s="133"/>
      <c r="BC5" s="10"/>
      <c r="BD5" s="19"/>
      <c r="BE5" s="19"/>
      <c r="BF5" s="133"/>
      <c r="BG5" s="10"/>
      <c r="BH5" s="19"/>
      <c r="BI5" s="19"/>
      <c r="BJ5" s="133"/>
      <c r="BK5" s="10"/>
      <c r="BL5" s="19"/>
      <c r="BM5" s="19"/>
      <c r="BN5" s="133"/>
      <c r="BO5" s="10"/>
      <c r="BP5" s="19"/>
      <c r="BQ5" s="19"/>
      <c r="BR5" s="133"/>
      <c r="BS5" s="10"/>
      <c r="BT5" s="19"/>
      <c r="BU5" s="19"/>
      <c r="BV5" s="133"/>
      <c r="BW5" s="476"/>
      <c r="BX5" s="501"/>
      <c r="BY5" s="483"/>
      <c r="BZ5" s="484"/>
      <c r="CA5" s="487" t="s">
        <v>10</v>
      </c>
      <c r="CB5" s="10"/>
      <c r="CC5" s="19"/>
      <c r="CD5" s="19"/>
      <c r="CE5" s="133"/>
      <c r="CF5" s="10"/>
      <c r="CG5" s="19"/>
      <c r="CH5" s="19"/>
      <c r="CI5" s="133"/>
      <c r="CJ5" s="10"/>
      <c r="CK5" s="19"/>
      <c r="CL5" s="19"/>
      <c r="CM5" s="133"/>
      <c r="CN5" s="20"/>
      <c r="CO5" s="21"/>
      <c r="CP5" s="21"/>
      <c r="CQ5" s="22"/>
      <c r="CR5" s="520">
        <f>IF([1]ลับ!CX4=0," ",[1]ลับ!CX4)</f>
        <v>20</v>
      </c>
      <c r="CS5" s="522">
        <v>100</v>
      </c>
      <c r="CT5" s="519"/>
      <c r="CU5" s="508"/>
      <c r="CV5" s="508"/>
      <c r="CW5" s="508"/>
      <c r="CX5" s="515"/>
      <c r="CY5" s="516"/>
      <c r="CZ5" s="516"/>
      <c r="DA5" s="516"/>
      <c r="DB5" s="515"/>
      <c r="DC5" s="516"/>
      <c r="DD5" s="516"/>
      <c r="DE5" s="517"/>
    </row>
    <row r="6" spans="1:110" ht="22.5" thickBot="1">
      <c r="A6" s="477"/>
      <c r="B6" s="480"/>
      <c r="C6" s="485"/>
      <c r="D6" s="486"/>
      <c r="E6" s="488"/>
      <c r="F6" s="23"/>
      <c r="G6" s="24"/>
      <c r="H6" s="24"/>
      <c r="I6" s="25"/>
      <c r="J6" s="23"/>
      <c r="K6" s="24"/>
      <c r="L6" s="24"/>
      <c r="M6" s="25"/>
      <c r="N6" s="23"/>
      <c r="O6" s="24"/>
      <c r="P6" s="24"/>
      <c r="Q6" s="25"/>
      <c r="R6" s="23"/>
      <c r="S6" s="24"/>
      <c r="T6" s="24"/>
      <c r="U6" s="25"/>
      <c r="V6" s="23"/>
      <c r="W6" s="24"/>
      <c r="X6" s="24"/>
      <c r="Y6" s="25"/>
      <c r="Z6" s="23"/>
      <c r="AA6" s="24"/>
      <c r="AB6" s="24"/>
      <c r="AC6" s="25"/>
      <c r="AD6" s="23"/>
      <c r="AE6" s="24"/>
      <c r="AF6" s="24"/>
      <c r="AG6" s="25"/>
      <c r="AH6" s="23"/>
      <c r="AI6" s="24"/>
      <c r="AJ6" s="24"/>
      <c r="AK6" s="25"/>
      <c r="AL6" s="477"/>
      <c r="AM6" s="480"/>
      <c r="AN6" s="485"/>
      <c r="AO6" s="486"/>
      <c r="AP6" s="488"/>
      <c r="AQ6" s="23"/>
      <c r="AR6" s="24"/>
      <c r="AS6" s="24"/>
      <c r="AT6" s="25"/>
      <c r="AU6" s="23"/>
      <c r="AV6" s="24"/>
      <c r="AW6" s="24"/>
      <c r="AX6" s="25"/>
      <c r="AY6" s="23"/>
      <c r="AZ6" s="24"/>
      <c r="BA6" s="24"/>
      <c r="BB6" s="25"/>
      <c r="BC6" s="23"/>
      <c r="BD6" s="24"/>
      <c r="BE6" s="24"/>
      <c r="BF6" s="25"/>
      <c r="BG6" s="23"/>
      <c r="BH6" s="24"/>
      <c r="BI6" s="24"/>
      <c r="BJ6" s="25"/>
      <c r="BK6" s="23"/>
      <c r="BL6" s="24"/>
      <c r="BM6" s="24"/>
      <c r="BN6" s="25"/>
      <c r="BO6" s="23"/>
      <c r="BP6" s="24"/>
      <c r="BQ6" s="24"/>
      <c r="BR6" s="25"/>
      <c r="BS6" s="23"/>
      <c r="BT6" s="24"/>
      <c r="BU6" s="24"/>
      <c r="BV6" s="25"/>
      <c r="BW6" s="477"/>
      <c r="BX6" s="502"/>
      <c r="BY6" s="485"/>
      <c r="BZ6" s="486"/>
      <c r="CA6" s="488"/>
      <c r="CB6" s="23"/>
      <c r="CC6" s="24"/>
      <c r="CD6" s="24"/>
      <c r="CE6" s="25"/>
      <c r="CF6" s="23"/>
      <c r="CG6" s="24"/>
      <c r="CH6" s="24"/>
      <c r="CI6" s="25"/>
      <c r="CJ6" s="23"/>
      <c r="CK6" s="24"/>
      <c r="CL6" s="24"/>
      <c r="CM6" s="25"/>
      <c r="CN6" s="26"/>
      <c r="CO6" s="27"/>
      <c r="CP6" s="27"/>
      <c r="CQ6" s="28"/>
      <c r="CR6" s="521"/>
      <c r="CS6" s="523"/>
      <c r="CT6" s="519"/>
      <c r="CU6" s="29"/>
      <c r="CV6" s="30"/>
      <c r="CW6" s="31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>
      <c r="A7" s="32">
        <f>IF('[1]ชื่อ-มาตรฐาน7'!A6="","",'[1]ชื่อ-มาตรฐาน7'!A6)</f>
        <v>1</v>
      </c>
      <c r="B7" s="155" t="s">
        <v>17</v>
      </c>
      <c r="C7" s="141" t="s">
        <v>18</v>
      </c>
      <c r="D7" s="135" t="s">
        <v>19</v>
      </c>
      <c r="E7" s="136" t="s">
        <v>20</v>
      </c>
      <c r="F7" s="126"/>
      <c r="G7" s="127"/>
      <c r="H7" s="126"/>
      <c r="I7" s="128"/>
      <c r="J7" s="35"/>
      <c r="K7" s="33"/>
      <c r="L7" s="33"/>
      <c r="M7" s="34"/>
      <c r="N7" s="35"/>
      <c r="O7" s="33"/>
      <c r="P7" s="33"/>
      <c r="Q7" s="34"/>
      <c r="R7" s="35"/>
      <c r="S7" s="33"/>
      <c r="T7" s="33"/>
      <c r="U7" s="34"/>
      <c r="V7" s="35"/>
      <c r="W7" s="33"/>
      <c r="X7" s="33"/>
      <c r="Y7" s="34"/>
      <c r="Z7" s="35"/>
      <c r="AA7" s="33"/>
      <c r="AB7" s="33"/>
      <c r="AC7" s="34"/>
      <c r="AD7" s="35"/>
      <c r="AE7" s="33"/>
      <c r="AF7" s="33"/>
      <c r="AG7" s="34"/>
      <c r="AH7" s="35"/>
      <c r="AI7" s="33"/>
      <c r="AJ7" s="33"/>
      <c r="AK7" s="34"/>
      <c r="AL7" s="36">
        <v>1</v>
      </c>
      <c r="AM7" s="155" t="s">
        <v>17</v>
      </c>
      <c r="AN7" s="141" t="s">
        <v>18</v>
      </c>
      <c r="AO7" s="135" t="s">
        <v>19</v>
      </c>
      <c r="AP7" s="136" t="s">
        <v>20</v>
      </c>
      <c r="AQ7" s="35"/>
      <c r="AR7" s="33"/>
      <c r="AS7" s="33"/>
      <c r="AT7" s="34"/>
      <c r="AU7" s="35"/>
      <c r="AV7" s="33"/>
      <c r="AW7" s="33"/>
      <c r="AX7" s="34"/>
      <c r="AY7" s="35"/>
      <c r="AZ7" s="33"/>
      <c r="BA7" s="33"/>
      <c r="BB7" s="34"/>
      <c r="BC7" s="35"/>
      <c r="BD7" s="33"/>
      <c r="BE7" s="33"/>
      <c r="BF7" s="34"/>
      <c r="BG7" s="35"/>
      <c r="BH7" s="33"/>
      <c r="BI7" s="33"/>
      <c r="BJ7" s="34"/>
      <c r="BK7" s="35"/>
      <c r="BL7" s="33"/>
      <c r="BM7" s="33"/>
      <c r="BN7" s="34"/>
      <c r="BO7" s="35"/>
      <c r="BP7" s="33"/>
      <c r="BQ7" s="33"/>
      <c r="BR7" s="34"/>
      <c r="BS7" s="35"/>
      <c r="BT7" s="33"/>
      <c r="BU7" s="33"/>
      <c r="BV7" s="34"/>
      <c r="BW7" s="36">
        <v>1</v>
      </c>
      <c r="BX7" s="189" t="s">
        <v>17</v>
      </c>
      <c r="BY7" s="141" t="s">
        <v>18</v>
      </c>
      <c r="BZ7" s="135" t="s">
        <v>19</v>
      </c>
      <c r="CA7" s="136" t="s">
        <v>20</v>
      </c>
      <c r="CB7" s="35"/>
      <c r="CC7" s="33"/>
      <c r="CD7" s="33"/>
      <c r="CE7" s="34"/>
      <c r="CF7" s="35"/>
      <c r="CG7" s="33"/>
      <c r="CH7" s="33"/>
      <c r="CI7" s="34"/>
      <c r="CJ7" s="35"/>
      <c r="CK7" s="33"/>
      <c r="CL7" s="33"/>
      <c r="CM7" s="34"/>
      <c r="CN7" s="37"/>
      <c r="CO7" s="37"/>
      <c r="CP7" s="38"/>
      <c r="CQ7" s="39"/>
      <c r="CR7" s="40" t="e">
        <f>IF(#REF!=""," ",[1]ลับ!CX6)</f>
        <v>#REF!</v>
      </c>
      <c r="CS7" s="41" t="e">
        <f t="shared" ref="CS7:CS31" si="0">IF(CR7=" "," ",(CR7/$CR$5)*100)</f>
        <v>#REF!</v>
      </c>
      <c r="CT7" s="42"/>
      <c r="CU7" s="43"/>
      <c r="CV7" s="43"/>
      <c r="CW7" s="44"/>
      <c r="CX7" s="45"/>
      <c r="CY7" s="46"/>
      <c r="CZ7" s="46"/>
      <c r="DA7" s="47"/>
      <c r="DB7" s="48"/>
      <c r="DC7" s="46"/>
      <c r="DD7" s="49"/>
      <c r="DE7" s="47"/>
    </row>
    <row r="8" spans="1:110">
      <c r="A8" s="50">
        <f>IF('[1]ชื่อ-มาตรฐาน7'!A7="","",'[1]ชื่อ-มาตรฐาน7'!A7)</f>
        <v>2</v>
      </c>
      <c r="B8" s="156" t="s">
        <v>21</v>
      </c>
      <c r="C8" s="142" t="s">
        <v>18</v>
      </c>
      <c r="D8" s="134" t="s">
        <v>22</v>
      </c>
      <c r="E8" s="137" t="s">
        <v>23</v>
      </c>
      <c r="F8" s="51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52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156" t="s">
        <v>21</v>
      </c>
      <c r="AN8" s="142" t="s">
        <v>18</v>
      </c>
      <c r="AO8" s="134" t="s">
        <v>22</v>
      </c>
      <c r="AP8" s="137" t="s">
        <v>23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171" t="s">
        <v>21</v>
      </c>
      <c r="BY8" s="142" t="s">
        <v>18</v>
      </c>
      <c r="BZ8" s="134" t="s">
        <v>22</v>
      </c>
      <c r="CA8" s="137" t="s">
        <v>23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 t="e">
        <f>IF(#REF!=0," ",[1]ลับ!CX7)</f>
        <v>#REF!</v>
      </c>
      <c r="CS8" s="59" t="e">
        <f t="shared" si="0"/>
        <v>#REF!</v>
      </c>
      <c r="CT8" s="60"/>
      <c r="CU8" s="61"/>
      <c r="CV8" s="61"/>
      <c r="CW8" s="61"/>
      <c r="CX8" s="62"/>
      <c r="CY8" s="63"/>
      <c r="CZ8" s="63"/>
      <c r="DA8" s="64"/>
      <c r="DB8" s="62"/>
      <c r="DC8" s="63"/>
      <c r="DD8" s="63"/>
      <c r="DE8" s="64"/>
    </row>
    <row r="9" spans="1:110">
      <c r="A9" s="50">
        <f>IF('[1]ชื่อ-มาตรฐาน7'!A8="","",'[1]ชื่อ-มาตรฐาน7'!A8)</f>
        <v>3</v>
      </c>
      <c r="B9" s="156" t="s">
        <v>24</v>
      </c>
      <c r="C9" s="143" t="s">
        <v>18</v>
      </c>
      <c r="D9" s="134" t="s">
        <v>25</v>
      </c>
      <c r="E9" s="137" t="s">
        <v>26</v>
      </c>
      <c r="F9" s="51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156" t="s">
        <v>24</v>
      </c>
      <c r="AN9" s="143" t="s">
        <v>18</v>
      </c>
      <c r="AO9" s="134" t="s">
        <v>25</v>
      </c>
      <c r="AP9" s="137" t="s">
        <v>26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171" t="s">
        <v>24</v>
      </c>
      <c r="BY9" s="143" t="s">
        <v>18</v>
      </c>
      <c r="BZ9" s="134" t="s">
        <v>25</v>
      </c>
      <c r="CA9" s="137" t="s">
        <v>26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 t="e">
        <f>IF(#REF!=0," ",[1]ลับ!CX8)</f>
        <v>#REF!</v>
      </c>
      <c r="CS9" s="59" t="e">
        <f t="shared" si="0"/>
        <v>#REF!</v>
      </c>
      <c r="CT9" s="60"/>
      <c r="CU9" s="61"/>
      <c r="CV9" s="61"/>
      <c r="CW9" s="65"/>
      <c r="CX9" s="66"/>
      <c r="CY9" s="63"/>
      <c r="CZ9" s="63"/>
      <c r="DA9" s="64"/>
      <c r="DB9" s="62"/>
      <c r="DC9" s="63"/>
      <c r="DD9" s="63"/>
      <c r="DE9" s="64"/>
    </row>
    <row r="10" spans="1:110">
      <c r="A10" s="50">
        <f>IF('[1]ชื่อ-มาตรฐาน7'!A9="","",'[1]ชื่อ-มาตรฐาน7'!A9)</f>
        <v>4</v>
      </c>
      <c r="B10" s="156" t="s">
        <v>27</v>
      </c>
      <c r="C10" s="142" t="s">
        <v>18</v>
      </c>
      <c r="D10" s="134" t="s">
        <v>28</v>
      </c>
      <c r="E10" s="137" t="s">
        <v>29</v>
      </c>
      <c r="F10" s="51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156" t="s">
        <v>27</v>
      </c>
      <c r="AN10" s="142" t="s">
        <v>18</v>
      </c>
      <c r="AO10" s="134" t="s">
        <v>28</v>
      </c>
      <c r="AP10" s="137" t="s">
        <v>29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171" t="s">
        <v>27</v>
      </c>
      <c r="BY10" s="142" t="s">
        <v>18</v>
      </c>
      <c r="BZ10" s="134" t="s">
        <v>28</v>
      </c>
      <c r="CA10" s="137" t="s">
        <v>29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 t="e">
        <f>IF(#REF!=0," ",[1]ลับ!CX9)</f>
        <v>#REF!</v>
      </c>
      <c r="CS10" s="59" t="e">
        <f t="shared" si="0"/>
        <v>#REF!</v>
      </c>
      <c r="CT10" s="60"/>
      <c r="CU10" s="61"/>
      <c r="CV10" s="61"/>
      <c r="CW10" s="61"/>
      <c r="CX10" s="62"/>
      <c r="CY10" s="63"/>
      <c r="CZ10" s="63"/>
      <c r="DA10" s="64"/>
      <c r="DB10" s="62"/>
      <c r="DC10" s="63"/>
      <c r="DD10" s="63"/>
      <c r="DE10" s="64"/>
    </row>
    <row r="11" spans="1:110" ht="24.75" thickBot="1">
      <c r="A11" s="93">
        <f>IF('[1]ชื่อ-มาตรฐาน7'!A10="","",'[1]ชื่อ-มาตรฐาน7'!A10)</f>
        <v>5</v>
      </c>
      <c r="B11" s="157" t="s">
        <v>30</v>
      </c>
      <c r="C11" s="144" t="s">
        <v>18</v>
      </c>
      <c r="D11" s="138" t="s">
        <v>31</v>
      </c>
      <c r="E11" s="139" t="s">
        <v>32</v>
      </c>
      <c r="F11" s="68"/>
      <c r="G11" s="68"/>
      <c r="H11" s="68"/>
      <c r="I11" s="69"/>
      <c r="J11" s="70"/>
      <c r="K11" s="68"/>
      <c r="L11" s="68"/>
      <c r="M11" s="69"/>
      <c r="N11" s="70"/>
      <c r="O11" s="68"/>
      <c r="P11" s="68"/>
      <c r="Q11" s="69"/>
      <c r="R11" s="70"/>
      <c r="S11" s="68"/>
      <c r="T11" s="68"/>
      <c r="U11" s="69"/>
      <c r="V11" s="70"/>
      <c r="W11" s="68"/>
      <c r="X11" s="68"/>
      <c r="Y11" s="69"/>
      <c r="Z11" s="70"/>
      <c r="AA11" s="68"/>
      <c r="AB11" s="68"/>
      <c r="AC11" s="69"/>
      <c r="AD11" s="70"/>
      <c r="AE11" s="68"/>
      <c r="AF11" s="68"/>
      <c r="AG11" s="69"/>
      <c r="AH11" s="70"/>
      <c r="AI11" s="68"/>
      <c r="AJ11" s="68"/>
      <c r="AK11" s="69"/>
      <c r="AL11" s="71">
        <v>5</v>
      </c>
      <c r="AM11" s="157" t="s">
        <v>30</v>
      </c>
      <c r="AN11" s="144" t="s">
        <v>18</v>
      </c>
      <c r="AO11" s="138" t="s">
        <v>31</v>
      </c>
      <c r="AP11" s="139" t="s">
        <v>32</v>
      </c>
      <c r="AQ11" s="70"/>
      <c r="AR11" s="68"/>
      <c r="AS11" s="68"/>
      <c r="AT11" s="69"/>
      <c r="AU11" s="70"/>
      <c r="AV11" s="68"/>
      <c r="AW11" s="68"/>
      <c r="AX11" s="69"/>
      <c r="AY11" s="70"/>
      <c r="AZ11" s="68"/>
      <c r="BA11" s="68"/>
      <c r="BB11" s="69"/>
      <c r="BC11" s="70"/>
      <c r="BD11" s="68"/>
      <c r="BE11" s="68"/>
      <c r="BF11" s="69"/>
      <c r="BG11" s="70"/>
      <c r="BH11" s="68"/>
      <c r="BI11" s="68"/>
      <c r="BJ11" s="69"/>
      <c r="BK11" s="70"/>
      <c r="BL11" s="68"/>
      <c r="BM11" s="68"/>
      <c r="BN11" s="69"/>
      <c r="BO11" s="70"/>
      <c r="BP11" s="68"/>
      <c r="BQ11" s="68"/>
      <c r="BR11" s="69"/>
      <c r="BS11" s="70"/>
      <c r="BT11" s="68"/>
      <c r="BU11" s="68"/>
      <c r="BV11" s="69"/>
      <c r="BW11" s="71">
        <v>5</v>
      </c>
      <c r="BX11" s="190" t="s">
        <v>30</v>
      </c>
      <c r="BY11" s="144" t="s">
        <v>18</v>
      </c>
      <c r="BZ11" s="138" t="s">
        <v>31</v>
      </c>
      <c r="CA11" s="139" t="s">
        <v>32</v>
      </c>
      <c r="CB11" s="70"/>
      <c r="CC11" s="68"/>
      <c r="CD11" s="68"/>
      <c r="CE11" s="69"/>
      <c r="CF11" s="70"/>
      <c r="CG11" s="68"/>
      <c r="CH11" s="68"/>
      <c r="CI11" s="69"/>
      <c r="CJ11" s="70"/>
      <c r="CK11" s="68"/>
      <c r="CL11" s="68"/>
      <c r="CM11" s="69"/>
      <c r="CN11" s="72"/>
      <c r="CO11" s="72"/>
      <c r="CP11" s="73"/>
      <c r="CQ11" s="74"/>
      <c r="CR11" s="75" t="e">
        <f>IF(#REF!=0," ",[1]ลับ!CX10)</f>
        <v>#REF!</v>
      </c>
      <c r="CS11" s="76" t="e">
        <f t="shared" si="0"/>
        <v>#REF!</v>
      </c>
      <c r="CT11" s="77"/>
      <c r="CU11" s="78"/>
      <c r="CV11" s="78"/>
      <c r="CW11" s="79"/>
      <c r="CX11" s="80"/>
      <c r="CY11" s="81"/>
      <c r="CZ11" s="81"/>
      <c r="DA11" s="82"/>
      <c r="DB11" s="83"/>
      <c r="DC11" s="81"/>
      <c r="DD11" s="81"/>
      <c r="DE11" s="82"/>
    </row>
    <row r="12" spans="1:110">
      <c r="A12" s="32">
        <f>IF('[1]ชื่อ-มาตรฐาน7'!A11="","",'[1]ชื่อ-มาตรฐาน7'!A11)</f>
        <v>6</v>
      </c>
      <c r="B12" s="158" t="s">
        <v>33</v>
      </c>
      <c r="C12" s="141" t="s">
        <v>18</v>
      </c>
      <c r="D12" s="135" t="s">
        <v>34</v>
      </c>
      <c r="E12" s="140" t="s">
        <v>35</v>
      </c>
      <c r="F12" s="33"/>
      <c r="G12" s="33"/>
      <c r="H12" s="33"/>
      <c r="I12" s="34"/>
      <c r="J12" s="35"/>
      <c r="K12" s="33"/>
      <c r="L12" s="33"/>
      <c r="M12" s="34"/>
      <c r="N12" s="35"/>
      <c r="O12" s="33"/>
      <c r="P12" s="33"/>
      <c r="Q12" s="34"/>
      <c r="R12" s="35"/>
      <c r="S12" s="33"/>
      <c r="T12" s="33"/>
      <c r="U12" s="34"/>
      <c r="V12" s="35"/>
      <c r="W12" s="33"/>
      <c r="X12" s="33"/>
      <c r="Y12" s="34"/>
      <c r="Z12" s="35"/>
      <c r="AA12" s="33"/>
      <c r="AB12" s="33"/>
      <c r="AC12" s="34"/>
      <c r="AD12" s="35"/>
      <c r="AE12" s="33"/>
      <c r="AF12" s="33"/>
      <c r="AG12" s="34"/>
      <c r="AH12" s="35"/>
      <c r="AI12" s="33"/>
      <c r="AJ12" s="33"/>
      <c r="AK12" s="34"/>
      <c r="AL12" s="36">
        <v>6</v>
      </c>
      <c r="AM12" s="158" t="s">
        <v>33</v>
      </c>
      <c r="AN12" s="141" t="s">
        <v>18</v>
      </c>
      <c r="AO12" s="135" t="s">
        <v>34</v>
      </c>
      <c r="AP12" s="140" t="s">
        <v>35</v>
      </c>
      <c r="AQ12" s="35"/>
      <c r="AR12" s="33"/>
      <c r="AS12" s="33"/>
      <c r="AT12" s="34"/>
      <c r="AU12" s="35"/>
      <c r="AV12" s="33"/>
      <c r="AW12" s="33"/>
      <c r="AX12" s="34"/>
      <c r="AY12" s="35"/>
      <c r="AZ12" s="33"/>
      <c r="BA12" s="33"/>
      <c r="BB12" s="34"/>
      <c r="BC12" s="35"/>
      <c r="BD12" s="33"/>
      <c r="BE12" s="33"/>
      <c r="BF12" s="34"/>
      <c r="BG12" s="35"/>
      <c r="BH12" s="33"/>
      <c r="BI12" s="33"/>
      <c r="BJ12" s="34"/>
      <c r="BK12" s="35"/>
      <c r="BL12" s="33"/>
      <c r="BM12" s="33"/>
      <c r="BN12" s="34"/>
      <c r="BO12" s="35"/>
      <c r="BP12" s="33"/>
      <c r="BQ12" s="33"/>
      <c r="BR12" s="34"/>
      <c r="BS12" s="35"/>
      <c r="BT12" s="33"/>
      <c r="BU12" s="33"/>
      <c r="BV12" s="34"/>
      <c r="BW12" s="36">
        <v>6</v>
      </c>
      <c r="BX12" s="191" t="s">
        <v>33</v>
      </c>
      <c r="BY12" s="141" t="s">
        <v>18</v>
      </c>
      <c r="BZ12" s="135" t="s">
        <v>34</v>
      </c>
      <c r="CA12" s="140" t="s">
        <v>35</v>
      </c>
      <c r="CB12" s="35"/>
      <c r="CC12" s="33"/>
      <c r="CD12" s="33"/>
      <c r="CE12" s="34"/>
      <c r="CF12" s="35"/>
      <c r="CG12" s="33"/>
      <c r="CH12" s="33"/>
      <c r="CI12" s="34"/>
      <c r="CJ12" s="35"/>
      <c r="CK12" s="33"/>
      <c r="CL12" s="33"/>
      <c r="CM12" s="34"/>
      <c r="CN12" s="37"/>
      <c r="CO12" s="37"/>
      <c r="CP12" s="38"/>
      <c r="CQ12" s="39"/>
      <c r="CR12" s="40" t="e">
        <f>IF(#REF!=0," ",[1]ลับ!CX11)</f>
        <v>#REF!</v>
      </c>
      <c r="CS12" s="41" t="e">
        <f t="shared" si="0"/>
        <v>#REF!</v>
      </c>
      <c r="CT12" s="84"/>
      <c r="CU12" s="43"/>
      <c r="CV12" s="43"/>
      <c r="CW12" s="44"/>
      <c r="CX12" s="85"/>
      <c r="CY12" s="49"/>
      <c r="CZ12" s="49"/>
      <c r="DA12" s="86"/>
      <c r="DB12" s="87"/>
      <c r="DC12" s="49"/>
      <c r="DD12" s="49"/>
      <c r="DE12" s="86"/>
    </row>
    <row r="13" spans="1:110">
      <c r="A13" s="50">
        <f>IF('[1]ชื่อ-มาตรฐาน7'!A12="","",'[1]ชื่อ-มาตรฐาน7'!A12)</f>
        <v>7</v>
      </c>
      <c r="B13" s="156" t="s">
        <v>36</v>
      </c>
      <c r="C13" s="142" t="s">
        <v>18</v>
      </c>
      <c r="D13" s="134" t="s">
        <v>37</v>
      </c>
      <c r="E13" s="137" t="s">
        <v>38</v>
      </c>
      <c r="F13" s="51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156" t="s">
        <v>36</v>
      </c>
      <c r="AN13" s="142" t="s">
        <v>18</v>
      </c>
      <c r="AO13" s="134" t="s">
        <v>37</v>
      </c>
      <c r="AP13" s="137" t="s">
        <v>38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171" t="s">
        <v>36</v>
      </c>
      <c r="BY13" s="142" t="s">
        <v>18</v>
      </c>
      <c r="BZ13" s="134" t="s">
        <v>37</v>
      </c>
      <c r="CA13" s="137" t="s">
        <v>38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 t="e">
        <f>IF(#REF!=0," ",[1]ลับ!CX12)</f>
        <v>#REF!</v>
      </c>
      <c r="CS13" s="59" t="e">
        <f t="shared" si="0"/>
        <v>#REF!</v>
      </c>
      <c r="CT13" s="54"/>
      <c r="CU13" s="61"/>
      <c r="CV13" s="61"/>
      <c r="CW13" s="61"/>
      <c r="CX13" s="62"/>
      <c r="CY13" s="63"/>
      <c r="CZ13" s="63"/>
      <c r="DA13" s="64"/>
      <c r="DB13" s="62"/>
      <c r="DC13" s="63"/>
      <c r="DD13" s="63"/>
      <c r="DE13" s="64"/>
    </row>
    <row r="14" spans="1:110">
      <c r="A14" s="50">
        <f>IF('[1]ชื่อ-มาตรฐาน7'!A13="","",'[1]ชื่อ-มาตรฐาน7'!A13)</f>
        <v>8</v>
      </c>
      <c r="B14" s="156" t="s">
        <v>39</v>
      </c>
      <c r="C14" s="145" t="s">
        <v>18</v>
      </c>
      <c r="D14" s="134" t="s">
        <v>40</v>
      </c>
      <c r="E14" s="137" t="s">
        <v>41</v>
      </c>
      <c r="F14" s="51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156" t="s">
        <v>39</v>
      </c>
      <c r="AN14" s="145" t="s">
        <v>18</v>
      </c>
      <c r="AO14" s="134" t="s">
        <v>40</v>
      </c>
      <c r="AP14" s="137" t="s">
        <v>41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171" t="s">
        <v>39</v>
      </c>
      <c r="BY14" s="145" t="s">
        <v>18</v>
      </c>
      <c r="BZ14" s="134" t="s">
        <v>40</v>
      </c>
      <c r="CA14" s="137" t="s">
        <v>41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 t="e">
        <f>IF(#REF!=0," ",[1]ลับ!CX13)</f>
        <v>#REF!</v>
      </c>
      <c r="CS14" s="59" t="e">
        <f t="shared" si="0"/>
        <v>#REF!</v>
      </c>
      <c r="CT14" s="54"/>
      <c r="CU14" s="61"/>
      <c r="CV14" s="61"/>
      <c r="CW14" s="65"/>
      <c r="CX14" s="66"/>
      <c r="CY14" s="63"/>
      <c r="CZ14" s="63"/>
      <c r="DA14" s="64"/>
      <c r="DB14" s="62"/>
      <c r="DC14" s="63"/>
      <c r="DD14" s="63"/>
      <c r="DE14" s="64"/>
    </row>
    <row r="15" spans="1:110">
      <c r="A15" s="50">
        <f>IF('[1]ชื่อ-มาตรฐาน7'!A14="","",'[1]ชื่อ-มาตรฐาน7'!A14)</f>
        <v>9</v>
      </c>
      <c r="B15" s="156" t="s">
        <v>42</v>
      </c>
      <c r="C15" s="143" t="s">
        <v>18</v>
      </c>
      <c r="D15" s="134" t="s">
        <v>43</v>
      </c>
      <c r="E15" s="137" t="s">
        <v>44</v>
      </c>
      <c r="F15" s="51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156" t="s">
        <v>42</v>
      </c>
      <c r="AN15" s="143" t="s">
        <v>18</v>
      </c>
      <c r="AO15" s="134" t="s">
        <v>43</v>
      </c>
      <c r="AP15" s="137" t="s">
        <v>44</v>
      </c>
      <c r="AQ15" s="53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171" t="s">
        <v>42</v>
      </c>
      <c r="BY15" s="143" t="s">
        <v>18</v>
      </c>
      <c r="BZ15" s="134" t="s">
        <v>43</v>
      </c>
      <c r="CA15" s="137" t="s">
        <v>44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 t="e">
        <f>IF(#REF!=0," ",[1]ลับ!CX14)</f>
        <v>#REF!</v>
      </c>
      <c r="CS15" s="59" t="e">
        <f t="shared" si="0"/>
        <v>#REF!</v>
      </c>
      <c r="CT15" s="54"/>
      <c r="CU15" s="61"/>
      <c r="CV15" s="61"/>
      <c r="CW15" s="61"/>
      <c r="CX15" s="62"/>
      <c r="CY15" s="63"/>
      <c r="CZ15" s="63"/>
      <c r="DA15" s="64"/>
      <c r="DB15" s="62"/>
      <c r="DC15" s="63"/>
      <c r="DD15" s="63"/>
      <c r="DE15" s="64"/>
    </row>
    <row r="16" spans="1:110" ht="24.75" thickBot="1">
      <c r="A16" s="67">
        <f>IF('[1]ชื่อ-มาตรฐาน7'!A15="","",'[1]ชื่อ-มาตรฐาน7'!A15)</f>
        <v>10</v>
      </c>
      <c r="B16" s="157" t="s">
        <v>45</v>
      </c>
      <c r="C16" s="146" t="s">
        <v>18</v>
      </c>
      <c r="D16" s="138" t="s">
        <v>46</v>
      </c>
      <c r="E16" s="139" t="s">
        <v>20</v>
      </c>
      <c r="F16" s="68"/>
      <c r="G16" s="68"/>
      <c r="H16" s="68"/>
      <c r="I16" s="69"/>
      <c r="J16" s="70"/>
      <c r="K16" s="68"/>
      <c r="L16" s="68"/>
      <c r="M16" s="69"/>
      <c r="N16" s="70"/>
      <c r="O16" s="68"/>
      <c r="P16" s="68"/>
      <c r="Q16" s="69"/>
      <c r="R16" s="70"/>
      <c r="S16" s="68"/>
      <c r="T16" s="68"/>
      <c r="U16" s="69"/>
      <c r="V16" s="70"/>
      <c r="W16" s="68"/>
      <c r="X16" s="68"/>
      <c r="Y16" s="69"/>
      <c r="Z16" s="70"/>
      <c r="AA16" s="68"/>
      <c r="AB16" s="68"/>
      <c r="AC16" s="69"/>
      <c r="AD16" s="70"/>
      <c r="AE16" s="68"/>
      <c r="AF16" s="68"/>
      <c r="AG16" s="69"/>
      <c r="AH16" s="70"/>
      <c r="AI16" s="68"/>
      <c r="AJ16" s="68"/>
      <c r="AK16" s="69"/>
      <c r="AL16" s="71">
        <v>10</v>
      </c>
      <c r="AM16" s="157" t="s">
        <v>45</v>
      </c>
      <c r="AN16" s="146" t="s">
        <v>18</v>
      </c>
      <c r="AO16" s="138" t="s">
        <v>46</v>
      </c>
      <c r="AP16" s="139" t="s">
        <v>20</v>
      </c>
      <c r="AQ16" s="70"/>
      <c r="AR16" s="68"/>
      <c r="AS16" s="68"/>
      <c r="AT16" s="69"/>
      <c r="AU16" s="70"/>
      <c r="AV16" s="68"/>
      <c r="AW16" s="68"/>
      <c r="AX16" s="69"/>
      <c r="AY16" s="70"/>
      <c r="AZ16" s="68"/>
      <c r="BA16" s="68"/>
      <c r="BB16" s="69"/>
      <c r="BC16" s="70"/>
      <c r="BD16" s="68"/>
      <c r="BE16" s="68"/>
      <c r="BF16" s="69"/>
      <c r="BG16" s="70"/>
      <c r="BH16" s="68"/>
      <c r="BI16" s="68"/>
      <c r="BJ16" s="69"/>
      <c r="BK16" s="70"/>
      <c r="BL16" s="68"/>
      <c r="BM16" s="68"/>
      <c r="BN16" s="69"/>
      <c r="BO16" s="70"/>
      <c r="BP16" s="68"/>
      <c r="BQ16" s="68"/>
      <c r="BR16" s="69"/>
      <c r="BS16" s="70"/>
      <c r="BT16" s="68"/>
      <c r="BU16" s="68"/>
      <c r="BV16" s="69"/>
      <c r="BW16" s="71">
        <v>10</v>
      </c>
      <c r="BX16" s="190" t="s">
        <v>45</v>
      </c>
      <c r="BY16" s="146" t="s">
        <v>18</v>
      </c>
      <c r="BZ16" s="138" t="s">
        <v>46</v>
      </c>
      <c r="CA16" s="139" t="s">
        <v>20</v>
      </c>
      <c r="CB16" s="70"/>
      <c r="CC16" s="68"/>
      <c r="CD16" s="68"/>
      <c r="CE16" s="69"/>
      <c r="CF16" s="70"/>
      <c r="CG16" s="68"/>
      <c r="CH16" s="68"/>
      <c r="CI16" s="69"/>
      <c r="CJ16" s="70"/>
      <c r="CK16" s="68"/>
      <c r="CL16" s="68"/>
      <c r="CM16" s="69"/>
      <c r="CN16" s="72"/>
      <c r="CO16" s="72"/>
      <c r="CP16" s="73"/>
      <c r="CQ16" s="74"/>
      <c r="CR16" s="75" t="e">
        <f>IF(#REF!=0," ",[1]ลับ!CX15)</f>
        <v>#REF!</v>
      </c>
      <c r="CS16" s="76" t="e">
        <f t="shared" si="0"/>
        <v>#REF!</v>
      </c>
      <c r="CT16" s="88"/>
      <c r="CU16" s="78"/>
      <c r="CV16" s="78"/>
      <c r="CW16" s="78"/>
      <c r="CX16" s="80"/>
      <c r="CY16" s="81"/>
      <c r="CZ16" s="81"/>
      <c r="DA16" s="82"/>
      <c r="DB16" s="83"/>
      <c r="DC16" s="81"/>
      <c r="DD16" s="81"/>
      <c r="DE16" s="82"/>
    </row>
    <row r="17" spans="1:109">
      <c r="A17" s="99">
        <f>IF('[1]ชื่อ-มาตรฐาน7'!A16="","",'[1]ชื่อ-มาตรฐาน7'!A16)</f>
        <v>11</v>
      </c>
      <c r="B17" s="158" t="s">
        <v>47</v>
      </c>
      <c r="C17" s="147" t="s">
        <v>18</v>
      </c>
      <c r="D17" s="135" t="s">
        <v>48</v>
      </c>
      <c r="E17" s="140" t="s">
        <v>49</v>
      </c>
      <c r="F17" s="33"/>
      <c r="G17" s="33"/>
      <c r="H17" s="33"/>
      <c r="I17" s="34"/>
      <c r="J17" s="35"/>
      <c r="K17" s="33"/>
      <c r="L17" s="33"/>
      <c r="M17" s="34"/>
      <c r="N17" s="35"/>
      <c r="O17" s="33"/>
      <c r="P17" s="33"/>
      <c r="Q17" s="34"/>
      <c r="R17" s="35"/>
      <c r="S17" s="33"/>
      <c r="T17" s="33"/>
      <c r="U17" s="34"/>
      <c r="V17" s="35"/>
      <c r="W17" s="33"/>
      <c r="X17" s="33"/>
      <c r="Y17" s="34"/>
      <c r="Z17" s="35"/>
      <c r="AA17" s="33"/>
      <c r="AB17" s="33"/>
      <c r="AC17" s="34"/>
      <c r="AD17" s="35"/>
      <c r="AE17" s="33"/>
      <c r="AF17" s="33"/>
      <c r="AG17" s="34"/>
      <c r="AH17" s="35"/>
      <c r="AI17" s="33"/>
      <c r="AJ17" s="33"/>
      <c r="AK17" s="34"/>
      <c r="AL17" s="36">
        <v>11</v>
      </c>
      <c r="AM17" s="158" t="s">
        <v>47</v>
      </c>
      <c r="AN17" s="147" t="s">
        <v>18</v>
      </c>
      <c r="AO17" s="135" t="s">
        <v>48</v>
      </c>
      <c r="AP17" s="140" t="s">
        <v>49</v>
      </c>
      <c r="AQ17" s="35"/>
      <c r="AR17" s="33"/>
      <c r="AS17" s="33"/>
      <c r="AT17" s="34"/>
      <c r="AU17" s="35"/>
      <c r="AV17" s="33"/>
      <c r="AW17" s="33"/>
      <c r="AX17" s="34"/>
      <c r="AY17" s="35"/>
      <c r="AZ17" s="33"/>
      <c r="BA17" s="33"/>
      <c r="BB17" s="34"/>
      <c r="BC17" s="35"/>
      <c r="BD17" s="33"/>
      <c r="BE17" s="33"/>
      <c r="BF17" s="34"/>
      <c r="BG17" s="35"/>
      <c r="BH17" s="33"/>
      <c r="BI17" s="33"/>
      <c r="BJ17" s="34"/>
      <c r="BK17" s="35"/>
      <c r="BL17" s="33"/>
      <c r="BM17" s="33"/>
      <c r="BN17" s="34"/>
      <c r="BO17" s="35"/>
      <c r="BP17" s="33"/>
      <c r="BQ17" s="33"/>
      <c r="BR17" s="34"/>
      <c r="BS17" s="35"/>
      <c r="BT17" s="33"/>
      <c r="BU17" s="33"/>
      <c r="BV17" s="34"/>
      <c r="BW17" s="36">
        <v>11</v>
      </c>
      <c r="BX17" s="191" t="s">
        <v>47</v>
      </c>
      <c r="BY17" s="147" t="s">
        <v>18</v>
      </c>
      <c r="BZ17" s="135" t="s">
        <v>48</v>
      </c>
      <c r="CA17" s="140" t="s">
        <v>49</v>
      </c>
      <c r="CB17" s="35"/>
      <c r="CC17" s="33"/>
      <c r="CD17" s="33"/>
      <c r="CE17" s="34"/>
      <c r="CF17" s="35"/>
      <c r="CG17" s="33"/>
      <c r="CH17" s="33"/>
      <c r="CI17" s="34"/>
      <c r="CJ17" s="35"/>
      <c r="CK17" s="33"/>
      <c r="CL17" s="33"/>
      <c r="CM17" s="34"/>
      <c r="CN17" s="37"/>
      <c r="CO17" s="37"/>
      <c r="CP17" s="38"/>
      <c r="CQ17" s="39"/>
      <c r="CR17" s="40" t="e">
        <f>IF(#REF!=0," ",[1]ลับ!CX16)</f>
        <v>#REF!</v>
      </c>
      <c r="CS17" s="41" t="e">
        <f t="shared" si="0"/>
        <v>#REF!</v>
      </c>
      <c r="CT17" s="36"/>
      <c r="CU17" s="43"/>
      <c r="CV17" s="43"/>
      <c r="CW17" s="89"/>
      <c r="CX17" s="87"/>
      <c r="CY17" s="49"/>
      <c r="CZ17" s="49"/>
      <c r="DA17" s="86"/>
      <c r="DB17" s="87"/>
      <c r="DC17" s="49"/>
      <c r="DD17" s="49"/>
      <c r="DE17" s="86"/>
    </row>
    <row r="18" spans="1:109">
      <c r="A18" s="50">
        <f>IF('[1]ชื่อ-มาตรฐาน7'!A17="","",'[1]ชื่อ-มาตรฐาน7'!A17)</f>
        <v>12</v>
      </c>
      <c r="B18" s="156" t="s">
        <v>50</v>
      </c>
      <c r="C18" s="148" t="s">
        <v>18</v>
      </c>
      <c r="D18" s="134" t="s">
        <v>51</v>
      </c>
      <c r="E18" s="137" t="s">
        <v>52</v>
      </c>
      <c r="F18" s="51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156" t="s">
        <v>50</v>
      </c>
      <c r="AN18" s="148" t="s">
        <v>18</v>
      </c>
      <c r="AO18" s="134" t="s">
        <v>51</v>
      </c>
      <c r="AP18" s="137" t="s">
        <v>52</v>
      </c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171" t="s">
        <v>50</v>
      </c>
      <c r="BY18" s="148" t="s">
        <v>18</v>
      </c>
      <c r="BZ18" s="134" t="s">
        <v>51</v>
      </c>
      <c r="CA18" s="137" t="s">
        <v>52</v>
      </c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 t="e">
        <f>IF(#REF!=0," ",[1]ลับ!CX17)</f>
        <v>#REF!</v>
      </c>
      <c r="CS18" s="59" t="e">
        <f t="shared" si="0"/>
        <v>#REF!</v>
      </c>
      <c r="CT18" s="54"/>
      <c r="CU18" s="61"/>
      <c r="CV18" s="61"/>
      <c r="CW18" s="65"/>
      <c r="CX18" s="66"/>
      <c r="CY18" s="63"/>
      <c r="CZ18" s="63"/>
      <c r="DA18" s="64"/>
      <c r="DB18" s="62"/>
      <c r="DC18" s="63"/>
      <c r="DD18" s="63"/>
      <c r="DE18" s="64"/>
    </row>
    <row r="19" spans="1:109">
      <c r="A19" s="50">
        <f>IF('[1]ชื่อ-มาตรฐาน7'!A18="","",'[1]ชื่อ-มาตรฐาน7'!A18)</f>
        <v>13</v>
      </c>
      <c r="B19" s="156" t="s">
        <v>53</v>
      </c>
      <c r="C19" s="149" t="s">
        <v>54</v>
      </c>
      <c r="D19" s="134" t="s">
        <v>55</v>
      </c>
      <c r="E19" s="137" t="s">
        <v>56</v>
      </c>
      <c r="F19" s="51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156" t="s">
        <v>53</v>
      </c>
      <c r="AN19" s="149" t="s">
        <v>54</v>
      </c>
      <c r="AO19" s="134" t="s">
        <v>55</v>
      </c>
      <c r="AP19" s="137" t="s">
        <v>56</v>
      </c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171" t="s">
        <v>53</v>
      </c>
      <c r="BY19" s="149" t="s">
        <v>54</v>
      </c>
      <c r="BZ19" s="134" t="s">
        <v>55</v>
      </c>
      <c r="CA19" s="137" t="s">
        <v>56</v>
      </c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 t="e">
        <f>IF(#REF!=0," ",[1]ลับ!CX18)</f>
        <v>#REF!</v>
      </c>
      <c r="CS19" s="59" t="e">
        <f t="shared" si="0"/>
        <v>#REF!</v>
      </c>
      <c r="CT19" s="54"/>
      <c r="CU19" s="61"/>
      <c r="CV19" s="61"/>
      <c r="CW19" s="65"/>
      <c r="CX19" s="66"/>
      <c r="CY19" s="63"/>
      <c r="CZ19" s="63"/>
      <c r="DA19" s="64"/>
      <c r="DB19" s="62"/>
      <c r="DC19" s="63"/>
      <c r="DD19" s="63"/>
      <c r="DE19" s="64"/>
    </row>
    <row r="20" spans="1:109">
      <c r="A20" s="50">
        <f>IF('[1]ชื่อ-มาตรฐาน7'!A19="","",'[1]ชื่อ-มาตรฐาน7'!A19)</f>
        <v>14</v>
      </c>
      <c r="B20" s="156" t="s">
        <v>57</v>
      </c>
      <c r="C20" s="142" t="s">
        <v>54</v>
      </c>
      <c r="D20" s="134" t="s">
        <v>58</v>
      </c>
      <c r="E20" s="137" t="s">
        <v>59</v>
      </c>
      <c r="F20" s="51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156" t="s">
        <v>57</v>
      </c>
      <c r="AN20" s="142" t="s">
        <v>54</v>
      </c>
      <c r="AO20" s="134" t="s">
        <v>58</v>
      </c>
      <c r="AP20" s="137" t="s">
        <v>59</v>
      </c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171" t="s">
        <v>57</v>
      </c>
      <c r="BY20" s="142" t="s">
        <v>54</v>
      </c>
      <c r="BZ20" s="134" t="s">
        <v>58</v>
      </c>
      <c r="CA20" s="137" t="s">
        <v>59</v>
      </c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 t="e">
        <f>IF(#REF!=0," ",[1]ลับ!CX19)</f>
        <v>#REF!</v>
      </c>
      <c r="CS20" s="59" t="e">
        <f t="shared" si="0"/>
        <v>#REF!</v>
      </c>
      <c r="CT20" s="54"/>
      <c r="CU20" s="61"/>
      <c r="CV20" s="61"/>
      <c r="CW20" s="61"/>
      <c r="CX20" s="62"/>
      <c r="CY20" s="63"/>
      <c r="CZ20" s="63"/>
      <c r="DA20" s="64"/>
      <c r="DB20" s="62"/>
      <c r="DC20" s="63"/>
      <c r="DD20" s="63"/>
      <c r="DE20" s="64"/>
    </row>
    <row r="21" spans="1:109" ht="24.75" thickBot="1">
      <c r="A21" s="67">
        <f>IF('[1]ชื่อ-มาตรฐาน7'!A20="","",'[1]ชื่อ-มาตรฐาน7'!A20)</f>
        <v>15</v>
      </c>
      <c r="B21" s="157" t="s">
        <v>60</v>
      </c>
      <c r="C21" s="150" t="s">
        <v>54</v>
      </c>
      <c r="D21" s="138" t="s">
        <v>61</v>
      </c>
      <c r="E21" s="139" t="s">
        <v>62</v>
      </c>
      <c r="F21" s="68"/>
      <c r="G21" s="68"/>
      <c r="H21" s="68"/>
      <c r="I21" s="69"/>
      <c r="J21" s="70"/>
      <c r="K21" s="68"/>
      <c r="L21" s="68"/>
      <c r="M21" s="69"/>
      <c r="N21" s="70"/>
      <c r="O21" s="68"/>
      <c r="P21" s="68"/>
      <c r="Q21" s="69"/>
      <c r="R21" s="70"/>
      <c r="S21" s="68"/>
      <c r="T21" s="68"/>
      <c r="U21" s="69"/>
      <c r="V21" s="70"/>
      <c r="W21" s="68"/>
      <c r="X21" s="68"/>
      <c r="Y21" s="69"/>
      <c r="Z21" s="70"/>
      <c r="AA21" s="68"/>
      <c r="AB21" s="68"/>
      <c r="AC21" s="69"/>
      <c r="AD21" s="70"/>
      <c r="AE21" s="68"/>
      <c r="AF21" s="68"/>
      <c r="AG21" s="69"/>
      <c r="AH21" s="70"/>
      <c r="AI21" s="68"/>
      <c r="AJ21" s="68"/>
      <c r="AK21" s="69"/>
      <c r="AL21" s="71">
        <v>15</v>
      </c>
      <c r="AM21" s="157" t="s">
        <v>60</v>
      </c>
      <c r="AN21" s="150" t="s">
        <v>54</v>
      </c>
      <c r="AO21" s="138" t="s">
        <v>61</v>
      </c>
      <c r="AP21" s="139" t="s">
        <v>62</v>
      </c>
      <c r="AQ21" s="70"/>
      <c r="AR21" s="68"/>
      <c r="AS21" s="68"/>
      <c r="AT21" s="69"/>
      <c r="AU21" s="70"/>
      <c r="AV21" s="68"/>
      <c r="AW21" s="68"/>
      <c r="AX21" s="69"/>
      <c r="AY21" s="70"/>
      <c r="AZ21" s="68"/>
      <c r="BA21" s="68"/>
      <c r="BB21" s="69"/>
      <c r="BC21" s="70"/>
      <c r="BD21" s="68"/>
      <c r="BE21" s="68"/>
      <c r="BF21" s="69"/>
      <c r="BG21" s="70"/>
      <c r="BH21" s="68"/>
      <c r="BI21" s="68"/>
      <c r="BJ21" s="69"/>
      <c r="BK21" s="70"/>
      <c r="BL21" s="68"/>
      <c r="BM21" s="68"/>
      <c r="BN21" s="69"/>
      <c r="BO21" s="70"/>
      <c r="BP21" s="68"/>
      <c r="BQ21" s="68"/>
      <c r="BR21" s="69"/>
      <c r="BS21" s="70"/>
      <c r="BT21" s="68"/>
      <c r="BU21" s="68"/>
      <c r="BV21" s="69"/>
      <c r="BW21" s="71">
        <v>15</v>
      </c>
      <c r="BX21" s="190" t="s">
        <v>60</v>
      </c>
      <c r="BY21" s="150" t="s">
        <v>54</v>
      </c>
      <c r="BZ21" s="138" t="s">
        <v>61</v>
      </c>
      <c r="CA21" s="139" t="s">
        <v>62</v>
      </c>
      <c r="CB21" s="70"/>
      <c r="CC21" s="68"/>
      <c r="CD21" s="68"/>
      <c r="CE21" s="69"/>
      <c r="CF21" s="70"/>
      <c r="CG21" s="68"/>
      <c r="CH21" s="68"/>
      <c r="CI21" s="69"/>
      <c r="CJ21" s="70"/>
      <c r="CK21" s="68"/>
      <c r="CL21" s="68"/>
      <c r="CM21" s="69"/>
      <c r="CN21" s="72"/>
      <c r="CO21" s="72"/>
      <c r="CP21" s="73"/>
      <c r="CQ21" s="74"/>
      <c r="CR21" s="75" t="e">
        <f>IF(#REF!=0," ",[1]ลับ!CX20)</f>
        <v>#REF!</v>
      </c>
      <c r="CS21" s="76" t="e">
        <f t="shared" si="0"/>
        <v>#REF!</v>
      </c>
      <c r="CT21" s="71"/>
      <c r="CU21" s="78"/>
      <c r="CV21" s="78"/>
      <c r="CW21" s="78"/>
      <c r="CX21" s="80"/>
      <c r="CY21" s="81"/>
      <c r="CZ21" s="81"/>
      <c r="DA21" s="82"/>
      <c r="DB21" s="83"/>
      <c r="DC21" s="81"/>
      <c r="DD21" s="81"/>
      <c r="DE21" s="82"/>
    </row>
    <row r="22" spans="1:109" ht="48">
      <c r="A22" s="99">
        <f>IF('[1]ชื่อ-มาตรฐาน7'!A21="","",'[1]ชื่อ-มาตรฐาน7'!A21)</f>
        <v>16</v>
      </c>
      <c r="B22" s="158" t="s">
        <v>63</v>
      </c>
      <c r="C22" s="152" t="s">
        <v>54</v>
      </c>
      <c r="D22" s="135" t="s">
        <v>64</v>
      </c>
      <c r="E22" s="140" t="s">
        <v>65</v>
      </c>
      <c r="F22" s="33"/>
      <c r="G22" s="33"/>
      <c r="H22" s="33"/>
      <c r="I22" s="34"/>
      <c r="J22" s="35"/>
      <c r="K22" s="33"/>
      <c r="L22" s="33"/>
      <c r="M22" s="34"/>
      <c r="N22" s="35"/>
      <c r="O22" s="33"/>
      <c r="P22" s="33"/>
      <c r="Q22" s="34"/>
      <c r="R22" s="35"/>
      <c r="S22" s="33"/>
      <c r="T22" s="33"/>
      <c r="U22" s="34"/>
      <c r="V22" s="35"/>
      <c r="W22" s="33"/>
      <c r="X22" s="33"/>
      <c r="Y22" s="34"/>
      <c r="Z22" s="35"/>
      <c r="AA22" s="33"/>
      <c r="AB22" s="33"/>
      <c r="AC22" s="34"/>
      <c r="AD22" s="35"/>
      <c r="AE22" s="33"/>
      <c r="AF22" s="33"/>
      <c r="AG22" s="34"/>
      <c r="AH22" s="35"/>
      <c r="AI22" s="33"/>
      <c r="AJ22" s="33"/>
      <c r="AK22" s="34"/>
      <c r="AL22" s="36">
        <v>16</v>
      </c>
      <c r="AM22" s="158" t="s">
        <v>63</v>
      </c>
      <c r="AN22" s="151" t="s">
        <v>54</v>
      </c>
      <c r="AO22" s="135" t="s">
        <v>64</v>
      </c>
      <c r="AP22" s="140" t="s">
        <v>65</v>
      </c>
      <c r="AQ22" s="35"/>
      <c r="AR22" s="33"/>
      <c r="AS22" s="33"/>
      <c r="AT22" s="34"/>
      <c r="AU22" s="35"/>
      <c r="AV22" s="33"/>
      <c r="AW22" s="33"/>
      <c r="AX22" s="34"/>
      <c r="AY22" s="35"/>
      <c r="AZ22" s="33"/>
      <c r="BA22" s="33"/>
      <c r="BB22" s="34"/>
      <c r="BC22" s="35"/>
      <c r="BD22" s="33"/>
      <c r="BE22" s="33"/>
      <c r="BF22" s="34"/>
      <c r="BG22" s="35"/>
      <c r="BH22" s="33"/>
      <c r="BI22" s="33"/>
      <c r="BJ22" s="34"/>
      <c r="BK22" s="35"/>
      <c r="BL22" s="33"/>
      <c r="BM22" s="33"/>
      <c r="BN22" s="34"/>
      <c r="BO22" s="35"/>
      <c r="BP22" s="33"/>
      <c r="BQ22" s="33"/>
      <c r="BR22" s="34"/>
      <c r="BS22" s="35"/>
      <c r="BT22" s="33"/>
      <c r="BU22" s="33"/>
      <c r="BV22" s="34"/>
      <c r="BW22" s="36">
        <v>16</v>
      </c>
      <c r="BX22" s="191" t="s">
        <v>63</v>
      </c>
      <c r="BY22" s="151" t="s">
        <v>54</v>
      </c>
      <c r="BZ22" s="135" t="s">
        <v>64</v>
      </c>
      <c r="CA22" s="140" t="s">
        <v>65</v>
      </c>
      <c r="CB22" s="35"/>
      <c r="CC22" s="33"/>
      <c r="CD22" s="33"/>
      <c r="CE22" s="34"/>
      <c r="CF22" s="35"/>
      <c r="CG22" s="33"/>
      <c r="CH22" s="33"/>
      <c r="CI22" s="34"/>
      <c r="CJ22" s="35"/>
      <c r="CK22" s="33"/>
      <c r="CL22" s="33"/>
      <c r="CM22" s="34"/>
      <c r="CN22" s="37"/>
      <c r="CO22" s="37"/>
      <c r="CP22" s="38"/>
      <c r="CQ22" s="39"/>
      <c r="CR22" s="40" t="e">
        <f>IF(#REF!=0," ",[1]ลับ!CX21)</f>
        <v>#REF!</v>
      </c>
      <c r="CS22" s="41" t="e">
        <f t="shared" si="0"/>
        <v>#REF!</v>
      </c>
      <c r="CT22" s="84"/>
      <c r="CU22" s="43"/>
      <c r="CV22" s="43"/>
      <c r="CW22" s="44"/>
      <c r="CX22" s="85"/>
      <c r="CY22" s="49"/>
      <c r="CZ22" s="49"/>
      <c r="DA22" s="86"/>
      <c r="DB22" s="87"/>
      <c r="DC22" s="49"/>
      <c r="DD22" s="49"/>
      <c r="DE22" s="86"/>
    </row>
    <row r="23" spans="1:109">
      <c r="A23" s="50">
        <f>IF('[1]ชื่อ-มาตรฐาน7'!A22="","",'[1]ชื่อ-มาตรฐาน7'!A22)</f>
        <v>17</v>
      </c>
      <c r="B23" s="156" t="s">
        <v>66</v>
      </c>
      <c r="C23" s="152" t="s">
        <v>54</v>
      </c>
      <c r="D23" s="134" t="s">
        <v>67</v>
      </c>
      <c r="E23" s="137" t="s">
        <v>68</v>
      </c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156" t="s">
        <v>66</v>
      </c>
      <c r="AN23" s="152" t="s">
        <v>54</v>
      </c>
      <c r="AO23" s="134" t="s">
        <v>67</v>
      </c>
      <c r="AP23" s="137" t="s">
        <v>68</v>
      </c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171" t="s">
        <v>66</v>
      </c>
      <c r="BY23" s="152" t="s">
        <v>54</v>
      </c>
      <c r="BZ23" s="134" t="s">
        <v>67</v>
      </c>
      <c r="CA23" s="137" t="s">
        <v>68</v>
      </c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 t="e">
        <f>IF(#REF!=0," ",[1]ลับ!CX22)</f>
        <v>#REF!</v>
      </c>
      <c r="CS23" s="59" t="e">
        <f t="shared" si="0"/>
        <v>#REF!</v>
      </c>
      <c r="CT23" s="54"/>
      <c r="CU23" s="61"/>
      <c r="CV23" s="61"/>
      <c r="CW23" s="61"/>
      <c r="CX23" s="62"/>
      <c r="CY23" s="63"/>
      <c r="CZ23" s="63"/>
      <c r="DA23" s="64"/>
      <c r="DB23" s="62"/>
      <c r="DC23" s="63"/>
      <c r="DD23" s="63"/>
      <c r="DE23" s="64"/>
    </row>
    <row r="24" spans="1:109">
      <c r="A24" s="50">
        <f>IF('[1]ชื่อ-มาตรฐาน7'!A23="","",'[1]ชื่อ-มาตรฐาน7'!A23)</f>
        <v>18</v>
      </c>
      <c r="B24" s="156" t="s">
        <v>69</v>
      </c>
      <c r="C24" s="153" t="s">
        <v>54</v>
      </c>
      <c r="D24" s="134" t="s">
        <v>70</v>
      </c>
      <c r="E24" s="137" t="s">
        <v>71</v>
      </c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156" t="s">
        <v>69</v>
      </c>
      <c r="AN24" s="153" t="s">
        <v>54</v>
      </c>
      <c r="AO24" s="134" t="s">
        <v>70</v>
      </c>
      <c r="AP24" s="137" t="s">
        <v>71</v>
      </c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171" t="s">
        <v>69</v>
      </c>
      <c r="BY24" s="153" t="s">
        <v>54</v>
      </c>
      <c r="BZ24" s="134" t="s">
        <v>70</v>
      </c>
      <c r="CA24" s="137" t="s">
        <v>71</v>
      </c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 t="e">
        <f>IF(#REF!=0," ",[1]ลับ!CX23)</f>
        <v>#REF!</v>
      </c>
      <c r="CS24" s="59" t="e">
        <f t="shared" si="0"/>
        <v>#REF!</v>
      </c>
      <c r="CT24" s="54"/>
      <c r="CU24" s="61"/>
      <c r="CV24" s="61"/>
      <c r="CW24" s="65"/>
      <c r="CX24" s="66"/>
      <c r="CY24" s="63"/>
      <c r="CZ24" s="63"/>
      <c r="DA24" s="64"/>
      <c r="DB24" s="62"/>
      <c r="DC24" s="63"/>
      <c r="DD24" s="63"/>
      <c r="DE24" s="64"/>
    </row>
    <row r="25" spans="1:109">
      <c r="A25" s="50">
        <f>IF('[1]ชื่อ-มาตรฐาน7'!A24="","",'[1]ชื่อ-มาตรฐาน7'!A24)</f>
        <v>19</v>
      </c>
      <c r="B25" s="156" t="s">
        <v>72</v>
      </c>
      <c r="C25" s="152" t="s">
        <v>54</v>
      </c>
      <c r="D25" s="134" t="s">
        <v>73</v>
      </c>
      <c r="E25" s="137" t="s">
        <v>74</v>
      </c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156" t="s">
        <v>72</v>
      </c>
      <c r="AN25" s="152" t="s">
        <v>54</v>
      </c>
      <c r="AO25" s="134" t="s">
        <v>73</v>
      </c>
      <c r="AP25" s="137" t="s">
        <v>74</v>
      </c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171" t="s">
        <v>72</v>
      </c>
      <c r="BY25" s="152" t="s">
        <v>54</v>
      </c>
      <c r="BZ25" s="134" t="s">
        <v>73</v>
      </c>
      <c r="CA25" s="137" t="s">
        <v>74</v>
      </c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 t="e">
        <f>IF(#REF!=0," ",[1]ลับ!CX24)</f>
        <v>#REF!</v>
      </c>
      <c r="CS25" s="59" t="e">
        <f t="shared" si="0"/>
        <v>#REF!</v>
      </c>
      <c r="CT25" s="54"/>
      <c r="CU25" s="61"/>
      <c r="CV25" s="61"/>
      <c r="CW25" s="61"/>
      <c r="CX25" s="62"/>
      <c r="CY25" s="63"/>
      <c r="CZ25" s="63"/>
      <c r="DA25" s="64"/>
      <c r="DB25" s="62"/>
      <c r="DC25" s="63"/>
      <c r="DD25" s="63"/>
      <c r="DE25" s="64"/>
    </row>
    <row r="26" spans="1:109" ht="24.75" thickBot="1">
      <c r="A26" s="67">
        <f>IF('[1]ชื่อ-มาตรฐาน7'!A25="","",'[1]ชื่อ-มาตรฐาน7'!A25)</f>
        <v>20</v>
      </c>
      <c r="B26" s="157" t="s">
        <v>75</v>
      </c>
      <c r="C26" s="150" t="s">
        <v>54</v>
      </c>
      <c r="D26" s="138" t="s">
        <v>76</v>
      </c>
      <c r="E26" s="139" t="s">
        <v>77</v>
      </c>
      <c r="F26" s="68"/>
      <c r="G26" s="68"/>
      <c r="H26" s="68"/>
      <c r="I26" s="69"/>
      <c r="J26" s="70"/>
      <c r="K26" s="68"/>
      <c r="L26" s="68"/>
      <c r="M26" s="69"/>
      <c r="N26" s="70"/>
      <c r="O26" s="68"/>
      <c r="P26" s="68"/>
      <c r="Q26" s="69"/>
      <c r="R26" s="70"/>
      <c r="S26" s="68"/>
      <c r="T26" s="68"/>
      <c r="U26" s="69"/>
      <c r="V26" s="70"/>
      <c r="W26" s="68"/>
      <c r="X26" s="68"/>
      <c r="Y26" s="69"/>
      <c r="Z26" s="70"/>
      <c r="AA26" s="68"/>
      <c r="AB26" s="68"/>
      <c r="AC26" s="69"/>
      <c r="AD26" s="70"/>
      <c r="AE26" s="68"/>
      <c r="AF26" s="68"/>
      <c r="AG26" s="69"/>
      <c r="AH26" s="70"/>
      <c r="AI26" s="68"/>
      <c r="AJ26" s="68"/>
      <c r="AK26" s="69"/>
      <c r="AL26" s="71">
        <v>20</v>
      </c>
      <c r="AM26" s="157" t="s">
        <v>75</v>
      </c>
      <c r="AN26" s="150" t="s">
        <v>54</v>
      </c>
      <c r="AO26" s="138" t="s">
        <v>76</v>
      </c>
      <c r="AP26" s="139" t="s">
        <v>77</v>
      </c>
      <c r="AQ26" s="70"/>
      <c r="AR26" s="68"/>
      <c r="AS26" s="68"/>
      <c r="AT26" s="69"/>
      <c r="AU26" s="70"/>
      <c r="AV26" s="68"/>
      <c r="AW26" s="68"/>
      <c r="AX26" s="69"/>
      <c r="AY26" s="70"/>
      <c r="AZ26" s="68"/>
      <c r="BA26" s="68"/>
      <c r="BB26" s="69"/>
      <c r="BC26" s="70"/>
      <c r="BD26" s="68"/>
      <c r="BE26" s="68"/>
      <c r="BF26" s="69"/>
      <c r="BG26" s="70"/>
      <c r="BH26" s="68"/>
      <c r="BI26" s="68"/>
      <c r="BJ26" s="69"/>
      <c r="BK26" s="70"/>
      <c r="BL26" s="68"/>
      <c r="BM26" s="68"/>
      <c r="BN26" s="69"/>
      <c r="BO26" s="70"/>
      <c r="BP26" s="68"/>
      <c r="BQ26" s="68"/>
      <c r="BR26" s="69"/>
      <c r="BS26" s="70"/>
      <c r="BT26" s="68"/>
      <c r="BU26" s="68"/>
      <c r="BV26" s="69"/>
      <c r="BW26" s="71">
        <v>20</v>
      </c>
      <c r="BX26" s="190" t="s">
        <v>75</v>
      </c>
      <c r="BY26" s="150" t="s">
        <v>54</v>
      </c>
      <c r="BZ26" s="138" t="s">
        <v>76</v>
      </c>
      <c r="CA26" s="139" t="s">
        <v>77</v>
      </c>
      <c r="CB26" s="70"/>
      <c r="CC26" s="68"/>
      <c r="CD26" s="68"/>
      <c r="CE26" s="69"/>
      <c r="CF26" s="70"/>
      <c r="CG26" s="68"/>
      <c r="CH26" s="68"/>
      <c r="CI26" s="69"/>
      <c r="CJ26" s="70"/>
      <c r="CK26" s="68"/>
      <c r="CL26" s="68"/>
      <c r="CM26" s="69"/>
      <c r="CN26" s="72"/>
      <c r="CO26" s="72"/>
      <c r="CP26" s="73"/>
      <c r="CQ26" s="74"/>
      <c r="CR26" s="75" t="e">
        <f>IF(#REF!=0," ",[1]ลับ!CX25)</f>
        <v>#REF!</v>
      </c>
      <c r="CS26" s="76" t="e">
        <f t="shared" si="0"/>
        <v>#REF!</v>
      </c>
      <c r="CT26" s="88"/>
      <c r="CU26" s="78"/>
      <c r="CV26" s="78"/>
      <c r="CW26" s="78"/>
      <c r="CX26" s="80"/>
      <c r="CY26" s="81"/>
      <c r="CZ26" s="81"/>
      <c r="DA26" s="82"/>
      <c r="DB26" s="83"/>
      <c r="DC26" s="81"/>
      <c r="DD26" s="81"/>
      <c r="DE26" s="82"/>
    </row>
    <row r="27" spans="1:109">
      <c r="A27" s="99">
        <f>IF('[1]ชื่อ-มาตรฐาน7'!A26="","",'[1]ชื่อ-มาตรฐาน7'!A26)</f>
        <v>21</v>
      </c>
      <c r="B27" s="158" t="s">
        <v>78</v>
      </c>
      <c r="C27" s="154" t="s">
        <v>54</v>
      </c>
      <c r="D27" s="135" t="s">
        <v>79</v>
      </c>
      <c r="E27" s="140" t="s">
        <v>80</v>
      </c>
      <c r="F27" s="33"/>
      <c r="G27" s="33"/>
      <c r="H27" s="33"/>
      <c r="I27" s="34"/>
      <c r="J27" s="35"/>
      <c r="K27" s="33"/>
      <c r="L27" s="33"/>
      <c r="M27" s="34"/>
      <c r="N27" s="35"/>
      <c r="O27" s="33"/>
      <c r="P27" s="33"/>
      <c r="Q27" s="34"/>
      <c r="R27" s="35"/>
      <c r="S27" s="33"/>
      <c r="T27" s="33"/>
      <c r="U27" s="34"/>
      <c r="V27" s="35"/>
      <c r="W27" s="33"/>
      <c r="X27" s="33"/>
      <c r="Y27" s="34"/>
      <c r="Z27" s="35"/>
      <c r="AA27" s="33"/>
      <c r="AB27" s="33"/>
      <c r="AC27" s="34"/>
      <c r="AD27" s="35"/>
      <c r="AE27" s="33"/>
      <c r="AF27" s="33"/>
      <c r="AG27" s="34"/>
      <c r="AH27" s="35"/>
      <c r="AI27" s="33"/>
      <c r="AJ27" s="33"/>
      <c r="AK27" s="34"/>
      <c r="AL27" s="36">
        <v>21</v>
      </c>
      <c r="AM27" s="158" t="s">
        <v>78</v>
      </c>
      <c r="AN27" s="154" t="s">
        <v>54</v>
      </c>
      <c r="AO27" s="135" t="s">
        <v>79</v>
      </c>
      <c r="AP27" s="140" t="s">
        <v>80</v>
      </c>
      <c r="AQ27" s="35"/>
      <c r="AR27" s="33"/>
      <c r="AS27" s="33"/>
      <c r="AT27" s="34"/>
      <c r="AU27" s="35"/>
      <c r="AV27" s="33"/>
      <c r="AW27" s="33"/>
      <c r="AX27" s="34"/>
      <c r="AY27" s="35"/>
      <c r="AZ27" s="33"/>
      <c r="BA27" s="33"/>
      <c r="BB27" s="34"/>
      <c r="BC27" s="35"/>
      <c r="BD27" s="33"/>
      <c r="BE27" s="33"/>
      <c r="BF27" s="34"/>
      <c r="BG27" s="35"/>
      <c r="BH27" s="33"/>
      <c r="BI27" s="33"/>
      <c r="BJ27" s="34"/>
      <c r="BK27" s="35"/>
      <c r="BL27" s="33"/>
      <c r="BM27" s="33"/>
      <c r="BN27" s="34"/>
      <c r="BO27" s="35"/>
      <c r="BP27" s="33"/>
      <c r="BQ27" s="33"/>
      <c r="BR27" s="34"/>
      <c r="BS27" s="35"/>
      <c r="BT27" s="33"/>
      <c r="BU27" s="33"/>
      <c r="BV27" s="34"/>
      <c r="BW27" s="36">
        <v>21</v>
      </c>
      <c r="BX27" s="191" t="s">
        <v>78</v>
      </c>
      <c r="BY27" s="154" t="s">
        <v>54</v>
      </c>
      <c r="BZ27" s="135" t="s">
        <v>79</v>
      </c>
      <c r="CA27" s="140" t="s">
        <v>80</v>
      </c>
      <c r="CB27" s="35"/>
      <c r="CC27" s="33"/>
      <c r="CD27" s="33"/>
      <c r="CE27" s="34"/>
      <c r="CF27" s="35"/>
      <c r="CG27" s="33"/>
      <c r="CH27" s="33"/>
      <c r="CI27" s="34"/>
      <c r="CJ27" s="35"/>
      <c r="CK27" s="33"/>
      <c r="CL27" s="33"/>
      <c r="CM27" s="34"/>
      <c r="CN27" s="37"/>
      <c r="CO27" s="37"/>
      <c r="CP27" s="38"/>
      <c r="CQ27" s="39"/>
      <c r="CR27" s="40" t="e">
        <f>IF(#REF!=0," ",[1]ลับ!CX26)</f>
        <v>#REF!</v>
      </c>
      <c r="CS27" s="41" t="e">
        <f t="shared" si="0"/>
        <v>#REF!</v>
      </c>
      <c r="CT27" s="36"/>
      <c r="CU27" s="43"/>
      <c r="CV27" s="43"/>
      <c r="CW27" s="44"/>
      <c r="CX27" s="85"/>
      <c r="CY27" s="49"/>
      <c r="CZ27" s="49"/>
      <c r="DA27" s="86"/>
      <c r="DB27" s="87"/>
      <c r="DC27" s="49"/>
      <c r="DD27" s="49"/>
      <c r="DE27" s="86"/>
    </row>
    <row r="28" spans="1:109">
      <c r="A28" s="50">
        <f>IF('[1]ชื่อ-มาตรฐาน7'!A27="","",'[1]ชื่อ-มาตรฐาน7'!A27)</f>
        <v>22</v>
      </c>
      <c r="B28" s="156" t="s">
        <v>81</v>
      </c>
      <c r="C28" s="149" t="s">
        <v>54</v>
      </c>
      <c r="D28" s="134" t="s">
        <v>82</v>
      </c>
      <c r="E28" s="137" t="s">
        <v>71</v>
      </c>
      <c r="F28" s="51"/>
      <c r="G28" s="51"/>
      <c r="H28" s="51"/>
      <c r="I28" s="52"/>
      <c r="J28" s="53"/>
      <c r="K28" s="51"/>
      <c r="L28" s="51"/>
      <c r="M28" s="52"/>
      <c r="N28" s="53"/>
      <c r="O28" s="51"/>
      <c r="P28" s="51"/>
      <c r="Q28" s="52"/>
      <c r="R28" s="53"/>
      <c r="S28" s="51"/>
      <c r="T28" s="51"/>
      <c r="U28" s="52"/>
      <c r="V28" s="53"/>
      <c r="W28" s="51"/>
      <c r="X28" s="51"/>
      <c r="Y28" s="52"/>
      <c r="Z28" s="53"/>
      <c r="AA28" s="51"/>
      <c r="AB28" s="51"/>
      <c r="AC28" s="52"/>
      <c r="AD28" s="53"/>
      <c r="AE28" s="51"/>
      <c r="AF28" s="51"/>
      <c r="AG28" s="52"/>
      <c r="AH28" s="53"/>
      <c r="AI28" s="51"/>
      <c r="AJ28" s="51"/>
      <c r="AK28" s="52"/>
      <c r="AL28" s="54">
        <v>22</v>
      </c>
      <c r="AM28" s="156" t="s">
        <v>81</v>
      </c>
      <c r="AN28" s="149" t="s">
        <v>54</v>
      </c>
      <c r="AO28" s="134" t="s">
        <v>82</v>
      </c>
      <c r="AP28" s="137" t="s">
        <v>71</v>
      </c>
      <c r="AQ28" s="53"/>
      <c r="AR28" s="51"/>
      <c r="AS28" s="51"/>
      <c r="AT28" s="52"/>
      <c r="AU28" s="53"/>
      <c r="AV28" s="51"/>
      <c r="AW28" s="51"/>
      <c r="AX28" s="52"/>
      <c r="AY28" s="53"/>
      <c r="AZ28" s="51"/>
      <c r="BA28" s="51"/>
      <c r="BB28" s="52"/>
      <c r="BC28" s="53"/>
      <c r="BD28" s="51"/>
      <c r="BE28" s="51"/>
      <c r="BF28" s="52"/>
      <c r="BG28" s="53"/>
      <c r="BH28" s="51"/>
      <c r="BI28" s="51"/>
      <c r="BJ28" s="52"/>
      <c r="BK28" s="53"/>
      <c r="BL28" s="51"/>
      <c r="BM28" s="51"/>
      <c r="BN28" s="52"/>
      <c r="BO28" s="53"/>
      <c r="BP28" s="51"/>
      <c r="BQ28" s="51"/>
      <c r="BR28" s="52"/>
      <c r="BS28" s="53"/>
      <c r="BT28" s="51"/>
      <c r="BU28" s="51"/>
      <c r="BV28" s="52"/>
      <c r="BW28" s="54">
        <v>22</v>
      </c>
      <c r="BX28" s="171" t="s">
        <v>81</v>
      </c>
      <c r="BY28" s="149" t="s">
        <v>54</v>
      </c>
      <c r="BZ28" s="134" t="s">
        <v>82</v>
      </c>
      <c r="CA28" s="137" t="s">
        <v>71</v>
      </c>
      <c r="CB28" s="53"/>
      <c r="CC28" s="51"/>
      <c r="CD28" s="51"/>
      <c r="CE28" s="52"/>
      <c r="CF28" s="53"/>
      <c r="CG28" s="51"/>
      <c r="CH28" s="51"/>
      <c r="CI28" s="52"/>
      <c r="CJ28" s="53"/>
      <c r="CK28" s="51"/>
      <c r="CL28" s="51"/>
      <c r="CM28" s="52"/>
      <c r="CN28" s="55"/>
      <c r="CO28" s="55"/>
      <c r="CP28" s="56"/>
      <c r="CQ28" s="57"/>
      <c r="CR28" s="58" t="e">
        <f>IF(#REF!=0," ",[1]ลับ!CX27)</f>
        <v>#REF!</v>
      </c>
      <c r="CS28" s="59" t="e">
        <f t="shared" si="0"/>
        <v>#REF!</v>
      </c>
      <c r="CT28" s="54"/>
      <c r="CU28" s="61"/>
      <c r="CV28" s="61"/>
      <c r="CW28" s="61"/>
      <c r="CX28" s="62"/>
      <c r="CY28" s="63"/>
      <c r="CZ28" s="63"/>
      <c r="DA28" s="64"/>
      <c r="DB28" s="62"/>
      <c r="DC28" s="63"/>
      <c r="DD28" s="63"/>
      <c r="DE28" s="64"/>
    </row>
    <row r="29" spans="1:109">
      <c r="A29" s="50">
        <f>IF('[1]ชื่อ-มาตรฐาน7'!A28="","",'[1]ชื่อ-มาตรฐาน7'!A28)</f>
        <v>23</v>
      </c>
      <c r="B29" s="156" t="s">
        <v>83</v>
      </c>
      <c r="C29" s="152" t="s">
        <v>54</v>
      </c>
      <c r="D29" s="134" t="s">
        <v>84</v>
      </c>
      <c r="E29" s="137" t="s">
        <v>85</v>
      </c>
      <c r="F29" s="51"/>
      <c r="G29" s="51"/>
      <c r="H29" s="51"/>
      <c r="I29" s="52"/>
      <c r="J29" s="53"/>
      <c r="K29" s="51"/>
      <c r="L29" s="51"/>
      <c r="M29" s="52"/>
      <c r="N29" s="53"/>
      <c r="O29" s="51"/>
      <c r="P29" s="51"/>
      <c r="Q29" s="52"/>
      <c r="R29" s="53"/>
      <c r="S29" s="51"/>
      <c r="T29" s="51"/>
      <c r="U29" s="52"/>
      <c r="V29" s="53"/>
      <c r="W29" s="51"/>
      <c r="X29" s="51"/>
      <c r="Y29" s="52"/>
      <c r="Z29" s="53"/>
      <c r="AA29" s="51"/>
      <c r="AB29" s="51"/>
      <c r="AC29" s="52"/>
      <c r="AD29" s="53"/>
      <c r="AE29" s="51"/>
      <c r="AF29" s="51"/>
      <c r="AG29" s="52"/>
      <c r="AH29" s="53"/>
      <c r="AI29" s="51"/>
      <c r="AJ29" s="51"/>
      <c r="AK29" s="52"/>
      <c r="AL29" s="54">
        <v>23</v>
      </c>
      <c r="AM29" s="156" t="s">
        <v>83</v>
      </c>
      <c r="AN29" s="152" t="s">
        <v>54</v>
      </c>
      <c r="AO29" s="134" t="s">
        <v>84</v>
      </c>
      <c r="AP29" s="137" t="s">
        <v>85</v>
      </c>
      <c r="AQ29" s="53"/>
      <c r="AR29" s="51"/>
      <c r="AS29" s="51"/>
      <c r="AT29" s="52"/>
      <c r="AU29" s="53"/>
      <c r="AV29" s="51"/>
      <c r="AW29" s="51"/>
      <c r="AX29" s="52"/>
      <c r="AY29" s="53"/>
      <c r="AZ29" s="51"/>
      <c r="BA29" s="51"/>
      <c r="BB29" s="52"/>
      <c r="BC29" s="53"/>
      <c r="BD29" s="51"/>
      <c r="BE29" s="51"/>
      <c r="BF29" s="52"/>
      <c r="BG29" s="53"/>
      <c r="BH29" s="51"/>
      <c r="BI29" s="51"/>
      <c r="BJ29" s="52"/>
      <c r="BK29" s="53"/>
      <c r="BL29" s="51"/>
      <c r="BM29" s="51"/>
      <c r="BN29" s="52"/>
      <c r="BO29" s="53"/>
      <c r="BP29" s="51"/>
      <c r="BQ29" s="51"/>
      <c r="BR29" s="52"/>
      <c r="BS29" s="53"/>
      <c r="BT29" s="51"/>
      <c r="BU29" s="51"/>
      <c r="BV29" s="52"/>
      <c r="BW29" s="54">
        <v>23</v>
      </c>
      <c r="BX29" s="171" t="s">
        <v>83</v>
      </c>
      <c r="BY29" s="152" t="s">
        <v>54</v>
      </c>
      <c r="BZ29" s="134" t="s">
        <v>84</v>
      </c>
      <c r="CA29" s="137" t="s">
        <v>85</v>
      </c>
      <c r="CB29" s="53"/>
      <c r="CC29" s="51"/>
      <c r="CD29" s="51"/>
      <c r="CE29" s="52"/>
      <c r="CF29" s="53"/>
      <c r="CG29" s="51"/>
      <c r="CH29" s="51"/>
      <c r="CI29" s="52"/>
      <c r="CJ29" s="53"/>
      <c r="CK29" s="51"/>
      <c r="CL29" s="51"/>
      <c r="CM29" s="52"/>
      <c r="CN29" s="55"/>
      <c r="CO29" s="55"/>
      <c r="CP29" s="56"/>
      <c r="CQ29" s="57"/>
      <c r="CR29" s="58" t="e">
        <f>IF(#REF!=0," ",[1]ลับ!CX28)</f>
        <v>#REF!</v>
      </c>
      <c r="CS29" s="59" t="e">
        <f t="shared" si="0"/>
        <v>#REF!</v>
      </c>
      <c r="CT29" s="54"/>
      <c r="CU29" s="61"/>
      <c r="CV29" s="61"/>
      <c r="CW29" s="61"/>
      <c r="CX29" s="62"/>
      <c r="CY29" s="63"/>
      <c r="CZ29" s="63"/>
      <c r="DA29" s="64"/>
      <c r="DB29" s="62"/>
      <c r="DC29" s="63"/>
      <c r="DD29" s="63"/>
      <c r="DE29" s="64"/>
    </row>
    <row r="30" spans="1:109">
      <c r="A30" s="50">
        <f>IF('[1]ชื่อ-มาตรฐาน7'!A29="","",'[1]ชื่อ-มาตรฐาน7'!A29)</f>
        <v>24</v>
      </c>
      <c r="B30" s="156" t="s">
        <v>86</v>
      </c>
      <c r="C30" s="148" t="s">
        <v>54</v>
      </c>
      <c r="D30" s="134" t="s">
        <v>87</v>
      </c>
      <c r="E30" s="137" t="s">
        <v>88</v>
      </c>
      <c r="F30" s="51"/>
      <c r="G30" s="51"/>
      <c r="H30" s="51"/>
      <c r="I30" s="52"/>
      <c r="J30" s="53"/>
      <c r="K30" s="51"/>
      <c r="L30" s="51"/>
      <c r="M30" s="52"/>
      <c r="N30" s="53"/>
      <c r="O30" s="51"/>
      <c r="P30" s="51"/>
      <c r="Q30" s="52"/>
      <c r="R30" s="53"/>
      <c r="S30" s="51"/>
      <c r="T30" s="51"/>
      <c r="U30" s="52"/>
      <c r="V30" s="53"/>
      <c r="W30" s="51"/>
      <c r="X30" s="51"/>
      <c r="Y30" s="52"/>
      <c r="Z30" s="53"/>
      <c r="AA30" s="51"/>
      <c r="AB30" s="51"/>
      <c r="AC30" s="52"/>
      <c r="AD30" s="53"/>
      <c r="AE30" s="51"/>
      <c r="AF30" s="51"/>
      <c r="AG30" s="52"/>
      <c r="AH30" s="53"/>
      <c r="AI30" s="51"/>
      <c r="AJ30" s="51"/>
      <c r="AK30" s="52"/>
      <c r="AL30" s="54">
        <v>24</v>
      </c>
      <c r="AM30" s="156" t="s">
        <v>86</v>
      </c>
      <c r="AN30" s="148" t="s">
        <v>54</v>
      </c>
      <c r="AO30" s="134" t="s">
        <v>87</v>
      </c>
      <c r="AP30" s="137" t="s">
        <v>88</v>
      </c>
      <c r="AQ30" s="53"/>
      <c r="AR30" s="51"/>
      <c r="AS30" s="51"/>
      <c r="AT30" s="52"/>
      <c r="AU30" s="53"/>
      <c r="AV30" s="51"/>
      <c r="AW30" s="51"/>
      <c r="AX30" s="52"/>
      <c r="AY30" s="53"/>
      <c r="AZ30" s="51"/>
      <c r="BA30" s="51"/>
      <c r="BB30" s="52"/>
      <c r="BC30" s="53"/>
      <c r="BD30" s="51"/>
      <c r="BE30" s="51"/>
      <c r="BF30" s="52"/>
      <c r="BG30" s="53"/>
      <c r="BH30" s="51"/>
      <c r="BI30" s="51"/>
      <c r="BJ30" s="52"/>
      <c r="BK30" s="53"/>
      <c r="BL30" s="51"/>
      <c r="BM30" s="51"/>
      <c r="BN30" s="52"/>
      <c r="BO30" s="53"/>
      <c r="BP30" s="51"/>
      <c r="BQ30" s="51"/>
      <c r="BR30" s="52"/>
      <c r="BS30" s="53"/>
      <c r="BT30" s="51"/>
      <c r="BU30" s="51"/>
      <c r="BV30" s="52"/>
      <c r="BW30" s="54">
        <v>24</v>
      </c>
      <c r="BX30" s="171" t="s">
        <v>86</v>
      </c>
      <c r="BY30" s="148" t="s">
        <v>54</v>
      </c>
      <c r="BZ30" s="134" t="s">
        <v>87</v>
      </c>
      <c r="CA30" s="137" t="s">
        <v>88</v>
      </c>
      <c r="CB30" s="53"/>
      <c r="CC30" s="51"/>
      <c r="CD30" s="51"/>
      <c r="CE30" s="52"/>
      <c r="CF30" s="53"/>
      <c r="CG30" s="51"/>
      <c r="CH30" s="51"/>
      <c r="CI30" s="52"/>
      <c r="CJ30" s="53"/>
      <c r="CK30" s="51"/>
      <c r="CL30" s="51"/>
      <c r="CM30" s="52"/>
      <c r="CN30" s="55"/>
      <c r="CO30" s="55"/>
      <c r="CP30" s="56"/>
      <c r="CQ30" s="57"/>
      <c r="CR30" s="58" t="e">
        <f>IF(#REF!=0," ",[1]ลับ!CX29)</f>
        <v>#REF!</v>
      </c>
      <c r="CS30" s="59" t="e">
        <f t="shared" si="0"/>
        <v>#REF!</v>
      </c>
      <c r="CT30" s="54"/>
      <c r="CU30" s="61"/>
      <c r="CV30" s="61"/>
      <c r="CW30" s="65"/>
      <c r="CX30" s="66"/>
      <c r="CY30" s="63"/>
      <c r="CZ30" s="63"/>
      <c r="DA30" s="64"/>
      <c r="DB30" s="62"/>
      <c r="DC30" s="63"/>
      <c r="DD30" s="63"/>
      <c r="DE30" s="64"/>
    </row>
    <row r="31" spans="1:109" ht="24.75" thickBot="1">
      <c r="A31" s="67">
        <f>IF('[1]ชื่อ-มาตรฐาน7'!A30="","",'[1]ชื่อ-มาตรฐาน7'!A30)</f>
        <v>25</v>
      </c>
      <c r="B31" s="157" t="s">
        <v>89</v>
      </c>
      <c r="C31" s="150" t="s">
        <v>54</v>
      </c>
      <c r="D31" s="138" t="s">
        <v>90</v>
      </c>
      <c r="E31" s="139" t="s">
        <v>91</v>
      </c>
      <c r="F31" s="68"/>
      <c r="G31" s="68"/>
      <c r="H31" s="68"/>
      <c r="I31" s="69"/>
      <c r="J31" s="70"/>
      <c r="K31" s="68"/>
      <c r="L31" s="68"/>
      <c r="M31" s="69"/>
      <c r="N31" s="70"/>
      <c r="O31" s="68"/>
      <c r="P31" s="68"/>
      <c r="Q31" s="69"/>
      <c r="R31" s="70"/>
      <c r="S31" s="68"/>
      <c r="T31" s="68"/>
      <c r="U31" s="69"/>
      <c r="V31" s="70"/>
      <c r="W31" s="68"/>
      <c r="X31" s="68"/>
      <c r="Y31" s="69"/>
      <c r="Z31" s="70"/>
      <c r="AA31" s="68"/>
      <c r="AB31" s="68"/>
      <c r="AC31" s="69"/>
      <c r="AD31" s="70"/>
      <c r="AE31" s="68"/>
      <c r="AF31" s="68"/>
      <c r="AG31" s="69"/>
      <c r="AH31" s="96"/>
      <c r="AI31" s="94"/>
      <c r="AJ31" s="94"/>
      <c r="AK31" s="95"/>
      <c r="AL31" s="88">
        <v>25</v>
      </c>
      <c r="AM31" s="157" t="s">
        <v>89</v>
      </c>
      <c r="AN31" s="150" t="s">
        <v>54</v>
      </c>
      <c r="AO31" s="138" t="s">
        <v>90</v>
      </c>
      <c r="AP31" s="139" t="s">
        <v>91</v>
      </c>
      <c r="AQ31" s="96"/>
      <c r="AR31" s="94"/>
      <c r="AS31" s="94"/>
      <c r="AT31" s="95"/>
      <c r="AU31" s="96"/>
      <c r="AV31" s="94"/>
      <c r="AW31" s="94"/>
      <c r="AX31" s="95"/>
      <c r="AY31" s="96"/>
      <c r="AZ31" s="94"/>
      <c r="BA31" s="94"/>
      <c r="BB31" s="95"/>
      <c r="BC31" s="96"/>
      <c r="BD31" s="94"/>
      <c r="BE31" s="94"/>
      <c r="BF31" s="95"/>
      <c r="BG31" s="96"/>
      <c r="BH31" s="94"/>
      <c r="BI31" s="94"/>
      <c r="BJ31" s="95"/>
      <c r="BK31" s="96"/>
      <c r="BL31" s="94"/>
      <c r="BM31" s="94"/>
      <c r="BN31" s="95"/>
      <c r="BO31" s="96"/>
      <c r="BP31" s="94"/>
      <c r="BQ31" s="94"/>
      <c r="BR31" s="95"/>
      <c r="BS31" s="96"/>
      <c r="BT31" s="94"/>
      <c r="BU31" s="94"/>
      <c r="BV31" s="130"/>
      <c r="BW31" s="71">
        <v>25</v>
      </c>
      <c r="BX31" s="190" t="s">
        <v>89</v>
      </c>
      <c r="BY31" s="150" t="s">
        <v>54</v>
      </c>
      <c r="BZ31" s="138" t="s">
        <v>90</v>
      </c>
      <c r="CA31" s="139" t="s">
        <v>91</v>
      </c>
      <c r="CB31" s="70"/>
      <c r="CC31" s="68"/>
      <c r="CD31" s="68"/>
      <c r="CE31" s="69"/>
      <c r="CF31" s="70"/>
      <c r="CG31" s="68"/>
      <c r="CH31" s="68"/>
      <c r="CI31" s="69"/>
      <c r="CJ31" s="70"/>
      <c r="CK31" s="68"/>
      <c r="CL31" s="68"/>
      <c r="CM31" s="69"/>
      <c r="CN31" s="72"/>
      <c r="CO31" s="72"/>
      <c r="CP31" s="73"/>
      <c r="CQ31" s="74"/>
      <c r="CR31" s="75" t="e">
        <f>IF(#REF!=0," ",[1]ลับ!CX30)</f>
        <v>#REF!</v>
      </c>
      <c r="CS31" s="76" t="e">
        <f t="shared" si="0"/>
        <v>#REF!</v>
      </c>
      <c r="CT31" s="131"/>
      <c r="CU31" s="78"/>
      <c r="CV31" s="132"/>
      <c r="CW31" s="79"/>
      <c r="CX31" s="80"/>
      <c r="CY31" s="81"/>
      <c r="CZ31" s="81"/>
      <c r="DA31" s="82"/>
      <c r="DB31" s="83"/>
      <c r="DC31" s="81"/>
      <c r="DD31" s="81"/>
      <c r="DE31" s="82"/>
    </row>
    <row r="32" spans="1:109">
      <c r="A32" s="99">
        <f>IF('[1]ชื่อ-มาตรฐาน7'!A31="","",'[1]ชื่อ-มาตรฐาน7'!A31)</f>
        <v>26</v>
      </c>
      <c r="B32" s="158" t="s">
        <v>92</v>
      </c>
      <c r="C32" s="154" t="s">
        <v>54</v>
      </c>
      <c r="D32" s="135" t="s">
        <v>93</v>
      </c>
      <c r="E32" s="140" t="s">
        <v>94</v>
      </c>
      <c r="F32" s="168"/>
      <c r="G32" s="101"/>
      <c r="H32" s="101"/>
      <c r="I32" s="109"/>
      <c r="J32" s="114"/>
      <c r="K32" s="101"/>
      <c r="L32" s="101"/>
      <c r="M32" s="102"/>
      <c r="N32" s="106"/>
      <c r="O32" s="101"/>
      <c r="P32" s="101"/>
      <c r="Q32" s="109"/>
      <c r="R32" s="114"/>
      <c r="S32" s="101"/>
      <c r="T32" s="101"/>
      <c r="U32" s="102"/>
      <c r="V32" s="106"/>
      <c r="W32" s="101"/>
      <c r="X32" s="101"/>
      <c r="Y32" s="109"/>
      <c r="Z32" s="114"/>
      <c r="AA32" s="101"/>
      <c r="AB32" s="101"/>
      <c r="AC32" s="102"/>
      <c r="AD32" s="106"/>
      <c r="AE32" s="101"/>
      <c r="AF32" s="101"/>
      <c r="AG32" s="109"/>
      <c r="AH32" s="114"/>
      <c r="AI32" s="101"/>
      <c r="AJ32" s="101"/>
      <c r="AK32" s="102"/>
      <c r="AL32" s="118">
        <v>26</v>
      </c>
      <c r="AM32" s="158" t="s">
        <v>92</v>
      </c>
      <c r="AN32" s="154" t="s">
        <v>54</v>
      </c>
      <c r="AO32" s="135" t="s">
        <v>93</v>
      </c>
      <c r="AP32" s="140" t="s">
        <v>94</v>
      </c>
      <c r="AQ32" s="114"/>
      <c r="AR32" s="101"/>
      <c r="AS32" s="101"/>
      <c r="AT32" s="102"/>
      <c r="AU32" s="114"/>
      <c r="AV32" s="101"/>
      <c r="AW32" s="101"/>
      <c r="AX32" s="102"/>
      <c r="AY32" s="114"/>
      <c r="AZ32" s="101"/>
      <c r="BA32" s="101"/>
      <c r="BB32" s="109"/>
      <c r="BC32" s="114"/>
      <c r="BD32" s="101"/>
      <c r="BE32" s="101"/>
      <c r="BF32" s="102"/>
      <c r="BG32" s="106"/>
      <c r="BH32" s="101"/>
      <c r="BI32" s="101"/>
      <c r="BJ32" s="109"/>
      <c r="BK32" s="114"/>
      <c r="BL32" s="101"/>
      <c r="BM32" s="101"/>
      <c r="BN32" s="102"/>
      <c r="BO32" s="106"/>
      <c r="BP32" s="101"/>
      <c r="BQ32" s="101"/>
      <c r="BR32" s="109"/>
      <c r="BS32" s="114"/>
      <c r="BT32" s="101"/>
      <c r="BU32" s="101"/>
      <c r="BV32" s="102"/>
      <c r="BW32" s="118">
        <v>26</v>
      </c>
      <c r="BX32" s="191" t="s">
        <v>92</v>
      </c>
      <c r="BY32" s="154" t="s">
        <v>54</v>
      </c>
      <c r="BZ32" s="135" t="s">
        <v>93</v>
      </c>
      <c r="CA32" s="140" t="s">
        <v>94</v>
      </c>
      <c r="CB32" s="114"/>
      <c r="CC32" s="101"/>
      <c r="CD32" s="101"/>
      <c r="CE32" s="109"/>
      <c r="CF32" s="114"/>
      <c r="CG32" s="101"/>
      <c r="CH32" s="101"/>
      <c r="CI32" s="102"/>
      <c r="CJ32" s="106"/>
      <c r="CK32" s="101"/>
      <c r="CL32" s="101"/>
      <c r="CM32" s="109"/>
      <c r="CN32" s="114"/>
      <c r="CO32" s="101"/>
      <c r="CP32" s="101"/>
      <c r="CQ32" s="101"/>
      <c r="CR32" s="120"/>
      <c r="CS32" s="120"/>
      <c r="CT32" s="121"/>
      <c r="CU32" s="123"/>
      <c r="CV32" s="123"/>
      <c r="CW32" s="125"/>
      <c r="CX32" s="48"/>
      <c r="CY32" s="46"/>
      <c r="CZ32" s="46"/>
      <c r="DA32" s="121"/>
      <c r="DB32" s="45"/>
      <c r="DC32" s="46"/>
      <c r="DD32" s="46"/>
      <c r="DE32" s="47"/>
    </row>
    <row r="33" spans="1:109">
      <c r="A33" s="50">
        <f>IF('[1]ชื่อ-มาตรฐาน7'!A32="","",'[1]ชื่อ-มาตรฐาน7'!A32)</f>
        <v>27</v>
      </c>
      <c r="B33" s="156" t="s">
        <v>95</v>
      </c>
      <c r="C33" s="149" t="s">
        <v>54</v>
      </c>
      <c r="D33" s="134" t="s">
        <v>96</v>
      </c>
      <c r="E33" s="137" t="s">
        <v>97</v>
      </c>
      <c r="F33" s="100"/>
      <c r="G33" s="97"/>
      <c r="H33" s="97"/>
      <c r="I33" s="110"/>
      <c r="J33" s="115"/>
      <c r="K33" s="97"/>
      <c r="L33" s="97"/>
      <c r="M33" s="103"/>
      <c r="N33" s="100"/>
      <c r="O33" s="97"/>
      <c r="P33" s="97"/>
      <c r="Q33" s="110"/>
      <c r="R33" s="115"/>
      <c r="S33" s="97"/>
      <c r="T33" s="97"/>
      <c r="U33" s="103"/>
      <c r="V33" s="100"/>
      <c r="W33" s="97"/>
      <c r="X33" s="97"/>
      <c r="Y33" s="110"/>
      <c r="Z33" s="115"/>
      <c r="AA33" s="97"/>
      <c r="AB33" s="97"/>
      <c r="AC33" s="103"/>
      <c r="AD33" s="100"/>
      <c r="AE33" s="97"/>
      <c r="AF33" s="97"/>
      <c r="AG33" s="110"/>
      <c r="AH33" s="115"/>
      <c r="AI33" s="97"/>
      <c r="AJ33" s="97"/>
      <c r="AK33" s="103"/>
      <c r="AL33" s="119">
        <v>27</v>
      </c>
      <c r="AM33" s="156" t="s">
        <v>95</v>
      </c>
      <c r="AN33" s="149" t="s">
        <v>54</v>
      </c>
      <c r="AO33" s="134" t="s">
        <v>96</v>
      </c>
      <c r="AP33" s="137" t="s">
        <v>97</v>
      </c>
      <c r="AQ33" s="115"/>
      <c r="AR33" s="97"/>
      <c r="AS33" s="97"/>
      <c r="AT33" s="103"/>
      <c r="AU33" s="115"/>
      <c r="AV33" s="97"/>
      <c r="AW33" s="97"/>
      <c r="AX33" s="103"/>
      <c r="AY33" s="115"/>
      <c r="AZ33" s="97"/>
      <c r="BA33" s="97"/>
      <c r="BB33" s="110"/>
      <c r="BC33" s="115"/>
      <c r="BD33" s="97"/>
      <c r="BE33" s="97"/>
      <c r="BF33" s="103"/>
      <c r="BG33" s="100"/>
      <c r="BH33" s="97"/>
      <c r="BI33" s="97"/>
      <c r="BJ33" s="110"/>
      <c r="BK33" s="115"/>
      <c r="BL33" s="97"/>
      <c r="BM33" s="97"/>
      <c r="BN33" s="103"/>
      <c r="BO33" s="100"/>
      <c r="BP33" s="97"/>
      <c r="BQ33" s="97"/>
      <c r="BR33" s="110"/>
      <c r="BS33" s="115"/>
      <c r="BT33" s="97"/>
      <c r="BU33" s="97"/>
      <c r="BV33" s="103"/>
      <c r="BW33" s="119">
        <v>27</v>
      </c>
      <c r="BX33" s="171" t="s">
        <v>95</v>
      </c>
      <c r="BY33" s="149" t="s">
        <v>54</v>
      </c>
      <c r="BZ33" s="134" t="s">
        <v>96</v>
      </c>
      <c r="CA33" s="137" t="s">
        <v>97</v>
      </c>
      <c r="CB33" s="115"/>
      <c r="CC33" s="97"/>
      <c r="CD33" s="97"/>
      <c r="CE33" s="110"/>
      <c r="CF33" s="115"/>
      <c r="CG33" s="97"/>
      <c r="CH33" s="97"/>
      <c r="CI33" s="103"/>
      <c r="CJ33" s="100"/>
      <c r="CK33" s="97"/>
      <c r="CL33" s="97"/>
      <c r="CM33" s="110"/>
      <c r="CN33" s="115"/>
      <c r="CO33" s="97"/>
      <c r="CP33" s="97"/>
      <c r="CQ33" s="97"/>
      <c r="CR33" s="98"/>
      <c r="CS33" s="98"/>
      <c r="CT33" s="113"/>
      <c r="CU33" s="108"/>
      <c r="CV33" s="108"/>
      <c r="CW33" s="117"/>
      <c r="CX33" s="62"/>
      <c r="CY33" s="63"/>
      <c r="CZ33" s="63"/>
      <c r="DA33" s="113"/>
      <c r="DB33" s="66"/>
      <c r="DC33" s="63"/>
      <c r="DD33" s="63"/>
      <c r="DE33" s="64"/>
    </row>
    <row r="34" spans="1:109">
      <c r="A34" s="50">
        <f>IF('[1]ชื่อ-มาตรฐาน7'!A33="","",'[1]ชื่อ-มาตรฐาน7'!A33)</f>
        <v>28</v>
      </c>
      <c r="B34" s="156" t="s">
        <v>98</v>
      </c>
      <c r="C34" s="149" t="s">
        <v>54</v>
      </c>
      <c r="D34" s="134" t="s">
        <v>99</v>
      </c>
      <c r="E34" s="137" t="s">
        <v>100</v>
      </c>
      <c r="F34" s="100"/>
      <c r="G34" s="97"/>
      <c r="H34" s="97"/>
      <c r="I34" s="111"/>
      <c r="J34" s="115"/>
      <c r="K34" s="97"/>
      <c r="L34" s="97"/>
      <c r="M34" s="103"/>
      <c r="N34" s="100"/>
      <c r="O34" s="97"/>
      <c r="P34" s="97"/>
      <c r="Q34" s="110"/>
      <c r="R34" s="115"/>
      <c r="S34" s="97"/>
      <c r="T34" s="97"/>
      <c r="U34" s="103"/>
      <c r="V34" s="100"/>
      <c r="W34" s="97"/>
      <c r="X34" s="97"/>
      <c r="Y34" s="110"/>
      <c r="Z34" s="115"/>
      <c r="AA34" s="97"/>
      <c r="AB34" s="97"/>
      <c r="AC34" s="103"/>
      <c r="AD34" s="100"/>
      <c r="AE34" s="97"/>
      <c r="AF34" s="97"/>
      <c r="AG34" s="110"/>
      <c r="AH34" s="115"/>
      <c r="AI34" s="97"/>
      <c r="AJ34" s="97"/>
      <c r="AK34" s="103"/>
      <c r="AL34" s="119">
        <v>28</v>
      </c>
      <c r="AM34" s="156" t="s">
        <v>98</v>
      </c>
      <c r="AN34" s="149" t="s">
        <v>54</v>
      </c>
      <c r="AO34" s="134" t="s">
        <v>99</v>
      </c>
      <c r="AP34" s="137" t="s">
        <v>100</v>
      </c>
      <c r="AQ34" s="115"/>
      <c r="AR34" s="97"/>
      <c r="AS34" s="97"/>
      <c r="AT34" s="103"/>
      <c r="AU34" s="115"/>
      <c r="AV34" s="97"/>
      <c r="AW34" s="97"/>
      <c r="AX34" s="103"/>
      <c r="AY34" s="115"/>
      <c r="AZ34" s="97"/>
      <c r="BA34" s="97"/>
      <c r="BB34" s="110"/>
      <c r="BC34" s="115"/>
      <c r="BD34" s="97"/>
      <c r="BE34" s="97"/>
      <c r="BF34" s="103"/>
      <c r="BG34" s="100"/>
      <c r="BH34" s="97"/>
      <c r="BI34" s="97"/>
      <c r="BJ34" s="110"/>
      <c r="BK34" s="115"/>
      <c r="BL34" s="97"/>
      <c r="BM34" s="97"/>
      <c r="BN34" s="103"/>
      <c r="BO34" s="100"/>
      <c r="BP34" s="97"/>
      <c r="BQ34" s="97"/>
      <c r="BR34" s="110"/>
      <c r="BS34" s="115"/>
      <c r="BT34" s="97"/>
      <c r="BU34" s="97"/>
      <c r="BV34" s="103"/>
      <c r="BW34" s="119">
        <v>28</v>
      </c>
      <c r="BX34" s="171" t="s">
        <v>98</v>
      </c>
      <c r="BY34" s="149" t="s">
        <v>54</v>
      </c>
      <c r="BZ34" s="134" t="s">
        <v>99</v>
      </c>
      <c r="CA34" s="137" t="s">
        <v>100</v>
      </c>
      <c r="CB34" s="115"/>
      <c r="CC34" s="97"/>
      <c r="CD34" s="97"/>
      <c r="CE34" s="110"/>
      <c r="CF34" s="115"/>
      <c r="CG34" s="97"/>
      <c r="CH34" s="97"/>
      <c r="CI34" s="103"/>
      <c r="CJ34" s="100"/>
      <c r="CK34" s="97"/>
      <c r="CL34" s="97"/>
      <c r="CM34" s="110"/>
      <c r="CN34" s="115"/>
      <c r="CO34" s="97"/>
      <c r="CP34" s="97"/>
      <c r="CQ34" s="97"/>
      <c r="CR34" s="98"/>
      <c r="CS34" s="98"/>
      <c r="CT34" s="113"/>
      <c r="CU34" s="108"/>
      <c r="CV34" s="108"/>
      <c r="CW34" s="117"/>
      <c r="CX34" s="62"/>
      <c r="CY34" s="63"/>
      <c r="CZ34" s="63"/>
      <c r="DA34" s="113"/>
      <c r="DB34" s="66"/>
      <c r="DC34" s="63"/>
      <c r="DD34" s="63"/>
      <c r="DE34" s="64"/>
    </row>
    <row r="35" spans="1:109">
      <c r="A35" s="50">
        <f>IF('[1]ชื่อ-มาตรฐาน7'!A34="","",'[1]ชื่อ-มาตรฐาน7'!A34)</f>
        <v>29</v>
      </c>
      <c r="B35" s="156" t="s">
        <v>101</v>
      </c>
      <c r="C35" s="149" t="s">
        <v>54</v>
      </c>
      <c r="D35" s="134" t="s">
        <v>102</v>
      </c>
      <c r="E35" s="137" t="s">
        <v>103</v>
      </c>
      <c r="F35" s="100"/>
      <c r="G35" s="97"/>
      <c r="H35" s="97"/>
      <c r="I35" s="110"/>
      <c r="J35" s="115"/>
      <c r="K35" s="97"/>
      <c r="L35" s="97"/>
      <c r="M35" s="103"/>
      <c r="N35" s="100"/>
      <c r="O35" s="97"/>
      <c r="P35" s="97"/>
      <c r="Q35" s="110"/>
      <c r="R35" s="115"/>
      <c r="S35" s="97"/>
      <c r="T35" s="97"/>
      <c r="U35" s="103"/>
      <c r="V35" s="100"/>
      <c r="W35" s="97"/>
      <c r="X35" s="97"/>
      <c r="Y35" s="110"/>
      <c r="Z35" s="115"/>
      <c r="AA35" s="97"/>
      <c r="AB35" s="97"/>
      <c r="AC35" s="103"/>
      <c r="AD35" s="100"/>
      <c r="AE35" s="97"/>
      <c r="AF35" s="97"/>
      <c r="AG35" s="110"/>
      <c r="AH35" s="115"/>
      <c r="AI35" s="97"/>
      <c r="AJ35" s="97"/>
      <c r="AK35" s="103"/>
      <c r="AL35" s="119">
        <v>29</v>
      </c>
      <c r="AM35" s="156" t="s">
        <v>101</v>
      </c>
      <c r="AN35" s="149" t="s">
        <v>54</v>
      </c>
      <c r="AO35" s="134" t="s">
        <v>102</v>
      </c>
      <c r="AP35" s="137" t="s">
        <v>103</v>
      </c>
      <c r="AQ35" s="115"/>
      <c r="AR35" s="97"/>
      <c r="AS35" s="97"/>
      <c r="AT35" s="103"/>
      <c r="AU35" s="115"/>
      <c r="AV35" s="97"/>
      <c r="AW35" s="97"/>
      <c r="AX35" s="103"/>
      <c r="AY35" s="115"/>
      <c r="AZ35" s="97"/>
      <c r="BA35" s="97"/>
      <c r="BB35" s="110"/>
      <c r="BC35" s="115"/>
      <c r="BD35" s="97"/>
      <c r="BE35" s="97"/>
      <c r="BF35" s="103"/>
      <c r="BG35" s="100"/>
      <c r="BH35" s="97"/>
      <c r="BI35" s="97"/>
      <c r="BJ35" s="110"/>
      <c r="BK35" s="115"/>
      <c r="BL35" s="97"/>
      <c r="BM35" s="97"/>
      <c r="BN35" s="103"/>
      <c r="BO35" s="100"/>
      <c r="BP35" s="97"/>
      <c r="BQ35" s="97"/>
      <c r="BR35" s="110"/>
      <c r="BS35" s="115"/>
      <c r="BT35" s="97"/>
      <c r="BU35" s="97"/>
      <c r="BV35" s="103"/>
      <c r="BW35" s="119">
        <v>29</v>
      </c>
      <c r="BX35" s="171" t="s">
        <v>101</v>
      </c>
      <c r="BY35" s="149" t="s">
        <v>54</v>
      </c>
      <c r="BZ35" s="134" t="s">
        <v>102</v>
      </c>
      <c r="CA35" s="137" t="s">
        <v>103</v>
      </c>
      <c r="CB35" s="115"/>
      <c r="CC35" s="97"/>
      <c r="CD35" s="97"/>
      <c r="CE35" s="110"/>
      <c r="CF35" s="115"/>
      <c r="CG35" s="97"/>
      <c r="CH35" s="97"/>
      <c r="CI35" s="103"/>
      <c r="CJ35" s="100"/>
      <c r="CK35" s="97"/>
      <c r="CL35" s="97"/>
      <c r="CM35" s="110"/>
      <c r="CN35" s="115"/>
      <c r="CO35" s="97"/>
      <c r="CP35" s="97"/>
      <c r="CQ35" s="97"/>
      <c r="CR35" s="98"/>
      <c r="CS35" s="98"/>
      <c r="CT35" s="113"/>
      <c r="CU35" s="108"/>
      <c r="CV35" s="108"/>
      <c r="CW35" s="117"/>
      <c r="CX35" s="62"/>
      <c r="CY35" s="63"/>
      <c r="CZ35" s="63"/>
      <c r="DA35" s="113"/>
      <c r="DB35" s="66"/>
      <c r="DC35" s="63"/>
      <c r="DD35" s="63"/>
      <c r="DE35" s="64"/>
    </row>
    <row r="36" spans="1:109" ht="24.75" thickBot="1">
      <c r="A36" s="67">
        <f>IF('[1]ชื่อ-มาตรฐาน7'!A35="","",'[1]ชื่อ-มาตรฐาน7'!A35)</f>
        <v>30</v>
      </c>
      <c r="B36" s="157" t="s">
        <v>104</v>
      </c>
      <c r="C36" s="150" t="s">
        <v>54</v>
      </c>
      <c r="D36" s="138" t="s">
        <v>105</v>
      </c>
      <c r="E36" s="139" t="s">
        <v>106</v>
      </c>
      <c r="F36" s="107"/>
      <c r="G36" s="104"/>
      <c r="H36" s="104"/>
      <c r="I36" s="112"/>
      <c r="J36" s="116"/>
      <c r="K36" s="104"/>
      <c r="L36" s="104"/>
      <c r="M36" s="105"/>
      <c r="N36" s="107"/>
      <c r="O36" s="104"/>
      <c r="P36" s="104"/>
      <c r="Q36" s="112"/>
      <c r="R36" s="116"/>
      <c r="S36" s="104"/>
      <c r="T36" s="104"/>
      <c r="U36" s="105"/>
      <c r="V36" s="107"/>
      <c r="W36" s="104"/>
      <c r="X36" s="104"/>
      <c r="Y36" s="112"/>
      <c r="Z36" s="116"/>
      <c r="AA36" s="104"/>
      <c r="AB36" s="104"/>
      <c r="AC36" s="105"/>
      <c r="AD36" s="107"/>
      <c r="AE36" s="104"/>
      <c r="AF36" s="104"/>
      <c r="AG36" s="112"/>
      <c r="AH36" s="116"/>
      <c r="AI36" s="104"/>
      <c r="AJ36" s="104"/>
      <c r="AK36" s="105"/>
      <c r="AL36" s="129">
        <v>30</v>
      </c>
      <c r="AM36" s="157" t="s">
        <v>104</v>
      </c>
      <c r="AN36" s="185" t="s">
        <v>54</v>
      </c>
      <c r="AO36" s="138" t="s">
        <v>105</v>
      </c>
      <c r="AP36" s="139" t="s">
        <v>106</v>
      </c>
      <c r="AQ36" s="166"/>
      <c r="AR36" s="164"/>
      <c r="AS36" s="164"/>
      <c r="AT36" s="167"/>
      <c r="AU36" s="166"/>
      <c r="AV36" s="164"/>
      <c r="AW36" s="164"/>
      <c r="AX36" s="167"/>
      <c r="AY36" s="166"/>
      <c r="AZ36" s="164"/>
      <c r="BA36" s="164"/>
      <c r="BB36" s="165"/>
      <c r="BC36" s="166"/>
      <c r="BD36" s="164"/>
      <c r="BE36" s="164"/>
      <c r="BF36" s="167"/>
      <c r="BG36" s="163"/>
      <c r="BH36" s="164"/>
      <c r="BI36" s="164"/>
      <c r="BJ36" s="165"/>
      <c r="BK36" s="166"/>
      <c r="BL36" s="164"/>
      <c r="BM36" s="164"/>
      <c r="BN36" s="167"/>
      <c r="BO36" s="163"/>
      <c r="BP36" s="164"/>
      <c r="BQ36" s="164"/>
      <c r="BR36" s="165"/>
      <c r="BS36" s="166"/>
      <c r="BT36" s="164"/>
      <c r="BU36" s="164"/>
      <c r="BV36" s="167"/>
      <c r="BW36" s="172">
        <v>30</v>
      </c>
      <c r="BX36" s="190" t="s">
        <v>104</v>
      </c>
      <c r="BY36" s="150" t="s">
        <v>54</v>
      </c>
      <c r="BZ36" s="138" t="s">
        <v>105</v>
      </c>
      <c r="CA36" s="139" t="s">
        <v>106</v>
      </c>
      <c r="CB36" s="166"/>
      <c r="CC36" s="164"/>
      <c r="CD36" s="164"/>
      <c r="CE36" s="165"/>
      <c r="CF36" s="166"/>
      <c r="CG36" s="164"/>
      <c r="CH36" s="164"/>
      <c r="CI36" s="167"/>
      <c r="CJ36" s="163"/>
      <c r="CK36" s="164"/>
      <c r="CL36" s="164"/>
      <c r="CM36" s="165"/>
      <c r="CN36" s="166"/>
      <c r="CO36" s="164"/>
      <c r="CP36" s="164"/>
      <c r="CQ36" s="164"/>
      <c r="CR36" s="173"/>
      <c r="CS36" s="173"/>
      <c r="CT36" s="174"/>
      <c r="CU36" s="175"/>
      <c r="CV36" s="175"/>
      <c r="CW36" s="176"/>
      <c r="CX36" s="177"/>
      <c r="CY36" s="178"/>
      <c r="CZ36" s="178"/>
      <c r="DA36" s="174"/>
      <c r="DB36" s="179"/>
      <c r="DC36" s="178"/>
      <c r="DD36" s="178"/>
      <c r="DE36" s="180"/>
    </row>
    <row r="37" spans="1:109">
      <c r="A37" s="50">
        <v>31</v>
      </c>
      <c r="B37" s="158" t="s">
        <v>107</v>
      </c>
      <c r="C37" s="154" t="s">
        <v>54</v>
      </c>
      <c r="D37" s="135" t="s">
        <v>108</v>
      </c>
      <c r="E37" s="140" t="s">
        <v>109</v>
      </c>
      <c r="F37" s="45"/>
      <c r="G37" s="46"/>
      <c r="H37" s="46"/>
      <c r="I37" s="121"/>
      <c r="J37" s="45"/>
      <c r="K37" s="46"/>
      <c r="L37" s="46"/>
      <c r="M37" s="47"/>
      <c r="N37" s="48"/>
      <c r="O37" s="46"/>
      <c r="P37" s="46"/>
      <c r="Q37" s="121"/>
      <c r="R37" s="45"/>
      <c r="S37" s="46"/>
      <c r="T37" s="46"/>
      <c r="U37" s="47"/>
      <c r="V37" s="48"/>
      <c r="W37" s="46"/>
      <c r="X37" s="46"/>
      <c r="Y37" s="121"/>
      <c r="Z37" s="45"/>
      <c r="AA37" s="46"/>
      <c r="AB37" s="46"/>
      <c r="AC37" s="47"/>
      <c r="AD37" s="48"/>
      <c r="AE37" s="46"/>
      <c r="AF37" s="46"/>
      <c r="AG37" s="121"/>
      <c r="AH37" s="45"/>
      <c r="AI37" s="46"/>
      <c r="AJ37" s="46"/>
      <c r="AK37" s="47"/>
      <c r="AL37" s="182">
        <v>31</v>
      </c>
      <c r="AM37" s="155" t="s">
        <v>107</v>
      </c>
      <c r="AN37" s="154" t="s">
        <v>54</v>
      </c>
      <c r="AO37" s="135" t="s">
        <v>108</v>
      </c>
      <c r="AP37" s="136" t="s">
        <v>109</v>
      </c>
      <c r="AQ37" s="45"/>
      <c r="AR37" s="46"/>
      <c r="AS37" s="46"/>
      <c r="AT37" s="121"/>
      <c r="AU37" s="45"/>
      <c r="AV37" s="46"/>
      <c r="AW37" s="46"/>
      <c r="AX37" s="47"/>
      <c r="AY37" s="48"/>
      <c r="AZ37" s="46"/>
      <c r="BA37" s="46"/>
      <c r="BB37" s="121"/>
      <c r="BC37" s="45"/>
      <c r="BD37" s="46"/>
      <c r="BE37" s="46"/>
      <c r="BF37" s="47"/>
      <c r="BG37" s="48"/>
      <c r="BH37" s="46"/>
      <c r="BI37" s="46"/>
      <c r="BJ37" s="121"/>
      <c r="BK37" s="45"/>
      <c r="BL37" s="46"/>
      <c r="BM37" s="46"/>
      <c r="BN37" s="47"/>
      <c r="BO37" s="48"/>
      <c r="BP37" s="46"/>
      <c r="BQ37" s="46"/>
      <c r="BR37" s="121"/>
      <c r="BS37" s="45"/>
      <c r="BT37" s="46"/>
      <c r="BU37" s="46"/>
      <c r="BV37" s="47"/>
      <c r="BW37" s="108">
        <v>31</v>
      </c>
      <c r="BX37" s="191" t="s">
        <v>107</v>
      </c>
      <c r="BY37" s="154" t="s">
        <v>54</v>
      </c>
      <c r="BZ37" s="135" t="s">
        <v>108</v>
      </c>
      <c r="CA37" s="140" t="s">
        <v>109</v>
      </c>
      <c r="CB37" s="45"/>
      <c r="CC37" s="46"/>
      <c r="CD37" s="46"/>
      <c r="CE37" s="121"/>
      <c r="CF37" s="45"/>
      <c r="CG37" s="46"/>
      <c r="CH37" s="46"/>
      <c r="CI37" s="47"/>
      <c r="CJ37" s="48"/>
      <c r="CK37" s="46"/>
      <c r="CL37" s="46"/>
      <c r="CM37" s="121"/>
      <c r="CN37" s="45"/>
      <c r="CO37" s="46"/>
      <c r="CP37" s="46"/>
      <c r="CQ37" s="47"/>
      <c r="CR37" s="194"/>
      <c r="CS37" s="192"/>
      <c r="CT37" s="46"/>
      <c r="CU37" s="121"/>
      <c r="CV37" s="123"/>
      <c r="CW37" s="197"/>
      <c r="CX37" s="45"/>
      <c r="CY37" s="46"/>
      <c r="CZ37" s="46"/>
      <c r="DA37" s="47"/>
      <c r="DB37" s="48"/>
      <c r="DC37" s="46"/>
      <c r="DD37" s="46"/>
      <c r="DE37" s="47"/>
    </row>
    <row r="38" spans="1:109">
      <c r="A38" s="50">
        <v>32</v>
      </c>
      <c r="B38" s="156" t="s">
        <v>110</v>
      </c>
      <c r="C38" s="153" t="s">
        <v>54</v>
      </c>
      <c r="D38" s="134" t="s">
        <v>111</v>
      </c>
      <c r="E38" s="137" t="s">
        <v>112</v>
      </c>
      <c r="F38" s="66"/>
      <c r="G38" s="63"/>
      <c r="H38" s="63"/>
      <c r="I38" s="113"/>
      <c r="J38" s="66"/>
      <c r="K38" s="63"/>
      <c r="L38" s="63"/>
      <c r="M38" s="64"/>
      <c r="N38" s="62"/>
      <c r="O38" s="63"/>
      <c r="P38" s="63"/>
      <c r="Q38" s="113"/>
      <c r="R38" s="66"/>
      <c r="S38" s="63"/>
      <c r="T38" s="63"/>
      <c r="U38" s="64"/>
      <c r="V38" s="62"/>
      <c r="W38" s="63"/>
      <c r="X38" s="63"/>
      <c r="Y38" s="113"/>
      <c r="Z38" s="66"/>
      <c r="AA38" s="63"/>
      <c r="AB38" s="63"/>
      <c r="AC38" s="64"/>
      <c r="AD38" s="62"/>
      <c r="AE38" s="63"/>
      <c r="AF38" s="63"/>
      <c r="AG38" s="113"/>
      <c r="AH38" s="66"/>
      <c r="AI38" s="63"/>
      <c r="AJ38" s="63"/>
      <c r="AK38" s="64"/>
      <c r="AL38" s="183">
        <v>32</v>
      </c>
      <c r="AM38" s="156" t="s">
        <v>110</v>
      </c>
      <c r="AN38" s="153" t="s">
        <v>54</v>
      </c>
      <c r="AO38" s="134" t="s">
        <v>111</v>
      </c>
      <c r="AP38" s="137" t="s">
        <v>112</v>
      </c>
      <c r="AQ38" s="66"/>
      <c r="AR38" s="63"/>
      <c r="AS38" s="63"/>
      <c r="AT38" s="113"/>
      <c r="AU38" s="66"/>
      <c r="AV38" s="63"/>
      <c r="AW38" s="63"/>
      <c r="AX38" s="64"/>
      <c r="AY38" s="62"/>
      <c r="AZ38" s="63"/>
      <c r="BA38" s="63"/>
      <c r="BB38" s="113"/>
      <c r="BC38" s="66"/>
      <c r="BD38" s="63"/>
      <c r="BE38" s="63"/>
      <c r="BF38" s="64"/>
      <c r="BG38" s="62"/>
      <c r="BH38" s="63"/>
      <c r="BI38" s="63"/>
      <c r="BJ38" s="113"/>
      <c r="BK38" s="66"/>
      <c r="BL38" s="63"/>
      <c r="BM38" s="63"/>
      <c r="BN38" s="64"/>
      <c r="BO38" s="62"/>
      <c r="BP38" s="63"/>
      <c r="BQ38" s="63"/>
      <c r="BR38" s="113"/>
      <c r="BS38" s="66"/>
      <c r="BT38" s="63"/>
      <c r="BU38" s="63"/>
      <c r="BV38" s="64"/>
      <c r="BW38" s="108">
        <v>32</v>
      </c>
      <c r="BX38" s="171" t="s">
        <v>110</v>
      </c>
      <c r="BY38" s="153" t="s">
        <v>54</v>
      </c>
      <c r="BZ38" s="134" t="s">
        <v>111</v>
      </c>
      <c r="CA38" s="137" t="s">
        <v>112</v>
      </c>
      <c r="CB38" s="66"/>
      <c r="CC38" s="63"/>
      <c r="CD38" s="63"/>
      <c r="CE38" s="113"/>
      <c r="CF38" s="66"/>
      <c r="CG38" s="63"/>
      <c r="CH38" s="63"/>
      <c r="CI38" s="64"/>
      <c r="CJ38" s="62"/>
      <c r="CK38" s="63"/>
      <c r="CL38" s="63"/>
      <c r="CM38" s="113"/>
      <c r="CN38" s="66"/>
      <c r="CO38" s="63"/>
      <c r="CP38" s="63"/>
      <c r="CQ38" s="64"/>
      <c r="CR38" s="195"/>
      <c r="CS38" s="181"/>
      <c r="CT38" s="63"/>
      <c r="CU38" s="113"/>
      <c r="CV38" s="108"/>
      <c r="CW38" s="92"/>
      <c r="CX38" s="66"/>
      <c r="CY38" s="63"/>
      <c r="CZ38" s="63"/>
      <c r="DA38" s="64"/>
      <c r="DB38" s="62"/>
      <c r="DC38" s="63"/>
      <c r="DD38" s="63"/>
      <c r="DE38" s="64"/>
    </row>
    <row r="39" spans="1:109">
      <c r="A39" s="99">
        <v>33</v>
      </c>
      <c r="B39" s="158" t="s">
        <v>113</v>
      </c>
      <c r="C39" s="153" t="s">
        <v>54</v>
      </c>
      <c r="D39" s="134" t="s">
        <v>114</v>
      </c>
      <c r="E39" s="137" t="s">
        <v>115</v>
      </c>
      <c r="F39" s="66"/>
      <c r="G39" s="63"/>
      <c r="H39" s="63"/>
      <c r="I39" s="113"/>
      <c r="J39" s="66"/>
      <c r="K39" s="63"/>
      <c r="L39" s="63"/>
      <c r="M39" s="64"/>
      <c r="N39" s="62"/>
      <c r="O39" s="63"/>
      <c r="P39" s="63"/>
      <c r="Q39" s="113"/>
      <c r="R39" s="66"/>
      <c r="S39" s="63"/>
      <c r="T39" s="63"/>
      <c r="U39" s="64"/>
      <c r="V39" s="62"/>
      <c r="W39" s="63"/>
      <c r="X39" s="63"/>
      <c r="Y39" s="113"/>
      <c r="Z39" s="66"/>
      <c r="AA39" s="63"/>
      <c r="AB39" s="63"/>
      <c r="AC39" s="64"/>
      <c r="AD39" s="62"/>
      <c r="AE39" s="63"/>
      <c r="AF39" s="63"/>
      <c r="AG39" s="113"/>
      <c r="AH39" s="66"/>
      <c r="AI39" s="63"/>
      <c r="AJ39" s="63"/>
      <c r="AK39" s="64"/>
      <c r="AL39" s="183">
        <v>33</v>
      </c>
      <c r="AM39" s="158" t="s">
        <v>113</v>
      </c>
      <c r="AN39" s="153" t="s">
        <v>54</v>
      </c>
      <c r="AO39" s="134" t="s">
        <v>114</v>
      </c>
      <c r="AP39" s="137" t="s">
        <v>115</v>
      </c>
      <c r="AQ39" s="66"/>
      <c r="AR39" s="63"/>
      <c r="AS39" s="63"/>
      <c r="AT39" s="113"/>
      <c r="AU39" s="66"/>
      <c r="AV39" s="63"/>
      <c r="AW39" s="63"/>
      <c r="AX39" s="64"/>
      <c r="AY39" s="62"/>
      <c r="AZ39" s="63"/>
      <c r="BA39" s="63"/>
      <c r="BB39" s="113"/>
      <c r="BC39" s="66"/>
      <c r="BD39" s="63"/>
      <c r="BE39" s="63"/>
      <c r="BF39" s="64"/>
      <c r="BG39" s="62"/>
      <c r="BH39" s="63"/>
      <c r="BI39" s="63"/>
      <c r="BJ39" s="113"/>
      <c r="BK39" s="66"/>
      <c r="BL39" s="63"/>
      <c r="BM39" s="63"/>
      <c r="BN39" s="64"/>
      <c r="BO39" s="62"/>
      <c r="BP39" s="63"/>
      <c r="BQ39" s="63"/>
      <c r="BR39" s="113"/>
      <c r="BS39" s="66"/>
      <c r="BT39" s="63"/>
      <c r="BU39" s="63"/>
      <c r="BV39" s="64"/>
      <c r="BW39" s="108"/>
      <c r="BX39" s="191" t="s">
        <v>113</v>
      </c>
      <c r="BY39" s="153" t="s">
        <v>54</v>
      </c>
      <c r="BZ39" s="134" t="s">
        <v>114</v>
      </c>
      <c r="CA39" s="137" t="s">
        <v>115</v>
      </c>
      <c r="CB39" s="66"/>
      <c r="CC39" s="63"/>
      <c r="CD39" s="63"/>
      <c r="CE39" s="113"/>
      <c r="CF39" s="66"/>
      <c r="CG39" s="63"/>
      <c r="CH39" s="63"/>
      <c r="CI39" s="64"/>
      <c r="CJ39" s="62"/>
      <c r="CK39" s="63"/>
      <c r="CL39" s="63"/>
      <c r="CM39" s="113"/>
      <c r="CN39" s="66"/>
      <c r="CO39" s="63"/>
      <c r="CP39" s="63"/>
      <c r="CQ39" s="64"/>
      <c r="CR39" s="195"/>
      <c r="CS39" s="181"/>
      <c r="CT39" s="63"/>
      <c r="CU39" s="113"/>
      <c r="CV39" s="108"/>
      <c r="CW39" s="92"/>
      <c r="CX39" s="66"/>
      <c r="CY39" s="63"/>
      <c r="CZ39" s="63"/>
      <c r="DA39" s="64"/>
      <c r="DB39" s="62"/>
      <c r="DC39" s="63"/>
      <c r="DD39" s="63"/>
      <c r="DE39" s="64"/>
    </row>
    <row r="40" spans="1:109">
      <c r="A40" s="188">
        <v>34</v>
      </c>
      <c r="B40" s="171" t="s">
        <v>116</v>
      </c>
      <c r="C40" s="153" t="s">
        <v>54</v>
      </c>
      <c r="D40" s="134" t="s">
        <v>117</v>
      </c>
      <c r="E40" s="137" t="s">
        <v>118</v>
      </c>
      <c r="F40" s="66"/>
      <c r="G40" s="63"/>
      <c r="H40" s="63"/>
      <c r="I40" s="113"/>
      <c r="J40" s="66"/>
      <c r="K40" s="63"/>
      <c r="L40" s="63"/>
      <c r="M40" s="64"/>
      <c r="N40" s="62"/>
      <c r="O40" s="63"/>
      <c r="P40" s="63"/>
      <c r="Q40" s="113"/>
      <c r="R40" s="66"/>
      <c r="S40" s="63"/>
      <c r="T40" s="63"/>
      <c r="U40" s="64"/>
      <c r="V40" s="62"/>
      <c r="W40" s="63"/>
      <c r="X40" s="63"/>
      <c r="Y40" s="113"/>
      <c r="Z40" s="66"/>
      <c r="AA40" s="63"/>
      <c r="AB40" s="63"/>
      <c r="AC40" s="64"/>
      <c r="AD40" s="62"/>
      <c r="AE40" s="63"/>
      <c r="AF40" s="63"/>
      <c r="AG40" s="113"/>
      <c r="AH40" s="66"/>
      <c r="AI40" s="63"/>
      <c r="AJ40" s="63"/>
      <c r="AK40" s="64"/>
      <c r="AL40" s="183">
        <v>34</v>
      </c>
      <c r="AM40" s="160" t="s">
        <v>116</v>
      </c>
      <c r="AN40" s="153" t="s">
        <v>54</v>
      </c>
      <c r="AO40" s="134" t="s">
        <v>117</v>
      </c>
      <c r="AP40" s="137" t="s">
        <v>118</v>
      </c>
      <c r="AQ40" s="66"/>
      <c r="AR40" s="63"/>
      <c r="AS40" s="63"/>
      <c r="AT40" s="113"/>
      <c r="AU40" s="66"/>
      <c r="AV40" s="63"/>
      <c r="AW40" s="63"/>
      <c r="AX40" s="64"/>
      <c r="AY40" s="62"/>
      <c r="AZ40" s="63"/>
      <c r="BA40" s="63"/>
      <c r="BB40" s="113"/>
      <c r="BC40" s="66"/>
      <c r="BD40" s="63"/>
      <c r="BE40" s="63"/>
      <c r="BF40" s="64"/>
      <c r="BG40" s="62"/>
      <c r="BH40" s="63"/>
      <c r="BI40" s="63"/>
      <c r="BJ40" s="113"/>
      <c r="BK40" s="66"/>
      <c r="BL40" s="63"/>
      <c r="BM40" s="63"/>
      <c r="BN40" s="64"/>
      <c r="BO40" s="62"/>
      <c r="BP40" s="63"/>
      <c r="BQ40" s="63"/>
      <c r="BR40" s="113"/>
      <c r="BS40" s="66"/>
      <c r="BT40" s="63"/>
      <c r="BU40" s="63"/>
      <c r="BV40" s="64"/>
      <c r="BW40" s="108"/>
      <c r="BX40" s="171" t="s">
        <v>116</v>
      </c>
      <c r="BY40" s="153" t="s">
        <v>54</v>
      </c>
      <c r="BZ40" s="134" t="s">
        <v>117</v>
      </c>
      <c r="CA40" s="137" t="s">
        <v>118</v>
      </c>
      <c r="CB40" s="66"/>
      <c r="CC40" s="63"/>
      <c r="CD40" s="63"/>
      <c r="CE40" s="113"/>
      <c r="CF40" s="66"/>
      <c r="CG40" s="63"/>
      <c r="CH40" s="63"/>
      <c r="CI40" s="64"/>
      <c r="CJ40" s="62"/>
      <c r="CK40" s="63"/>
      <c r="CL40" s="63"/>
      <c r="CM40" s="113"/>
      <c r="CN40" s="66"/>
      <c r="CO40" s="63"/>
      <c r="CP40" s="63"/>
      <c r="CQ40" s="64"/>
      <c r="CR40" s="195"/>
      <c r="CS40" s="181"/>
      <c r="CT40" s="63"/>
      <c r="CU40" s="113"/>
      <c r="CV40" s="108"/>
      <c r="CW40" s="92"/>
      <c r="CX40" s="66"/>
      <c r="CY40" s="63"/>
      <c r="CZ40" s="63"/>
      <c r="DA40" s="64"/>
      <c r="DB40" s="62"/>
      <c r="DC40" s="63"/>
      <c r="DD40" s="63"/>
      <c r="DE40" s="64"/>
    </row>
    <row r="41" spans="1:109" ht="24.75" thickBot="1">
      <c r="A41" s="99">
        <v>35</v>
      </c>
      <c r="B41" s="159"/>
      <c r="C41" s="162"/>
      <c r="D41" s="81"/>
      <c r="E41" s="169"/>
      <c r="F41" s="80"/>
      <c r="G41" s="81"/>
      <c r="H41" s="81"/>
      <c r="I41" s="122"/>
      <c r="J41" s="80"/>
      <c r="K41" s="81"/>
      <c r="L41" s="81"/>
      <c r="M41" s="82"/>
      <c r="N41" s="83"/>
      <c r="O41" s="81"/>
      <c r="P41" s="81"/>
      <c r="Q41" s="122"/>
      <c r="R41" s="80"/>
      <c r="S41" s="81"/>
      <c r="T41" s="81"/>
      <c r="U41" s="82"/>
      <c r="V41" s="83"/>
      <c r="W41" s="81"/>
      <c r="X41" s="81"/>
      <c r="Y41" s="122"/>
      <c r="Z41" s="80"/>
      <c r="AA41" s="81"/>
      <c r="AB41" s="81"/>
      <c r="AC41" s="82"/>
      <c r="AD41" s="83"/>
      <c r="AE41" s="81"/>
      <c r="AF41" s="81"/>
      <c r="AG41" s="122"/>
      <c r="AH41" s="80"/>
      <c r="AI41" s="81"/>
      <c r="AJ41" s="81"/>
      <c r="AK41" s="82"/>
      <c r="AL41" s="184">
        <v>35</v>
      </c>
      <c r="AM41" s="161"/>
      <c r="AN41" s="162"/>
      <c r="AO41" s="186"/>
      <c r="AP41" s="187"/>
      <c r="AQ41" s="80"/>
      <c r="AR41" s="81"/>
      <c r="AS41" s="81"/>
      <c r="AT41" s="122"/>
      <c r="AU41" s="80"/>
      <c r="AV41" s="81"/>
      <c r="AW41" s="81"/>
      <c r="AX41" s="82"/>
      <c r="AY41" s="83"/>
      <c r="AZ41" s="81"/>
      <c r="BA41" s="81"/>
      <c r="BB41" s="122"/>
      <c r="BC41" s="80"/>
      <c r="BD41" s="81"/>
      <c r="BE41" s="81"/>
      <c r="BF41" s="82"/>
      <c r="BG41" s="83"/>
      <c r="BH41" s="81"/>
      <c r="BI41" s="81"/>
      <c r="BJ41" s="122"/>
      <c r="BK41" s="80"/>
      <c r="BL41" s="81"/>
      <c r="BM41" s="81"/>
      <c r="BN41" s="82"/>
      <c r="BO41" s="83"/>
      <c r="BP41" s="81"/>
      <c r="BQ41" s="81"/>
      <c r="BR41" s="122"/>
      <c r="BS41" s="80"/>
      <c r="BT41" s="81"/>
      <c r="BU41" s="81"/>
      <c r="BV41" s="82"/>
      <c r="BW41" s="124"/>
      <c r="BX41" s="170"/>
      <c r="BY41" s="162"/>
      <c r="BZ41" s="81"/>
      <c r="CA41" s="169"/>
      <c r="CB41" s="80"/>
      <c r="CC41" s="81"/>
      <c r="CD41" s="81"/>
      <c r="CE41" s="122"/>
      <c r="CF41" s="80"/>
      <c r="CG41" s="81"/>
      <c r="CH41" s="81"/>
      <c r="CI41" s="82"/>
      <c r="CJ41" s="83"/>
      <c r="CK41" s="81"/>
      <c r="CL41" s="81"/>
      <c r="CM41" s="122"/>
      <c r="CN41" s="80"/>
      <c r="CO41" s="81"/>
      <c r="CP41" s="81"/>
      <c r="CQ41" s="82"/>
      <c r="CR41" s="196"/>
      <c r="CS41" s="193"/>
      <c r="CT41" s="81"/>
      <c r="CU41" s="122"/>
      <c r="CV41" s="124"/>
      <c r="CW41" s="198"/>
      <c r="CX41" s="80"/>
      <c r="CY41" s="81"/>
      <c r="CZ41" s="81"/>
      <c r="DA41" s="82"/>
      <c r="DB41" s="83"/>
      <c r="DC41" s="81"/>
      <c r="DD41" s="81"/>
      <c r="DE41" s="82"/>
    </row>
    <row r="42" spans="1:109">
      <c r="CR42" s="90"/>
      <c r="CS42" s="90"/>
    </row>
    <row r="43" spans="1:109">
      <c r="CR43" s="90"/>
      <c r="CS43" s="90"/>
    </row>
    <row r="44" spans="1:109">
      <c r="CR44" s="90"/>
      <c r="CS44" s="90"/>
    </row>
    <row r="45" spans="1:109">
      <c r="CR45" s="90"/>
      <c r="CS45" s="90"/>
    </row>
    <row r="46" spans="1:109">
      <c r="CR46" s="90"/>
      <c r="CS46" s="90"/>
    </row>
    <row r="47" spans="1:109">
      <c r="CR47" s="90"/>
      <c r="CS47" s="90"/>
    </row>
    <row r="48" spans="1:109">
      <c r="CR48" s="90"/>
      <c r="CS48" s="90"/>
    </row>
    <row r="49" spans="96:97" s="7" customFormat="1" ht="17.25">
      <c r="CR49" s="90"/>
      <c r="CS49" s="90"/>
    </row>
    <row r="50" spans="96:97" s="7" customFormat="1" ht="17.25">
      <c r="CR50" s="90"/>
      <c r="CS50" s="90"/>
    </row>
    <row r="51" spans="96:97" s="7" customFormat="1" ht="17.25">
      <c r="CR51" s="90"/>
      <c r="CS51" s="90"/>
    </row>
    <row r="52" spans="96:97" s="7" customFormat="1" ht="17.25">
      <c r="CR52" s="90"/>
      <c r="CS52" s="90"/>
    </row>
    <row r="53" spans="96:97" s="7" customFormat="1" ht="17.25">
      <c r="CR53" s="90"/>
      <c r="CS53" s="90"/>
    </row>
    <row r="54" spans="96:97" s="7" customFormat="1" ht="17.25">
      <c r="CR54" s="90"/>
      <c r="CS54" s="90"/>
    </row>
    <row r="55" spans="96:97" s="7" customFormat="1" ht="17.25">
      <c r="CR55" s="90"/>
      <c r="CS55" s="90"/>
    </row>
    <row r="56" spans="96:97" s="7" customFormat="1" ht="17.25">
      <c r="CR56" s="90"/>
      <c r="CS56" s="90"/>
    </row>
    <row r="57" spans="96:97" s="7" customFormat="1" ht="17.25">
      <c r="CR57" s="90"/>
      <c r="CS57" s="90"/>
    </row>
    <row r="58" spans="96:97" s="7" customFormat="1" ht="17.25">
      <c r="CR58" s="90"/>
      <c r="CS58" s="90"/>
    </row>
    <row r="59" spans="96:97" s="7" customFormat="1" ht="17.25">
      <c r="CR59" s="90"/>
      <c r="CS59" s="90"/>
    </row>
    <row r="60" spans="96:97" s="7" customFormat="1" ht="17.25">
      <c r="CR60" s="90"/>
      <c r="CS60" s="90"/>
    </row>
    <row r="61" spans="96:97" s="7" customFormat="1" ht="17.25">
      <c r="CR61" s="90"/>
      <c r="CS61" s="90"/>
    </row>
    <row r="62" spans="96:97" s="7" customFormat="1" ht="17.25">
      <c r="CR62" s="90"/>
      <c r="CS62" s="90"/>
    </row>
    <row r="63" spans="96:97" s="7" customFormat="1" ht="17.25">
      <c r="CR63" s="90"/>
      <c r="CS63" s="90"/>
    </row>
    <row r="64" spans="96:97" s="7" customFormat="1" ht="17.25">
      <c r="CR64" s="90"/>
      <c r="CS64" s="90"/>
    </row>
    <row r="65" spans="96:97" s="7" customFormat="1" ht="17.25">
      <c r="CR65" s="90"/>
      <c r="CS65" s="90"/>
    </row>
    <row r="66" spans="96:97" s="7" customFormat="1" ht="17.25">
      <c r="CR66" s="90"/>
      <c r="CS66" s="90"/>
    </row>
    <row r="67" spans="96:97" s="7" customFormat="1" ht="17.25">
      <c r="CR67" s="90"/>
      <c r="CS67" s="90"/>
    </row>
    <row r="68" spans="96:97" s="7" customFormat="1" ht="17.25">
      <c r="CR68" s="90"/>
      <c r="CS68" s="90"/>
    </row>
    <row r="69" spans="96:97" s="7" customFormat="1" ht="17.25">
      <c r="CR69" s="90"/>
      <c r="CS69" s="90"/>
    </row>
    <row r="70" spans="96:97" s="7" customFormat="1" ht="17.25">
      <c r="CR70" s="90"/>
      <c r="CS70" s="90"/>
    </row>
    <row r="71" spans="96:97" s="7" customFormat="1" ht="17.25">
      <c r="CR71" s="90"/>
      <c r="CS71" s="90"/>
    </row>
    <row r="72" spans="96:97" s="7" customFormat="1" ht="17.25">
      <c r="CR72" s="90"/>
      <c r="CS72" s="90"/>
    </row>
    <row r="73" spans="96:97" s="7" customFormat="1" ht="17.25">
      <c r="CR73" s="90"/>
      <c r="CS73" s="90"/>
    </row>
    <row r="74" spans="96:97" s="7" customFormat="1" ht="17.25">
      <c r="CR74" s="90"/>
      <c r="CS74" s="90"/>
    </row>
    <row r="75" spans="96:97" s="7" customFormat="1" ht="17.25">
      <c r="CR75" s="90"/>
      <c r="CS75" s="90"/>
    </row>
    <row r="76" spans="96:97" s="7" customFormat="1" ht="17.25">
      <c r="CR76" s="90"/>
      <c r="CS76" s="90"/>
    </row>
    <row r="77" spans="96:97" s="7" customFormat="1" ht="17.25">
      <c r="CR77" s="90"/>
      <c r="CS77" s="90"/>
    </row>
    <row r="78" spans="96:97" s="7" customFormat="1" ht="17.25">
      <c r="CR78" s="90"/>
      <c r="CS78" s="90"/>
    </row>
    <row r="79" spans="96:97" s="7" customFormat="1" ht="17.25">
      <c r="CR79" s="90"/>
      <c r="CS79" s="90"/>
    </row>
    <row r="80" spans="96:97" s="7" customFormat="1" ht="17.25">
      <c r="CR80" s="90"/>
      <c r="CS80" s="90"/>
    </row>
    <row r="81" spans="96:97" s="7" customFormat="1" ht="17.25">
      <c r="CR81" s="90"/>
      <c r="CS81" s="90"/>
    </row>
    <row r="82" spans="96:97" s="7" customFormat="1" ht="17.25">
      <c r="CR82" s="90"/>
      <c r="CS82" s="90"/>
    </row>
    <row r="83" spans="96:97" s="7" customFormat="1" ht="17.25">
      <c r="CR83" s="90"/>
      <c r="CS83" s="90"/>
    </row>
    <row r="84" spans="96:97" s="7" customFormat="1" ht="17.25">
      <c r="CR84" s="90"/>
      <c r="CS84" s="90"/>
    </row>
    <row r="85" spans="96:97" s="7" customFormat="1" ht="17.25">
      <c r="CR85" s="90"/>
      <c r="CS85" s="90"/>
    </row>
    <row r="86" spans="96:97" s="7" customFormat="1" ht="17.25">
      <c r="CR86" s="90"/>
      <c r="CS86" s="90"/>
    </row>
    <row r="87" spans="96:97" s="7" customFormat="1" ht="17.25">
      <c r="CR87" s="90"/>
      <c r="CS87" s="90"/>
    </row>
    <row r="88" spans="96:97" s="7" customFormat="1" ht="17.25">
      <c r="CR88" s="90"/>
      <c r="CS88" s="90"/>
    </row>
    <row r="89" spans="96:97" s="7" customFormat="1" ht="17.25">
      <c r="CR89" s="90"/>
      <c r="CS89" s="90"/>
    </row>
    <row r="90" spans="96:97" s="7" customFormat="1" ht="17.25">
      <c r="CR90" s="90"/>
      <c r="CS90" s="90"/>
    </row>
    <row r="91" spans="96:97" s="7" customFormat="1" ht="17.25">
      <c r="CR91" s="90"/>
      <c r="CS91" s="90"/>
    </row>
    <row r="92" spans="96:97" s="7" customFormat="1" ht="17.25">
      <c r="CR92" s="90"/>
      <c r="CS92" s="90"/>
    </row>
    <row r="93" spans="96:97" s="7" customFormat="1" ht="17.25">
      <c r="CR93" s="90"/>
      <c r="CS93" s="90"/>
    </row>
    <row r="94" spans="96:97" s="7" customFormat="1" ht="17.25">
      <c r="CR94" s="90"/>
      <c r="CS94" s="90"/>
    </row>
    <row r="95" spans="96:97" s="7" customFormat="1" ht="17.25">
      <c r="CR95" s="90"/>
      <c r="CS95" s="90"/>
    </row>
    <row r="96" spans="96:97" s="7" customFormat="1" ht="17.25">
      <c r="CR96" s="90"/>
      <c r="CS96" s="90"/>
    </row>
    <row r="97" spans="96:97" s="7" customFormat="1" ht="17.25">
      <c r="CR97" s="90"/>
      <c r="CS97" s="90"/>
    </row>
    <row r="98" spans="96:97" s="7" customFormat="1" ht="17.25">
      <c r="CR98" s="90"/>
      <c r="CS98" s="90"/>
    </row>
    <row r="99" spans="96:97" s="7" customFormat="1" ht="17.25">
      <c r="CR99" s="90"/>
      <c r="CS99" s="90"/>
    </row>
    <row r="100" spans="96:97" s="7" customFormat="1" ht="17.25">
      <c r="CR100" s="90"/>
      <c r="CS100" s="90"/>
    </row>
    <row r="101" spans="96:97" s="7" customFormat="1" ht="17.25">
      <c r="CR101" s="90"/>
      <c r="CS101" s="90"/>
    </row>
    <row r="102" spans="96:97" s="7" customFormat="1" ht="17.25">
      <c r="CR102" s="90"/>
      <c r="CS102" s="90"/>
    </row>
    <row r="103" spans="96:97" s="7" customFormat="1" ht="17.25">
      <c r="CR103" s="90"/>
      <c r="CS103" s="90"/>
    </row>
    <row r="104" spans="96:97" s="7" customFormat="1" ht="17.25">
      <c r="CR104" s="90"/>
      <c r="CS104" s="90"/>
    </row>
    <row r="105" spans="96:97" s="7" customFormat="1" ht="17.25">
      <c r="CR105" s="90"/>
      <c r="CS105" s="90"/>
    </row>
    <row r="106" spans="96:97" s="7" customFormat="1" ht="17.25">
      <c r="CR106" s="90"/>
      <c r="CS106" s="90"/>
    </row>
    <row r="107" spans="96:97" s="7" customFormat="1" ht="17.25">
      <c r="CR107" s="90"/>
      <c r="CS107" s="90"/>
    </row>
    <row r="108" spans="96:97" s="7" customFormat="1" ht="17.25">
      <c r="CR108" s="90"/>
      <c r="CS108" s="90"/>
    </row>
    <row r="109" spans="96:97" s="7" customFormat="1" ht="17.25">
      <c r="CR109" s="90"/>
      <c r="CS109" s="90"/>
    </row>
    <row r="110" spans="96:97" s="7" customFormat="1" ht="17.25">
      <c r="CR110" s="90"/>
      <c r="CS110" s="90"/>
    </row>
    <row r="111" spans="96:97" s="7" customFormat="1" ht="17.25">
      <c r="CR111" s="90"/>
      <c r="CS111" s="90"/>
    </row>
    <row r="112" spans="96:97" s="7" customFormat="1" ht="17.25">
      <c r="CR112" s="90"/>
      <c r="CS112" s="90"/>
    </row>
    <row r="113" spans="96:97" s="7" customFormat="1" ht="17.25">
      <c r="CR113" s="90"/>
      <c r="CS113" s="90"/>
    </row>
    <row r="114" spans="96:97" s="7" customFormat="1" ht="17.25">
      <c r="CR114" s="90"/>
      <c r="CS114" s="90"/>
    </row>
    <row r="115" spans="96:97" s="7" customFormat="1" ht="17.25">
      <c r="CR115" s="90"/>
      <c r="CS115" s="90"/>
    </row>
    <row r="116" spans="96:97" s="7" customFormat="1" ht="17.25">
      <c r="CR116" s="90"/>
      <c r="CS116" s="90"/>
    </row>
    <row r="117" spans="96:97" s="7" customFormat="1" ht="17.25">
      <c r="CR117" s="90"/>
      <c r="CS117" s="90"/>
    </row>
    <row r="118" spans="96:97" s="7" customFormat="1" ht="17.25">
      <c r="CR118" s="90"/>
      <c r="CS118" s="90"/>
    </row>
    <row r="119" spans="96:97" s="7" customFormat="1" ht="17.25">
      <c r="CR119" s="90"/>
      <c r="CS119" s="90"/>
    </row>
    <row r="120" spans="96:97" s="7" customFormat="1" ht="17.25">
      <c r="CR120" s="90"/>
      <c r="CS120" s="90"/>
    </row>
    <row r="121" spans="96:97" s="7" customFormat="1" ht="17.25">
      <c r="CR121" s="90"/>
      <c r="CS121" s="90"/>
    </row>
    <row r="122" spans="96:97" s="7" customFormat="1" ht="17.25">
      <c r="CR122" s="90"/>
      <c r="CS122" s="90"/>
    </row>
    <row r="123" spans="96:97" s="7" customFormat="1" ht="17.25">
      <c r="CR123" s="90"/>
      <c r="CS123" s="90"/>
    </row>
    <row r="124" spans="96:97" s="7" customFormat="1" ht="17.25">
      <c r="CR124" s="90"/>
      <c r="CS124" s="90"/>
    </row>
    <row r="125" spans="96:97" s="7" customFormat="1" ht="17.25">
      <c r="CR125" s="90"/>
      <c r="CS125" s="90"/>
    </row>
    <row r="126" spans="96:97" s="7" customFormat="1" ht="17.25">
      <c r="CR126" s="90"/>
      <c r="CS126" s="90"/>
    </row>
    <row r="127" spans="96:97" s="7" customFormat="1" ht="17.25">
      <c r="CR127" s="90"/>
      <c r="CS127" s="90"/>
    </row>
    <row r="128" spans="96:97" s="7" customFormat="1" ht="17.25">
      <c r="CR128" s="90"/>
      <c r="CS128" s="90"/>
    </row>
    <row r="129" spans="96:97" s="7" customFormat="1" ht="17.25">
      <c r="CR129" s="90"/>
      <c r="CS129" s="90"/>
    </row>
    <row r="130" spans="96:97" s="7" customFormat="1" ht="17.25">
      <c r="CR130" s="90"/>
      <c r="CS130" s="90"/>
    </row>
    <row r="131" spans="96:97" s="7" customFormat="1" ht="17.25">
      <c r="CR131" s="90"/>
      <c r="CS131" s="90"/>
    </row>
    <row r="132" spans="96:97" s="7" customFormat="1" ht="17.25">
      <c r="CR132" s="90"/>
      <c r="CS132" s="90"/>
    </row>
    <row r="133" spans="96:97" s="7" customFormat="1" ht="17.25">
      <c r="CR133" s="90"/>
      <c r="CS133" s="90"/>
    </row>
    <row r="134" spans="96:97" s="7" customFormat="1" ht="17.25">
      <c r="CR134" s="90"/>
      <c r="CS134" s="90"/>
    </row>
    <row r="135" spans="96:97" s="7" customFormat="1" ht="17.25">
      <c r="CR135" s="90"/>
      <c r="CS135" s="90"/>
    </row>
    <row r="136" spans="96:97" s="7" customFormat="1" ht="17.25">
      <c r="CR136" s="90"/>
      <c r="CS136" s="90"/>
    </row>
    <row r="137" spans="96:97" s="7" customFormat="1" ht="17.25">
      <c r="CR137" s="90"/>
      <c r="CS137" s="90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D28:E28 D7:E26 AO30:AP30 D30:E30 AO28:AP28 AO7:AP26 AM7:AN30 BZ28:CA28 BZ7:CA26 BX7:BY30 BZ30:CA30 B7:C30" name="ช่วง1_3"/>
  </protectedRanges>
  <mergeCells count="65">
    <mergeCell ref="CT2:CT6"/>
    <mergeCell ref="CR5:CR6"/>
    <mergeCell ref="CS5:CS6"/>
    <mergeCell ref="AH3:AK3"/>
    <mergeCell ref="AQ3:AT3"/>
    <mergeCell ref="AU3:AX3"/>
    <mergeCell ref="AY3:BB3"/>
    <mergeCell ref="BC3:BF3"/>
    <mergeCell ref="BG3:BJ3"/>
    <mergeCell ref="BY2:BZ6"/>
    <mergeCell ref="CB2:CE2"/>
    <mergeCell ref="CF2:CI2"/>
    <mergeCell ref="CJ2:CM2"/>
    <mergeCell ref="CN2:CQ2"/>
    <mergeCell ref="CA5:CA6"/>
    <mergeCell ref="CR2:CS2"/>
    <mergeCell ref="CU2:CU5"/>
    <mergeCell ref="CV2:CV5"/>
    <mergeCell ref="CW2:CW5"/>
    <mergeCell ref="CX2:DA3"/>
    <mergeCell ref="DB2:DE3"/>
    <mergeCell ref="CX4:DA5"/>
    <mergeCell ref="DB4:DE5"/>
    <mergeCell ref="CS3:CS4"/>
    <mergeCell ref="BX2:BX6"/>
    <mergeCell ref="BK3:BN3"/>
    <mergeCell ref="BO3:BR3"/>
    <mergeCell ref="BS3:BV3"/>
    <mergeCell ref="BW2:BW6"/>
    <mergeCell ref="CB3:CE3"/>
    <mergeCell ref="CF3:CI3"/>
    <mergeCell ref="CJ3:CM3"/>
    <mergeCell ref="CN3:CQ3"/>
    <mergeCell ref="CR3:CR4"/>
    <mergeCell ref="AM2:AM6"/>
    <mergeCell ref="AN2:AO6"/>
    <mergeCell ref="AQ2:AT2"/>
    <mergeCell ref="AU2:AX2"/>
    <mergeCell ref="AY2:BB2"/>
    <mergeCell ref="AP5:AP6"/>
    <mergeCell ref="BC2:BF2"/>
    <mergeCell ref="BG2:BJ2"/>
    <mergeCell ref="BK2:BN2"/>
    <mergeCell ref="BO2:BR2"/>
    <mergeCell ref="BS2:BV2"/>
    <mergeCell ref="AL2:AL6"/>
    <mergeCell ref="R3:U3"/>
    <mergeCell ref="V3:Y3"/>
    <mergeCell ref="Z3:AC3"/>
    <mergeCell ref="AD3:AG3"/>
    <mergeCell ref="R2:U2"/>
    <mergeCell ref="V2:Y2"/>
    <mergeCell ref="Z2:AC2"/>
    <mergeCell ref="AD2:AG2"/>
    <mergeCell ref="AH2:AK2"/>
    <mergeCell ref="N2:Q2"/>
    <mergeCell ref="F3:I3"/>
    <mergeCell ref="J3:M3"/>
    <mergeCell ref="N3:Q3"/>
    <mergeCell ref="A2:A6"/>
    <mergeCell ref="B2:B6"/>
    <mergeCell ref="C2:D6"/>
    <mergeCell ref="F2:I2"/>
    <mergeCell ref="J2:M2"/>
    <mergeCell ref="E5:E6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14" workbookViewId="0">
      <selection sqref="A1:D30"/>
    </sheetView>
  </sheetViews>
  <sheetFormatPr defaultRowHeight="15"/>
  <sheetData>
    <row r="1" spans="1:7" ht="24">
      <c r="A1" s="356" t="s">
        <v>127</v>
      </c>
      <c r="B1" s="209" t="s">
        <v>123</v>
      </c>
      <c r="C1" s="202" t="s">
        <v>128</v>
      </c>
      <c r="D1" s="202" t="s">
        <v>129</v>
      </c>
      <c r="F1" s="379" t="s">
        <v>127</v>
      </c>
      <c r="G1" s="380" t="s">
        <v>190</v>
      </c>
    </row>
    <row r="2" spans="1:7" ht="24">
      <c r="A2" s="357" t="s">
        <v>130</v>
      </c>
      <c r="B2" s="212" t="s">
        <v>123</v>
      </c>
      <c r="C2" s="203" t="s">
        <v>131</v>
      </c>
      <c r="D2" s="203" t="s">
        <v>132</v>
      </c>
      <c r="F2" s="379" t="s">
        <v>130</v>
      </c>
      <c r="G2" s="381" t="s">
        <v>191</v>
      </c>
    </row>
    <row r="3" spans="1:7" ht="24">
      <c r="A3" s="358" t="s">
        <v>133</v>
      </c>
      <c r="B3" s="207" t="s">
        <v>123</v>
      </c>
      <c r="C3" s="202" t="s">
        <v>134</v>
      </c>
      <c r="D3" s="202" t="s">
        <v>135</v>
      </c>
      <c r="F3" s="379" t="s">
        <v>133</v>
      </c>
      <c r="G3" s="381" t="s">
        <v>192</v>
      </c>
    </row>
    <row r="4" spans="1:7" ht="72">
      <c r="A4" s="357" t="s">
        <v>136</v>
      </c>
      <c r="B4" s="374" t="s">
        <v>123</v>
      </c>
      <c r="C4" s="203" t="s">
        <v>120</v>
      </c>
      <c r="D4" s="213" t="s">
        <v>137</v>
      </c>
      <c r="F4" s="379" t="s">
        <v>136</v>
      </c>
      <c r="G4" s="382" t="s">
        <v>193</v>
      </c>
    </row>
    <row r="5" spans="1:7" ht="24.75" thickBot="1">
      <c r="A5" s="359" t="s">
        <v>138</v>
      </c>
      <c r="B5" s="208" t="s">
        <v>123</v>
      </c>
      <c r="C5" s="202" t="s">
        <v>139</v>
      </c>
      <c r="D5" s="202" t="s">
        <v>140</v>
      </c>
      <c r="F5" s="379" t="s">
        <v>138</v>
      </c>
      <c r="G5" s="383" t="s">
        <v>194</v>
      </c>
    </row>
    <row r="6" spans="1:7" ht="24">
      <c r="A6" s="360" t="s">
        <v>141</v>
      </c>
      <c r="B6" s="215" t="s">
        <v>123</v>
      </c>
      <c r="C6" s="205" t="s">
        <v>142</v>
      </c>
      <c r="D6" s="206" t="s">
        <v>143</v>
      </c>
      <c r="F6" s="384" t="s">
        <v>141</v>
      </c>
      <c r="G6" s="381" t="s">
        <v>195</v>
      </c>
    </row>
    <row r="7" spans="1:7" ht="24">
      <c r="A7" s="357" t="s">
        <v>144</v>
      </c>
      <c r="B7" s="216" t="s">
        <v>123</v>
      </c>
      <c r="C7" s="203" t="s">
        <v>145</v>
      </c>
      <c r="D7" s="204" t="s">
        <v>44</v>
      </c>
      <c r="F7" s="379" t="s">
        <v>144</v>
      </c>
      <c r="G7" s="383" t="s">
        <v>196</v>
      </c>
    </row>
    <row r="8" spans="1:7" ht="24">
      <c r="A8" s="358" t="s">
        <v>146</v>
      </c>
      <c r="B8" s="218" t="s">
        <v>123</v>
      </c>
      <c r="C8" s="199" t="s">
        <v>147</v>
      </c>
      <c r="D8" s="200" t="s">
        <v>100</v>
      </c>
      <c r="F8" s="379" t="s">
        <v>146</v>
      </c>
      <c r="G8" s="381" t="s">
        <v>197</v>
      </c>
    </row>
    <row r="9" spans="1:7" ht="24">
      <c r="A9" s="357" t="s">
        <v>148</v>
      </c>
      <c r="B9" s="217" t="s">
        <v>123</v>
      </c>
      <c r="C9" s="203" t="s">
        <v>149</v>
      </c>
      <c r="D9" s="204" t="s">
        <v>119</v>
      </c>
      <c r="F9" s="379" t="s">
        <v>148</v>
      </c>
      <c r="G9" s="381" t="s">
        <v>198</v>
      </c>
    </row>
    <row r="10" spans="1:7" ht="24.75" thickBot="1">
      <c r="A10" s="359" t="s">
        <v>150</v>
      </c>
      <c r="B10" s="366" t="s">
        <v>123</v>
      </c>
      <c r="C10" s="363" t="s">
        <v>151</v>
      </c>
      <c r="D10" s="364" t="s">
        <v>152</v>
      </c>
      <c r="F10" s="379" t="s">
        <v>150</v>
      </c>
      <c r="G10" s="383" t="s">
        <v>199</v>
      </c>
    </row>
    <row r="11" spans="1:7" ht="72">
      <c r="A11" s="356" t="s">
        <v>153</v>
      </c>
      <c r="B11" s="376" t="s">
        <v>124</v>
      </c>
      <c r="C11" s="205" t="s">
        <v>154</v>
      </c>
      <c r="D11" s="206" t="s">
        <v>126</v>
      </c>
      <c r="F11" s="379" t="s">
        <v>153</v>
      </c>
      <c r="G11" s="385" t="s">
        <v>200</v>
      </c>
    </row>
    <row r="12" spans="1:7" ht="24">
      <c r="A12" s="357" t="s">
        <v>155</v>
      </c>
      <c r="B12" s="217" t="s">
        <v>124</v>
      </c>
      <c r="C12" s="203" t="s">
        <v>156</v>
      </c>
      <c r="D12" s="204" t="s">
        <v>157</v>
      </c>
      <c r="F12" s="379" t="s">
        <v>155</v>
      </c>
      <c r="G12" s="381" t="s">
        <v>201</v>
      </c>
    </row>
    <row r="13" spans="1:7" ht="24">
      <c r="A13" s="358" t="s">
        <v>158</v>
      </c>
      <c r="B13" s="218" t="s">
        <v>124</v>
      </c>
      <c r="C13" s="199" t="s">
        <v>159</v>
      </c>
      <c r="D13" s="200" t="s">
        <v>160</v>
      </c>
      <c r="F13" s="379" t="s">
        <v>158</v>
      </c>
      <c r="G13" s="381" t="s">
        <v>202</v>
      </c>
    </row>
    <row r="14" spans="1:7" ht="24">
      <c r="A14" s="357" t="s">
        <v>161</v>
      </c>
      <c r="B14" s="217" t="s">
        <v>124</v>
      </c>
      <c r="C14" s="203" t="s">
        <v>162</v>
      </c>
      <c r="D14" s="204" t="s">
        <v>163</v>
      </c>
      <c r="F14" s="379" t="s">
        <v>161</v>
      </c>
      <c r="G14" s="381" t="s">
        <v>203</v>
      </c>
    </row>
    <row r="15" spans="1:7" ht="24.75" thickBot="1">
      <c r="A15" s="359" t="s">
        <v>164</v>
      </c>
      <c r="B15" s="377" t="s">
        <v>124</v>
      </c>
      <c r="C15" s="363" t="s">
        <v>165</v>
      </c>
      <c r="D15" s="364" t="s">
        <v>166</v>
      </c>
      <c r="F15" s="379" t="s">
        <v>164</v>
      </c>
      <c r="G15" s="386" t="s">
        <v>204</v>
      </c>
    </row>
    <row r="16" spans="1:7" ht="24">
      <c r="A16" s="356" t="s">
        <v>167</v>
      </c>
      <c r="B16" s="210" t="s">
        <v>124</v>
      </c>
      <c r="C16" s="202" t="s">
        <v>168</v>
      </c>
      <c r="D16" s="390" t="s">
        <v>56</v>
      </c>
      <c r="F16" s="379" t="s">
        <v>167</v>
      </c>
      <c r="G16" s="387" t="s">
        <v>205</v>
      </c>
    </row>
    <row r="17" spans="1:7" ht="24">
      <c r="A17" s="357" t="s">
        <v>169</v>
      </c>
      <c r="B17" s="211" t="s">
        <v>124</v>
      </c>
      <c r="C17" s="203" t="s">
        <v>170</v>
      </c>
      <c r="D17" s="213" t="s">
        <v>125</v>
      </c>
      <c r="F17" s="379" t="s">
        <v>169</v>
      </c>
      <c r="G17" s="383" t="s">
        <v>206</v>
      </c>
    </row>
    <row r="18" spans="1:7" ht="24">
      <c r="A18" s="358" t="s">
        <v>171</v>
      </c>
      <c r="B18" s="208" t="s">
        <v>124</v>
      </c>
      <c r="C18" s="202" t="s">
        <v>172</v>
      </c>
      <c r="D18" s="391" t="s">
        <v>173</v>
      </c>
      <c r="F18" s="379" t="s">
        <v>171</v>
      </c>
      <c r="G18" s="383" t="s">
        <v>207</v>
      </c>
    </row>
    <row r="19" spans="1:7" ht="24">
      <c r="A19" s="357" t="s">
        <v>174</v>
      </c>
      <c r="B19" s="212" t="s">
        <v>124</v>
      </c>
      <c r="C19" s="203" t="s">
        <v>175</v>
      </c>
      <c r="D19" s="213" t="s">
        <v>121</v>
      </c>
      <c r="F19" s="379" t="s">
        <v>174</v>
      </c>
      <c r="G19" s="381" t="s">
        <v>208</v>
      </c>
    </row>
    <row r="20" spans="1:7" ht="24.75" thickBot="1">
      <c r="A20" s="361" t="s">
        <v>176</v>
      </c>
      <c r="B20" s="378" t="s">
        <v>124</v>
      </c>
      <c r="C20" s="214" t="s">
        <v>177</v>
      </c>
      <c r="D20" s="392" t="s">
        <v>178</v>
      </c>
      <c r="F20" s="384" t="s">
        <v>176</v>
      </c>
      <c r="G20" s="388" t="s">
        <v>209</v>
      </c>
    </row>
    <row r="21" spans="1:7" ht="24">
      <c r="A21" s="367" t="s">
        <v>179</v>
      </c>
      <c r="B21" s="394" t="s">
        <v>124</v>
      </c>
      <c r="C21" s="395" t="s">
        <v>180</v>
      </c>
      <c r="D21" s="396" t="s">
        <v>181</v>
      </c>
      <c r="F21" s="379" t="s">
        <v>179</v>
      </c>
      <c r="G21" s="383" t="s">
        <v>210</v>
      </c>
    </row>
    <row r="22" spans="1:7" ht="24">
      <c r="A22" s="357" t="s">
        <v>182</v>
      </c>
      <c r="B22" s="216" t="s">
        <v>124</v>
      </c>
      <c r="C22" s="203" t="s">
        <v>183</v>
      </c>
      <c r="D22" s="204" t="s">
        <v>122</v>
      </c>
      <c r="F22" s="379" t="s">
        <v>182</v>
      </c>
      <c r="G22" s="383" t="s">
        <v>211</v>
      </c>
    </row>
    <row r="23" spans="1:7" ht="24">
      <c r="A23" s="362" t="s">
        <v>184</v>
      </c>
      <c r="B23" s="397" t="s">
        <v>124</v>
      </c>
      <c r="C23" s="365" t="s">
        <v>185</v>
      </c>
      <c r="D23" s="201" t="s">
        <v>186</v>
      </c>
      <c r="F23" s="379" t="s">
        <v>184</v>
      </c>
      <c r="G23" s="381" t="s">
        <v>212</v>
      </c>
    </row>
    <row r="24" spans="1:7" ht="24">
      <c r="A24" s="357" t="s">
        <v>187</v>
      </c>
      <c r="B24" s="216" t="s">
        <v>124</v>
      </c>
      <c r="C24" s="203" t="s">
        <v>188</v>
      </c>
      <c r="D24" s="204" t="s">
        <v>189</v>
      </c>
      <c r="F24" s="379" t="s">
        <v>187</v>
      </c>
      <c r="G24" s="383" t="s">
        <v>213</v>
      </c>
    </row>
    <row r="25" spans="1:7" ht="24.75" thickBot="1">
      <c r="A25" s="393" t="s">
        <v>214</v>
      </c>
      <c r="B25" s="398" t="s">
        <v>124</v>
      </c>
      <c r="C25" s="214" t="s">
        <v>222</v>
      </c>
      <c r="D25" s="399" t="s">
        <v>223</v>
      </c>
      <c r="F25" s="389" t="s">
        <v>214</v>
      </c>
      <c r="G25" s="388" t="s">
        <v>215</v>
      </c>
    </row>
    <row r="26" spans="1:7" ht="24">
      <c r="A26" s="400" t="s">
        <v>216</v>
      </c>
      <c r="B26" s="394" t="s">
        <v>123</v>
      </c>
      <c r="C26" s="395" t="s">
        <v>224</v>
      </c>
      <c r="D26" s="396" t="s">
        <v>225</v>
      </c>
      <c r="F26" s="379" t="s">
        <v>216</v>
      </c>
      <c r="G26" s="383" t="s">
        <v>217</v>
      </c>
    </row>
    <row r="27" spans="1:7" ht="24">
      <c r="A27" s="401" t="s">
        <v>218</v>
      </c>
      <c r="B27" s="216" t="s">
        <v>124</v>
      </c>
      <c r="C27" s="203" t="s">
        <v>226</v>
      </c>
      <c r="D27" s="204" t="s">
        <v>227</v>
      </c>
      <c r="F27" s="389" t="s">
        <v>218</v>
      </c>
      <c r="G27" s="388" t="s">
        <v>219</v>
      </c>
    </row>
    <row r="28" spans="1:7" ht="24">
      <c r="A28" s="357" t="s">
        <v>220</v>
      </c>
      <c r="B28" s="216" t="s">
        <v>124</v>
      </c>
      <c r="C28" s="203" t="s">
        <v>228</v>
      </c>
      <c r="D28" s="204" t="s">
        <v>71</v>
      </c>
      <c r="F28" s="389" t="s">
        <v>220</v>
      </c>
      <c r="G28" s="388" t="s">
        <v>221</v>
      </c>
    </row>
    <row r="29" spans="1:7">
      <c r="A29" s="409"/>
      <c r="B29" s="406"/>
      <c r="C29" s="407"/>
      <c r="D29" s="408"/>
    </row>
    <row r="30" spans="1:7" ht="15.75" thickBot="1">
      <c r="A30" s="405"/>
      <c r="B30" s="402"/>
      <c r="C30" s="403"/>
      <c r="D30" s="404"/>
    </row>
  </sheetData>
  <protectedRanges>
    <protectedRange sqref="C25:D25" name="ช่วง1_2"/>
    <protectedRange sqref="C22:D22 C1:D20 C24:D24 A1:B28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2023-10-26T06:00:38Z</cp:lastPrinted>
  <dcterms:created xsi:type="dcterms:W3CDTF">2013-11-15T00:56:55Z</dcterms:created>
  <dcterms:modified xsi:type="dcterms:W3CDTF">2023-10-26T06:01:03Z</dcterms:modified>
</cp:coreProperties>
</file>