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  <sheet name="Sheet3" sheetId="1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36" i="12" l="1"/>
  <c r="A35" i="12"/>
  <c r="A34" i="12"/>
  <c r="A33" i="12"/>
  <c r="A32" i="12"/>
  <c r="CR31" i="12"/>
  <c r="CS31" i="12" s="1"/>
  <c r="A31" i="12"/>
  <c r="CR30" i="12"/>
  <c r="CS30" i="12" s="1"/>
  <c r="A30" i="12"/>
  <c r="CR29" i="12"/>
  <c r="CS29" i="12" s="1"/>
  <c r="A29" i="12"/>
  <c r="CR28" i="12"/>
  <c r="CS28" i="12" s="1"/>
  <c r="A28" i="12"/>
  <c r="CR27" i="12"/>
  <c r="CS27" i="12" s="1"/>
  <c r="A27" i="12"/>
  <c r="CR26" i="12"/>
  <c r="CS26" i="12" s="1"/>
  <c r="A26" i="12"/>
  <c r="CR25" i="12"/>
  <c r="CS25" i="12" s="1"/>
  <c r="A25" i="12"/>
  <c r="CR24" i="12"/>
  <c r="CS24" i="12" s="1"/>
  <c r="A24" i="12"/>
  <c r="CR23" i="12"/>
  <c r="CS23" i="12" s="1"/>
  <c r="A23" i="12"/>
  <c r="CR22" i="12"/>
  <c r="CS22" i="12" s="1"/>
  <c r="A22" i="12"/>
  <c r="CS21" i="12"/>
  <c r="CR21" i="12"/>
  <c r="A21" i="12"/>
  <c r="CR20" i="12"/>
  <c r="CS20" i="12" s="1"/>
  <c r="A20" i="12"/>
  <c r="CR19" i="12"/>
  <c r="CS19" i="12" s="1"/>
  <c r="A19" i="12"/>
  <c r="CR18" i="12"/>
  <c r="CS18" i="12" s="1"/>
  <c r="A18" i="12"/>
  <c r="CR17" i="12"/>
  <c r="CS17" i="12" s="1"/>
  <c r="A17" i="12"/>
  <c r="CR16" i="12"/>
  <c r="CS16" i="12" s="1"/>
  <c r="A16" i="12"/>
  <c r="CR15" i="12"/>
  <c r="CS15" i="12" s="1"/>
  <c r="A15" i="12"/>
  <c r="CR14" i="12"/>
  <c r="CS14" i="12" s="1"/>
  <c r="A14" i="12"/>
  <c r="CR13" i="12"/>
  <c r="CS13" i="12" s="1"/>
  <c r="A13" i="12"/>
  <c r="CR12" i="12"/>
  <c r="CS12" i="12" s="1"/>
  <c r="A12" i="12"/>
  <c r="CR11" i="12"/>
  <c r="CS11" i="12" s="1"/>
  <c r="A11" i="12"/>
  <c r="CR10" i="12"/>
  <c r="CS10" i="12" s="1"/>
  <c r="A10" i="12"/>
  <c r="CR9" i="12"/>
  <c r="CS9" i="12" s="1"/>
  <c r="A9" i="12"/>
  <c r="CR8" i="12"/>
  <c r="CS8" i="12" s="1"/>
  <c r="A8" i="12"/>
  <c r="CR7" i="12"/>
  <c r="CS7" i="12" s="1"/>
  <c r="A7" i="12"/>
  <c r="CR5" i="12"/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<sst xmlns="http://schemas.openxmlformats.org/spreadsheetml/2006/main" count="1000" uniqueCount="214">
  <si>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</si>
  <si>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</si>
  <si>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</si>
  <si>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</si>
  <si>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</si>
  <si>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</si>
  <si>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</si>
  <si>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</si>
  <si>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</si>
  <si>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</si>
  <si>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</si>
  <si>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</si>
  <si>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</si>
  <si>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</si>
  <si>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</si>
  <si>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</si>
  <si>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</si>
  <si>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07145</t>
  </si>
  <si>
    <t>เด็กชาย</t>
  </si>
  <si>
    <t>กฤษฎา</t>
  </si>
  <si>
    <t>เกษี</t>
  </si>
  <si>
    <t>07146</t>
  </si>
  <si>
    <t>กิติพงษ์</t>
  </si>
  <si>
    <t>สมวงศ์</t>
  </si>
  <si>
    <t>07147</t>
  </si>
  <si>
    <t>คณวัฒน์</t>
  </si>
  <si>
    <t>กันเทพา</t>
  </si>
  <si>
    <t>07148</t>
  </si>
  <si>
    <t>จิรวัฒน์</t>
  </si>
  <si>
    <t>ขุนทิพย์</t>
  </si>
  <si>
    <t>07149</t>
  </si>
  <si>
    <t>ชลันทร</t>
  </si>
  <si>
    <t>ท่อนทอง</t>
  </si>
  <si>
    <t>07150</t>
  </si>
  <si>
    <t>ตะวันฉาย</t>
  </si>
  <si>
    <t>อุระดา</t>
  </si>
  <si>
    <t>07151</t>
  </si>
  <si>
    <t>ธนโชติ</t>
  </si>
  <si>
    <t>ศรีมงคล</t>
  </si>
  <si>
    <t>07152</t>
  </si>
  <si>
    <t>ภานุวิชญ์</t>
  </si>
  <si>
    <t>ไกรษี</t>
  </si>
  <si>
    <t>07153</t>
  </si>
  <si>
    <t>วีรภัทร</t>
  </si>
  <si>
    <t>เหลียวสูง</t>
  </si>
  <si>
    <t>07154</t>
  </si>
  <si>
    <t>ศิลปชัย</t>
  </si>
  <si>
    <t>07155</t>
  </si>
  <si>
    <t>สรวิชญ์</t>
  </si>
  <si>
    <t>ทองเลิศ</t>
  </si>
  <si>
    <t>07156</t>
  </si>
  <si>
    <t>อธิป</t>
  </si>
  <si>
    <t>อัมพร</t>
  </si>
  <si>
    <t>07157</t>
  </si>
  <si>
    <t>เด็กหญิง</t>
  </si>
  <si>
    <t>กิตติญาพร</t>
  </si>
  <si>
    <t>แก้วรักษา</t>
  </si>
  <si>
    <t>07158</t>
  </si>
  <si>
    <t>เกษร</t>
  </si>
  <si>
    <t>บุราณรมย์</t>
  </si>
  <si>
    <t>07159</t>
  </si>
  <si>
    <t>ขวัญจิรา</t>
  </si>
  <si>
    <t>ช่างทำ</t>
  </si>
  <si>
    <t>07160</t>
  </si>
  <si>
    <t>จารุวรรณ</t>
  </si>
  <si>
    <t>สุทธิวงศ์</t>
  </si>
  <si>
    <t>07161</t>
  </si>
  <si>
    <t>จิราพัชร</t>
  </si>
  <si>
    <t>ชาติวงษ์</t>
  </si>
  <si>
    <t>07162</t>
  </si>
  <si>
    <t>ชฎาภัทร</t>
  </si>
  <si>
    <t>อินธิเดช</t>
  </si>
  <si>
    <t>07163</t>
  </si>
  <si>
    <t>ณัชชา</t>
  </si>
  <si>
    <t>สีดาทอง</t>
  </si>
  <si>
    <t>07164</t>
  </si>
  <si>
    <t>นันท์นภัส</t>
  </si>
  <si>
    <t>อินเท้ง</t>
  </si>
  <si>
    <t>07165</t>
  </si>
  <si>
    <t>นิชนิภา</t>
  </si>
  <si>
    <t>ลุนสิน</t>
  </si>
  <si>
    <t>07166</t>
  </si>
  <si>
    <t>ประภัสสร</t>
  </si>
  <si>
    <t>07167</t>
  </si>
  <si>
    <t>พรนิภา</t>
  </si>
  <si>
    <t>มลาศรี</t>
  </si>
  <si>
    <t>07168</t>
  </si>
  <si>
    <t>พัชราวรรณ</t>
  </si>
  <si>
    <t>ศิริจันดา</t>
  </si>
  <si>
    <t>07169</t>
  </si>
  <si>
    <t>ภัทธิรา</t>
  </si>
  <si>
    <t>สมหมาย</t>
  </si>
  <si>
    <t>07170</t>
  </si>
  <si>
    <t>รพีพร</t>
  </si>
  <si>
    <t>บุญลพ</t>
  </si>
  <si>
    <t>07171</t>
  </si>
  <si>
    <t>รวิสรา</t>
  </si>
  <si>
    <t>สายสนั่น</t>
  </si>
  <si>
    <t>07172</t>
  </si>
  <si>
    <t>รุ่งนภา</t>
  </si>
  <si>
    <t>สิงห์ซอม</t>
  </si>
  <si>
    <t>07173</t>
  </si>
  <si>
    <t>วรัชยา</t>
  </si>
  <si>
    <t>สิงห์สวัสดิ์</t>
  </si>
  <si>
    <t>07174</t>
  </si>
  <si>
    <t>วริศรา</t>
  </si>
  <si>
    <t>เวียงจันทร์</t>
  </si>
  <si>
    <t>07175</t>
  </si>
  <si>
    <t>วาสนา</t>
  </si>
  <si>
    <t>บุญนา</t>
  </si>
  <si>
    <t>07176</t>
  </si>
  <si>
    <t>ศศิวิมล</t>
  </si>
  <si>
    <t>พรมโลกา</t>
  </si>
  <si>
    <t>07177</t>
  </si>
  <si>
    <t>สุพัชญา</t>
  </si>
  <si>
    <t>บัวหอม</t>
  </si>
  <si>
    <t>07178</t>
  </si>
  <si>
    <t>หฤทัย</t>
  </si>
  <si>
    <t>นะรากุล</t>
  </si>
  <si>
    <t>กรวิชญ์</t>
  </si>
  <si>
    <t>สังขะพงษ์</t>
  </si>
  <si>
    <t>ปัญญาเสน</t>
  </si>
  <si>
    <t>นามวิชา</t>
  </si>
  <si>
    <t>ศิรินัย</t>
  </si>
  <si>
    <t>นาย</t>
  </si>
  <si>
    <t>จันมนตรี</t>
  </si>
  <si>
    <t>นางสาว</t>
  </si>
  <si>
    <t>07269</t>
  </si>
  <si>
    <t>07270</t>
  </si>
  <si>
    <t>กฤติพงศ์</t>
  </si>
  <si>
    <t>06696</t>
  </si>
  <si>
    <t>ชัยวัฒน์</t>
  </si>
  <si>
    <t>อินธิราช</t>
  </si>
  <si>
    <t>07271</t>
  </si>
  <si>
    <t>นันทวัฒน์</t>
  </si>
  <si>
    <t>จรัญญา</t>
  </si>
  <si>
    <t>07272</t>
  </si>
  <si>
    <t>บุณยวัต</t>
  </si>
  <si>
    <t>สวัสดิ้ราช</t>
  </si>
  <si>
    <t>06699</t>
  </si>
  <si>
    <t>พัชรพล</t>
  </si>
  <si>
    <t>รินทา</t>
  </si>
  <si>
    <t>06700</t>
  </si>
  <si>
    <t>พัสกร</t>
  </si>
  <si>
    <t>ไกรรักษ์</t>
  </si>
  <si>
    <t>07273</t>
  </si>
  <si>
    <t>ภูศนะต์</t>
  </si>
  <si>
    <t>เลิศผล</t>
  </si>
  <si>
    <t>06704</t>
  </si>
  <si>
    <t>ศิรสิทธิ์</t>
  </si>
  <si>
    <t>06706</t>
  </si>
  <si>
    <t>สิทธิโชค</t>
  </si>
  <si>
    <t>07274</t>
  </si>
  <si>
    <t>สุรทิน</t>
  </si>
  <si>
    <t>พิมพ์มะศรี</t>
  </si>
  <si>
    <t>07275</t>
  </si>
  <si>
    <t>เสกสยาม</t>
  </si>
  <si>
    <t>สิมาขันธ์</t>
  </si>
  <si>
    <t>06733</t>
  </si>
  <si>
    <t>กรวรรณ</t>
  </si>
  <si>
    <t>สังลา</t>
  </si>
  <si>
    <t>06734</t>
  </si>
  <si>
    <t>จิดาภา</t>
  </si>
  <si>
    <t>ประสิทธิ์สุข</t>
  </si>
  <si>
    <t>07276</t>
  </si>
  <si>
    <t>จิระนันท์</t>
  </si>
  <si>
    <t>ชูสงฆ์</t>
  </si>
  <si>
    <t>06791</t>
  </si>
  <si>
    <t>ชญานุช</t>
  </si>
  <si>
    <t>ศรีด้วง</t>
  </si>
  <si>
    <t>06736</t>
  </si>
  <si>
    <t>ณิชกมล</t>
  </si>
  <si>
    <t>07277</t>
  </si>
  <si>
    <t>นิลดา</t>
  </si>
  <si>
    <t>07278</t>
  </si>
  <si>
    <t>บุณยาพร</t>
  </si>
  <si>
    <t>บุญหล้า</t>
  </si>
  <si>
    <t>06762</t>
  </si>
  <si>
    <t>ปริยากร</t>
  </si>
  <si>
    <t>มันประดิษฐ์</t>
  </si>
  <si>
    <t>07279</t>
  </si>
  <si>
    <t>ปวริศา</t>
  </si>
  <si>
    <t>ดอนกระโทก</t>
  </si>
  <si>
    <t>07280</t>
  </si>
  <si>
    <t>มณฑาทิพย์</t>
  </si>
  <si>
    <t>บุตรดาษ</t>
  </si>
  <si>
    <t>06741</t>
  </si>
  <si>
    <t>มิ่งขวัญ</t>
  </si>
  <si>
    <t>แสงเงิน</t>
  </si>
  <si>
    <t>07281</t>
  </si>
  <si>
    <t>เมธาวดี</t>
  </si>
  <si>
    <t>07282</t>
  </si>
  <si>
    <t>วรรณิศา</t>
  </si>
  <si>
    <t>ศรียาลา</t>
  </si>
  <si>
    <t>06767</t>
  </si>
  <si>
    <t>วิลัดดา</t>
  </si>
  <si>
    <t>06768</t>
  </si>
  <si>
    <t>สุพรรณษา</t>
  </si>
  <si>
    <t>ไวกล้า</t>
  </si>
  <si>
    <t>06769</t>
  </si>
  <si>
    <t>สุรีรัตน์</t>
  </si>
  <si>
    <t>07283</t>
  </si>
  <si>
    <t>อัญชิสา</t>
  </si>
  <si>
    <t>07309</t>
  </si>
  <si>
    <t>ปภ่วี</t>
  </si>
  <si>
    <t>07418</t>
  </si>
  <si>
    <t>07429</t>
  </si>
  <si>
    <t>07431</t>
  </si>
  <si>
    <t>กัลยากร</t>
  </si>
  <si>
    <t>บุระดาษ</t>
  </si>
  <si>
    <t>กรรณิกา</t>
  </si>
  <si>
    <t>สมนาค</t>
  </si>
  <si>
    <t>กัลยรัตน์</t>
  </si>
  <si>
    <t>ศรีปัตเนตร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</si>
</sst>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6" fillId="0" borderId="0">
      <alignment vertical="top"/>
    </xf>
  </cellStyleXfs>
  <cellXfs count="407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11" fillId="2" borderId="0" xfId="0" applyFont="1" applyFill="1"/>
    <xf numFmtId="0" fontId="1" fillId="0" borderId="0" xfId="0" applyFont="1"/>
    <xf numFmtId="0" fontId="11" fillId="0" borderId="7" xfId="0" applyFont="1" applyBorder="1"/>
    <xf numFmtId="0" fontId="12" fillId="0" borderId="35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3" fillId="4" borderId="9" xfId="0" applyNumberFormat="1" applyFont="1" applyFill="1" applyBorder="1" applyAlignment="1">
      <alignment vertical="center"/>
    </xf>
    <xf numFmtId="0" fontId="13" fillId="4" borderId="3" xfId="0" applyNumberFormat="1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3" fillId="4" borderId="48" xfId="0" applyNumberFormat="1" applyFont="1" applyFill="1" applyBorder="1" applyAlignment="1">
      <alignment vertical="center"/>
    </xf>
    <xf numFmtId="0" fontId="13" fillId="3" borderId="3" xfId="0" applyNumberFormat="1" applyFont="1" applyFill="1" applyBorder="1" applyAlignment="1">
      <alignment vertical="center"/>
    </xf>
    <xf numFmtId="0" fontId="13" fillId="3" borderId="48" xfId="0" applyNumberFormat="1" applyFont="1" applyFill="1" applyBorder="1" applyAlignment="1">
      <alignment vertical="center"/>
    </xf>
    <xf numFmtId="0" fontId="13" fillId="3" borderId="9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vertical="center"/>
    </xf>
    <xf numFmtId="0" fontId="1" fillId="3" borderId="3" xfId="0" applyNumberFormat="1" applyFont="1" applyFill="1" applyBorder="1" applyAlignment="1">
      <alignment vertical="center"/>
    </xf>
    <xf numFmtId="0" fontId="1" fillId="3" borderId="48" xfId="0" applyNumberFormat="1" applyFont="1" applyFill="1" applyBorder="1" applyAlignment="1">
      <alignment vertical="center"/>
    </xf>
    <xf numFmtId="0" fontId="1" fillId="3" borderId="9" xfId="0" applyFont="1" applyFill="1" applyBorder="1" applyAlignment="1">
      <alignment vertical="center" wrapText="1"/>
    </xf>
    <xf numFmtId="0" fontId="1" fillId="4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3" borderId="9" xfId="0" applyNumberFormat="1" applyFont="1" applyFill="1" applyBorder="1" applyAlignment="1">
      <alignment vertical="center"/>
    </xf>
    <xf numFmtId="49" fontId="1" fillId="3" borderId="12" xfId="0" applyNumberFormat="1" applyFont="1" applyFill="1" applyBorder="1" applyAlignment="1">
      <alignment vertical="center"/>
    </xf>
    <xf numFmtId="49" fontId="1" fillId="3" borderId="25" xfId="0" applyNumberFormat="1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vertical="center"/>
    </xf>
    <xf numFmtId="0" fontId="1" fillId="0" borderId="39" xfId="0" applyFont="1" applyBorder="1"/>
    <xf numFmtId="49" fontId="1" fillId="3" borderId="35" xfId="0" applyNumberFormat="1" applyFont="1" applyFill="1" applyBorder="1" applyAlignment="1">
      <alignment vertical="center"/>
    </xf>
    <xf numFmtId="0" fontId="1" fillId="0" borderId="38" xfId="0" applyFont="1" applyBorder="1"/>
    <xf numFmtId="0" fontId="1" fillId="0" borderId="47" xfId="0" applyFont="1" applyBorder="1"/>
    <xf numFmtId="0" fontId="14" fillId="0" borderId="8" xfId="0" applyFont="1" applyBorder="1"/>
    <xf numFmtId="0" fontId="14" fillId="0" borderId="5" xfId="0" applyFont="1" applyBorder="1"/>
    <xf numFmtId="0" fontId="14" fillId="0" borderId="30" xfId="0" applyFont="1" applyBorder="1"/>
    <xf numFmtId="0" fontId="14" fillId="0" borderId="32" xfId="0" applyFont="1" applyBorder="1"/>
    <xf numFmtId="0" fontId="14" fillId="0" borderId="36" xfId="0" applyFont="1" applyBorder="1"/>
    <xf numFmtId="0" fontId="14" fillId="0" borderId="9" xfId="0" applyFont="1" applyBorder="1"/>
    <xf numFmtId="0" fontId="11" fillId="0" borderId="42" xfId="0" applyFont="1" applyBorder="1"/>
    <xf numFmtId="0" fontId="1" fillId="0" borderId="53" xfId="0" applyFont="1" applyBorder="1"/>
    <xf numFmtId="49" fontId="1" fillId="3" borderId="29" xfId="0" applyNumberFormat="1" applyFont="1" applyFill="1" applyBorder="1" applyAlignment="1">
      <alignment vertical="center"/>
    </xf>
    <xf numFmtId="0" fontId="12" fillId="0" borderId="35" xfId="0" applyFont="1" applyBorder="1"/>
    <xf numFmtId="0" fontId="14" fillId="2" borderId="5" xfId="0" applyFont="1" applyFill="1" applyBorder="1"/>
    <xf numFmtId="0" fontId="11" fillId="0" borderId="30" xfId="0" applyFont="1" applyBorder="1"/>
    <xf numFmtId="0" fontId="11" fillId="0" borderId="35" xfId="0" applyFont="1" applyBorder="1"/>
    <xf numFmtId="0" fontId="11" fillId="0" borderId="52" xfId="0" applyFont="1" applyBorder="1"/>
    <xf numFmtId="0" fontId="11" fillId="0" borderId="8" xfId="0" applyFont="1" applyBorder="1"/>
    <xf numFmtId="0" fontId="11" fillId="0" borderId="5" xfId="0" applyFont="1" applyBorder="1"/>
    <xf numFmtId="0" fontId="11" fillId="0" borderId="32" xfId="0" applyFont="1" applyBorder="1"/>
    <xf numFmtId="0" fontId="11" fillId="0" borderId="36" xfId="0" applyFont="1" applyBorder="1"/>
    <xf numFmtId="0" fontId="11" fillId="2" borderId="1" xfId="0" applyFont="1" applyFill="1" applyBorder="1"/>
    <xf numFmtId="0" fontId="2" fillId="0" borderId="13" xfId="0" applyFont="1" applyBorder="1"/>
    <xf numFmtId="0" fontId="2" fillId="0" borderId="26" xfId="0" applyFont="1" applyBorder="1"/>
    <xf numFmtId="0" fontId="2" fillId="0" borderId="39" xfId="0" applyFont="1" applyBorder="1"/>
    <xf numFmtId="0" fontId="1" fillId="3" borderId="47" xfId="0" applyNumberFormat="1" applyFont="1" applyFill="1" applyBorder="1" applyAlignment="1">
      <alignment vertical="center"/>
    </xf>
    <xf numFmtId="0" fontId="1" fillId="0" borderId="49" xfId="0" applyFont="1" applyBorder="1"/>
    <xf numFmtId="0" fontId="1" fillId="0" borderId="51" xfId="0" applyFont="1" applyBorder="1"/>
    <xf numFmtId="0" fontId="12" fillId="0" borderId="33" xfId="0" applyFont="1" applyBorder="1" applyAlignment="1" applyProtection="1">
      <alignment horizontal="center" vertical="center"/>
      <protection hidden="1"/>
    </xf>
    <xf numFmtId="49" fontId="1" fillId="3" borderId="20" xfId="0" applyNumberFormat="1" applyFont="1" applyFill="1" applyBorder="1" applyAlignment="1">
      <alignment vertical="center"/>
    </xf>
    <xf numFmtId="49" fontId="1" fillId="3" borderId="46" xfId="0" applyNumberFormat="1" applyFont="1" applyFill="1" applyBorder="1" applyAlignment="1">
      <alignment vertical="center"/>
    </xf>
    <xf numFmtId="49" fontId="1" fillId="3" borderId="65" xfId="0" applyNumberFormat="1" applyFont="1" applyFill="1" applyBorder="1" applyAlignment="1">
      <alignment vertical="center"/>
    </xf>
    <xf numFmtId="0" fontId="11" fillId="2" borderId="22" xfId="0" applyFont="1" applyFill="1" applyBorder="1"/>
    <xf numFmtId="0" fontId="11" fillId="2" borderId="49" xfId="0" applyFont="1" applyFill="1" applyBorder="1"/>
    <xf numFmtId="0" fontId="11" fillId="2" borderId="21" xfId="0" applyFont="1" applyFill="1" applyBorder="1"/>
    <xf numFmtId="0" fontId="11" fillId="2" borderId="3" xfId="0" applyFont="1" applyFill="1" applyBorder="1"/>
    <xf numFmtId="0" fontId="11" fillId="2" borderId="48" xfId="0" applyFont="1" applyFill="1" applyBorder="1"/>
    <xf numFmtId="0" fontId="11" fillId="0" borderId="19" xfId="0" applyFont="1" applyBorder="1"/>
    <xf numFmtId="0" fontId="11" fillId="0" borderId="45" xfId="0" applyFont="1" applyBorder="1"/>
    <xf numFmtId="0" fontId="1" fillId="3" borderId="7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3" borderId="0" xfId="0" applyNumberFormat="1" applyFont="1" applyFill="1" applyBorder="1" applyAlignment="1">
      <alignment horizontal="left"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" fillId="4" borderId="14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horizontal="left" vertical="center"/>
    </xf>
    <xf numFmtId="0" fontId="1" fillId="3" borderId="28" xfId="0" applyFont="1" applyFill="1" applyBorder="1" applyAlignment="1">
      <alignment vertical="center"/>
    </xf>
    <xf numFmtId="0" fontId="1" fillId="3" borderId="27" xfId="0" applyFont="1" applyFill="1" applyBorder="1" applyAlignment="1">
      <alignment vertical="center"/>
    </xf>
    <xf numFmtId="49" fontId="1" fillId="3" borderId="0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3" borderId="6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3" borderId="25" xfId="0" applyNumberFormat="1" applyFont="1" applyFill="1" applyBorder="1" applyAlignment="1">
      <alignment horizontal="center" vertical="center" wrapText="1"/>
    </xf>
    <xf numFmtId="49" fontId="1" fillId="3" borderId="26" xfId="0" applyNumberFormat="1" applyFont="1" applyFill="1" applyBorder="1" applyAlignment="1">
      <alignment horizontal="center" vertical="center" wrapText="1"/>
    </xf>
    <xf numFmtId="0" fontId="1" fillId="0" borderId="66" xfId="0" applyFont="1" applyBorder="1" applyAlignment="1">
      <alignment vertical="center"/>
    </xf>
    <xf numFmtId="0" fontId="1" fillId="4" borderId="10" xfId="0" applyNumberFormat="1" applyFont="1" applyFill="1" applyBorder="1" applyAlignment="1">
      <alignment vertical="center"/>
    </xf>
    <xf numFmtId="0" fontId="1" fillId="3" borderId="56" xfId="0" applyNumberFormat="1" applyFont="1" applyFill="1" applyBorder="1" applyAlignment="1">
      <alignment horizontal="left" vertic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0" fontId="1" fillId="4" borderId="10" xfId="0" applyNumberFormat="1" applyFont="1" applyFill="1" applyBorder="1" applyAlignment="1">
      <alignment horizontal="left" vertical="center"/>
    </xf>
    <xf numFmtId="0" fontId="1" fillId="4" borderId="66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7" xfId="0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14" xfId="0" applyFont="1" applyBorder="1" applyAlignment="1" applyProtection="1">
      <alignment horizontal="center" vertical="center"/>
      <protection hidden="1"/>
    </xf>
    <xf numFmtId="0" fontId="13" fillId="0" borderId="68" xfId="0" applyFont="1" applyBorder="1" applyAlignment="1">
      <alignment horizontal="center" vertical="center"/>
    </xf>
    <xf numFmtId="0" fontId="11" fillId="0" borderId="23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4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2" fillId="0" borderId="2" xfId="0" applyFont="1" applyBorder="1" applyAlignment="1" applyProtection="1">
      <alignment horizontal="center" vertical="center"/>
      <protection hidden="1"/>
    </xf>
    <xf numFmtId="0" fontId="11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33" xfId="0" applyFont="1" applyBorder="1" applyAlignment="1">
      <alignment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>
      <alignment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5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0" fontId="11" fillId="0" borderId="49" xfId="0" applyFont="1" applyBorder="1" applyAlignment="1">
      <alignment vertical="center"/>
    </xf>
    <xf numFmtId="0" fontId="11" fillId="0" borderId="51" xfId="0" applyFont="1" applyBorder="1" applyAlignment="1">
      <alignment vertical="center"/>
    </xf>
    <xf numFmtId="0" fontId="11" fillId="0" borderId="48" xfId="0" applyFont="1" applyBorder="1" applyAlignment="1">
      <alignment vertical="center"/>
    </xf>
    <xf numFmtId="0" fontId="12" fillId="0" borderId="18" xfId="0" applyFont="1" applyBorder="1" applyAlignment="1" applyProtection="1">
      <alignment horizontal="center" vertical="center"/>
      <protection hidden="1"/>
    </xf>
    <xf numFmtId="0" fontId="1" fillId="0" borderId="15" xfId="0" applyFont="1" applyBorder="1" applyAlignment="1">
      <alignment vertical="center"/>
    </xf>
    <xf numFmtId="0" fontId="11" fillId="0" borderId="57" xfId="0" applyFont="1" applyBorder="1" applyAlignment="1">
      <alignment vertical="center"/>
    </xf>
    <xf numFmtId="0" fontId="11" fillId="0" borderId="63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2" fillId="0" borderId="54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2" fillId="0" borderId="13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4" fillId="2" borderId="22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31" xfId="0" applyFont="1" applyBorder="1" applyAlignment="1">
      <alignment vertical="center"/>
    </xf>
    <xf numFmtId="0" fontId="14" fillId="0" borderId="33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9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4" fillId="0" borderId="48" xfId="0" applyFont="1" applyBorder="1" applyAlignment="1">
      <alignment vertical="center"/>
    </xf>
    <xf numFmtId="0" fontId="14" fillId="0" borderId="49" xfId="0" applyFont="1" applyBorder="1" applyAlignment="1">
      <alignment vertical="center"/>
    </xf>
    <xf numFmtId="0" fontId="14" fillId="0" borderId="50" xfId="0" applyFont="1" applyBorder="1" applyAlignment="1">
      <alignment vertical="center"/>
    </xf>
    <xf numFmtId="0" fontId="14" fillId="0" borderId="47" xfId="0" applyFont="1" applyBorder="1" applyAlignment="1">
      <alignment vertical="center"/>
    </xf>
    <xf numFmtId="0" fontId="14" fillId="0" borderId="51" xfId="0" applyFont="1" applyBorder="1" applyAlignment="1">
      <alignment vertical="center"/>
    </xf>
    <xf numFmtId="0" fontId="12" fillId="0" borderId="38" xfId="0" applyFont="1" applyBorder="1" applyAlignment="1">
      <alignment vertical="center"/>
    </xf>
    <xf numFmtId="0" fontId="14" fillId="0" borderId="32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2" fillId="0" borderId="35" xfId="0" applyFont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11" fillId="0" borderId="52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0" borderId="36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22" xfId="0" applyFont="1" applyFill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" fillId="3" borderId="7" xfId="0" applyNumberFormat="1" applyFont="1" applyFill="1" applyBorder="1" applyAlignment="1">
      <alignment vertical="center"/>
    </xf>
    <xf numFmtId="0" fontId="12" fillId="0" borderId="39" xfId="0" applyFont="1" applyBorder="1" applyAlignment="1" applyProtection="1">
      <alignment horizontal="center" vertical="center"/>
      <protection hidden="1"/>
    </xf>
    <xf numFmtId="0" fontId="1" fillId="0" borderId="54" xfId="0" applyFont="1" applyBorder="1" applyAlignment="1">
      <alignment vertical="center"/>
    </xf>
    <xf numFmtId="0" fontId="11" fillId="0" borderId="45" xfId="0" applyFont="1" applyBorder="1" applyAlignment="1">
      <alignment vertical="center"/>
    </xf>
    <xf numFmtId="0" fontId="11" fillId="0" borderId="46" xfId="0" applyFont="1" applyBorder="1" applyAlignment="1">
      <alignment vertical="center"/>
    </xf>
    <xf numFmtId="0" fontId="11" fillId="0" borderId="50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11" fillId="2" borderId="48" xfId="0" applyFont="1" applyFill="1" applyBorder="1" applyAlignment="1">
      <alignment vertical="center"/>
    </xf>
    <xf numFmtId="0" fontId="11" fillId="2" borderId="49" xfId="0" applyFont="1" applyFill="1" applyBorder="1" applyAlignment="1">
      <alignment vertical="center"/>
    </xf>
    <xf numFmtId="0" fontId="11" fillId="0" borderId="38" xfId="0" applyFont="1" applyBorder="1" applyAlignment="1">
      <alignment vertical="center"/>
    </xf>
    <xf numFmtId="0" fontId="11" fillId="2" borderId="0" xfId="0" applyFont="1" applyFill="1" applyAlignment="1">
      <alignment vertical="center"/>
    </xf>
    <xf numFmtId="0" fontId="14" fillId="0" borderId="34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 wrapText="1"/>
    </xf>
    <xf numFmtId="0" fontId="15" fillId="3" borderId="54" xfId="0" applyFont="1" applyFill="1" applyBorder="1" applyAlignment="1">
      <alignment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left" vertical="center"/>
    </xf>
    <xf numFmtId="49" fontId="1" fillId="0" borderId="18" xfId="0" applyNumberFormat="1" applyFont="1" applyBorder="1" applyAlignment="1">
      <alignment horizontal="center" vertical="center" wrapText="1"/>
    </xf>
    <xf numFmtId="0" fontId="1" fillId="3" borderId="18" xfId="0" applyFont="1" applyFill="1" applyBorder="1" applyAlignment="1">
      <alignment vertical="center"/>
    </xf>
    <xf numFmtId="0" fontId="1" fillId="4" borderId="55" xfId="0" applyNumberFormat="1" applyFont="1" applyFill="1" applyBorder="1" applyAlignment="1">
      <alignment horizontal="left" vertical="center"/>
    </xf>
    <xf numFmtId="0" fontId="1" fillId="3" borderId="18" xfId="0" applyNumberFormat="1" applyFont="1" applyFill="1" applyBorder="1" applyAlignment="1">
      <alignment horizontal="left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11" fillId="0" borderId="13" xfId="3" applyFont="1" applyBorder="1" applyAlignment="1">
      <alignment horizontal="center" vertical="center" textRotation="90"/>
    </xf>
    <xf numFmtId="0" fontId="11" fillId="0" borderId="26" xfId="3" applyFont="1" applyBorder="1" applyAlignment="1">
      <alignment horizontal="center" vertical="center" textRotation="90"/>
    </xf>
    <xf numFmtId="0" fontId="11" fillId="0" borderId="37" xfId="3" applyFont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8" fillId="0" borderId="64" xfId="0" applyFont="1" applyBorder="1" applyAlignment="1">
      <alignment horizontal="center" vertical="center" textRotation="90"/>
    </xf>
    <xf numFmtId="0" fontId="8" fillId="0" borderId="59" xfId="0" applyFont="1" applyBorder="1" applyAlignment="1">
      <alignment horizontal="center" vertical="center" textRotation="90"/>
    </xf>
    <xf numFmtId="0" fontId="8" fillId="0" borderId="53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49" fontId="13" fillId="3" borderId="37" xfId="0" applyNumberFormat="1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horizontal="left" vertical="center"/>
    </xf>
    <xf numFmtId="0" fontId="1" fillId="0" borderId="66" xfId="0" applyFont="1" applyFill="1" applyBorder="1" applyAlignment="1">
      <alignment vertical="center"/>
    </xf>
    <xf numFmtId="0" fontId="1" fillId="0" borderId="65" xfId="0" applyFont="1" applyFill="1" applyBorder="1" applyAlignment="1">
      <alignment vertical="center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topLeftCell="AN1" zoomScaleNormal="100" zoomScaleSheetLayoutView="93" workbookViewId="0">
      <selection activeCell="BQ12" sqref="BQ12"/>
    </sheetView>
  </sheetViews>
  <sheetFormatPr defaultRowHeight="24"/>
  <cols>
    <col min="1" max="1" width="3.5703125" style="229" customWidth="1"/>
    <col min="2" max="3" width="6.7109375" style="230" customWidth="1"/>
    <col min="4" max="5" width="8.5703125" style="229" customWidth="1"/>
    <col min="6" max="37" width="2" style="229" customWidth="1"/>
    <col min="38" max="38" width="2.85546875" style="229" customWidth="1"/>
    <col min="39" max="39" width="6.7109375" style="230" customWidth="1"/>
    <col min="40" max="40" width="6.85546875" style="230" customWidth="1"/>
    <col min="41" max="41" width="8.7109375" style="230" customWidth="1"/>
    <col min="42" max="42" width="9.5703125" style="230" customWidth="1"/>
    <col min="43" max="74" width="2" style="229" customWidth="1"/>
    <col min="75" max="75" width="2.85546875" style="229" customWidth="1"/>
    <col min="76" max="77" width="6.7109375" style="230" customWidth="1"/>
    <col min="78" max="78" width="8.42578125" style="229" customWidth="1"/>
    <col min="79" max="79" width="9.5703125" style="229" customWidth="1"/>
    <col min="80" max="95" width="2" style="229" customWidth="1"/>
    <col min="96" max="97" width="7.5703125" style="229" hidden="1" customWidth="1"/>
    <col min="98" max="98" width="9.42578125" style="229" hidden="1" customWidth="1"/>
    <col min="99" max="99" width="3.7109375" style="229" customWidth="1"/>
    <col min="100" max="100" width="4.85546875" style="229" customWidth="1"/>
    <col min="101" max="101" width="4.42578125" style="229" customWidth="1"/>
    <col min="102" max="109" width="2.42578125" style="229" customWidth="1"/>
    <col min="110" max="16384" width="9.140625" style="229"/>
  </cols>
  <sheetData>
    <row r="1" spans="1:110" ht="24.75" thickBot="1">
      <c r="V1" s="231"/>
    </row>
    <row r="2" spans="1:110" ht="18" customHeight="1">
      <c r="A2" s="352" t="s">
        <v>0</v>
      </c>
      <c r="B2" s="356" t="s">
        <v>1</v>
      </c>
      <c r="C2" s="359" t="s">
        <v>2</v>
      </c>
      <c r="D2" s="360"/>
      <c r="E2" s="232" t="s">
        <v>3</v>
      </c>
      <c r="F2" s="343">
        <v>1</v>
      </c>
      <c r="G2" s="344"/>
      <c r="H2" s="344"/>
      <c r="I2" s="345"/>
      <c r="J2" s="344">
        <v>2</v>
      </c>
      <c r="K2" s="344"/>
      <c r="L2" s="344"/>
      <c r="M2" s="344"/>
      <c r="N2" s="343">
        <v>3</v>
      </c>
      <c r="O2" s="344"/>
      <c r="P2" s="344"/>
      <c r="Q2" s="345"/>
      <c r="R2" s="344">
        <v>4</v>
      </c>
      <c r="S2" s="344"/>
      <c r="T2" s="344"/>
      <c r="U2" s="344"/>
      <c r="V2" s="351">
        <v>5</v>
      </c>
      <c r="W2" s="344"/>
      <c r="X2" s="344"/>
      <c r="Y2" s="345"/>
      <c r="Z2" s="343">
        <v>6</v>
      </c>
      <c r="AA2" s="344"/>
      <c r="AB2" s="344"/>
      <c r="AC2" s="345"/>
      <c r="AD2" s="343">
        <v>7</v>
      </c>
      <c r="AE2" s="344"/>
      <c r="AF2" s="344"/>
      <c r="AG2" s="345"/>
      <c r="AH2" s="343">
        <v>8</v>
      </c>
      <c r="AI2" s="344"/>
      <c r="AJ2" s="344"/>
      <c r="AK2" s="345"/>
      <c r="AL2" s="352" t="s">
        <v>0</v>
      </c>
      <c r="AM2" s="356" t="s">
        <v>1</v>
      </c>
      <c r="AN2" s="359" t="s">
        <v>2</v>
      </c>
      <c r="AO2" s="360"/>
      <c r="AP2" s="232" t="s">
        <v>3</v>
      </c>
      <c r="AQ2" s="343">
        <v>9</v>
      </c>
      <c r="AR2" s="344"/>
      <c r="AS2" s="344"/>
      <c r="AT2" s="345"/>
      <c r="AU2" s="346">
        <v>10</v>
      </c>
      <c r="AV2" s="347"/>
      <c r="AW2" s="347"/>
      <c r="AX2" s="348"/>
      <c r="AY2" s="349">
        <v>11</v>
      </c>
      <c r="AZ2" s="347"/>
      <c r="BA2" s="347"/>
      <c r="BB2" s="350"/>
      <c r="BC2" s="344">
        <v>12</v>
      </c>
      <c r="BD2" s="344"/>
      <c r="BE2" s="344"/>
      <c r="BF2" s="344"/>
      <c r="BG2" s="343">
        <v>13</v>
      </c>
      <c r="BH2" s="344"/>
      <c r="BI2" s="344"/>
      <c r="BJ2" s="345"/>
      <c r="BK2" s="344">
        <v>14</v>
      </c>
      <c r="BL2" s="344"/>
      <c r="BM2" s="344"/>
      <c r="BN2" s="344"/>
      <c r="BO2" s="343">
        <v>15</v>
      </c>
      <c r="BP2" s="344"/>
      <c r="BQ2" s="344"/>
      <c r="BR2" s="344"/>
      <c r="BS2" s="373">
        <v>16</v>
      </c>
      <c r="BT2" s="374"/>
      <c r="BU2" s="374"/>
      <c r="BV2" s="375"/>
      <c r="BW2" s="352" t="s">
        <v>0</v>
      </c>
      <c r="BX2" s="395" t="s">
        <v>1</v>
      </c>
      <c r="BY2" s="359" t="s">
        <v>2</v>
      </c>
      <c r="BZ2" s="360"/>
      <c r="CA2" s="232" t="s">
        <v>3</v>
      </c>
      <c r="CB2" s="343">
        <v>17</v>
      </c>
      <c r="CC2" s="344"/>
      <c r="CD2" s="344"/>
      <c r="CE2" s="345"/>
      <c r="CF2" s="344">
        <v>18</v>
      </c>
      <c r="CG2" s="344"/>
      <c r="CH2" s="344"/>
      <c r="CI2" s="344"/>
      <c r="CJ2" s="343">
        <v>19</v>
      </c>
      <c r="CK2" s="344"/>
      <c r="CL2" s="344"/>
      <c r="CM2" s="345"/>
      <c r="CN2" s="344">
        <v>20</v>
      </c>
      <c r="CO2" s="344"/>
      <c r="CP2" s="344"/>
      <c r="CQ2" s="344"/>
      <c r="CR2" s="370" t="s">
        <v>4</v>
      </c>
      <c r="CS2" s="370"/>
      <c r="CT2" s="371" t="s">
        <v>5</v>
      </c>
      <c r="CU2" s="367" t="s">
        <v>11</v>
      </c>
      <c r="CV2" s="367" t="s">
        <v>12</v>
      </c>
      <c r="CW2" s="367" t="s">
        <v>8</v>
      </c>
      <c r="CX2" s="378" t="s">
        <v>13</v>
      </c>
      <c r="CY2" s="379"/>
      <c r="CZ2" s="379"/>
      <c r="DA2" s="380"/>
      <c r="DB2" s="378" t="s">
        <v>15</v>
      </c>
      <c r="DC2" s="379"/>
      <c r="DD2" s="379"/>
      <c r="DE2" s="380"/>
    </row>
    <row r="3" spans="1:110" ht="21" customHeight="1">
      <c r="A3" s="353"/>
      <c r="B3" s="357"/>
      <c r="C3" s="361"/>
      <c r="D3" s="362"/>
      <c r="E3" s="12" t="s">
        <v>6</v>
      </c>
      <c r="F3" s="340"/>
      <c r="G3" s="341"/>
      <c r="H3" s="341"/>
      <c r="I3" s="342"/>
      <c r="J3" s="340"/>
      <c r="K3" s="341"/>
      <c r="L3" s="341"/>
      <c r="M3" s="342"/>
      <c r="N3" s="340"/>
      <c r="O3" s="341"/>
      <c r="P3" s="341"/>
      <c r="Q3" s="342"/>
      <c r="R3" s="340"/>
      <c r="S3" s="341"/>
      <c r="T3" s="341"/>
      <c r="U3" s="342"/>
      <c r="V3" s="340"/>
      <c r="W3" s="341"/>
      <c r="X3" s="341"/>
      <c r="Y3" s="342"/>
      <c r="Z3" s="340"/>
      <c r="AA3" s="341"/>
      <c r="AB3" s="341"/>
      <c r="AC3" s="342"/>
      <c r="AD3" s="340"/>
      <c r="AE3" s="341"/>
      <c r="AF3" s="341"/>
      <c r="AG3" s="342"/>
      <c r="AH3" s="340"/>
      <c r="AI3" s="341"/>
      <c r="AJ3" s="341"/>
      <c r="AK3" s="342"/>
      <c r="AL3" s="353"/>
      <c r="AM3" s="357"/>
      <c r="AN3" s="361"/>
      <c r="AO3" s="362"/>
      <c r="AP3" s="12" t="s">
        <v>6</v>
      </c>
      <c r="AQ3" s="340"/>
      <c r="AR3" s="341"/>
      <c r="AS3" s="341"/>
      <c r="AT3" s="342"/>
      <c r="AU3" s="340"/>
      <c r="AV3" s="341"/>
      <c r="AW3" s="341"/>
      <c r="AX3" s="342"/>
      <c r="AY3" s="340"/>
      <c r="AZ3" s="341"/>
      <c r="BA3" s="341"/>
      <c r="BB3" s="342"/>
      <c r="BC3" s="340"/>
      <c r="BD3" s="341"/>
      <c r="BE3" s="341"/>
      <c r="BF3" s="342"/>
      <c r="BG3" s="340"/>
      <c r="BH3" s="341"/>
      <c r="BI3" s="341"/>
      <c r="BJ3" s="342"/>
      <c r="BK3" s="340"/>
      <c r="BL3" s="341"/>
      <c r="BM3" s="341"/>
      <c r="BN3" s="342"/>
      <c r="BO3" s="340"/>
      <c r="BP3" s="341"/>
      <c r="BQ3" s="341"/>
      <c r="BR3" s="342"/>
      <c r="BS3" s="340"/>
      <c r="BT3" s="341"/>
      <c r="BU3" s="341"/>
      <c r="BV3" s="342"/>
      <c r="BW3" s="353"/>
      <c r="BX3" s="396"/>
      <c r="BY3" s="361"/>
      <c r="BZ3" s="362"/>
      <c r="CA3" s="12" t="s">
        <v>6</v>
      </c>
      <c r="CB3" s="340"/>
      <c r="CC3" s="341"/>
      <c r="CD3" s="341"/>
      <c r="CE3" s="342"/>
      <c r="CF3" s="340"/>
      <c r="CG3" s="341"/>
      <c r="CH3" s="341"/>
      <c r="CI3" s="342"/>
      <c r="CJ3" s="340"/>
      <c r="CK3" s="341"/>
      <c r="CL3" s="341"/>
      <c r="CM3" s="342"/>
      <c r="CN3" s="394"/>
      <c r="CO3" s="394"/>
      <c r="CP3" s="394"/>
      <c r="CQ3" s="394"/>
      <c r="CR3" s="387" t="s">
        <v>7</v>
      </c>
      <c r="CS3" s="376" t="s">
        <v>8</v>
      </c>
      <c r="CT3" s="372"/>
      <c r="CU3" s="368"/>
      <c r="CV3" s="368"/>
      <c r="CW3" s="368"/>
      <c r="CX3" s="381"/>
      <c r="CY3" s="382"/>
      <c r="CZ3" s="382"/>
      <c r="DA3" s="383"/>
      <c r="DB3" s="381"/>
      <c r="DC3" s="382"/>
      <c r="DD3" s="382"/>
      <c r="DE3" s="383"/>
      <c r="DF3" s="233"/>
    </row>
    <row r="4" spans="1:110" ht="19.5" customHeight="1">
      <c r="A4" s="353"/>
      <c r="B4" s="357"/>
      <c r="C4" s="361"/>
      <c r="D4" s="362"/>
      <c r="E4" s="12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353"/>
      <c r="AM4" s="357"/>
      <c r="AN4" s="361"/>
      <c r="AO4" s="362"/>
      <c r="AP4" s="12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353"/>
      <c r="BX4" s="396"/>
      <c r="BY4" s="361"/>
      <c r="BZ4" s="362"/>
      <c r="CA4" s="12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388"/>
      <c r="CS4" s="377"/>
      <c r="CT4" s="372"/>
      <c r="CU4" s="368"/>
      <c r="CV4" s="368"/>
      <c r="CW4" s="368"/>
      <c r="CX4" s="381" t="s">
        <v>14</v>
      </c>
      <c r="CY4" s="382"/>
      <c r="CZ4" s="382"/>
      <c r="DA4" s="382"/>
      <c r="DB4" s="381" t="s">
        <v>16</v>
      </c>
      <c r="DC4" s="382"/>
      <c r="DD4" s="382"/>
      <c r="DE4" s="383"/>
      <c r="DF4" s="233"/>
    </row>
    <row r="5" spans="1:110" ht="12.75" customHeight="1" thickBot="1">
      <c r="A5" s="354"/>
      <c r="B5" s="357"/>
      <c r="C5" s="361"/>
      <c r="D5" s="362"/>
      <c r="E5" s="365" t="s">
        <v>10</v>
      </c>
      <c r="F5" s="10"/>
      <c r="G5" s="19"/>
      <c r="H5" s="19"/>
      <c r="I5" s="133"/>
      <c r="J5" s="10"/>
      <c r="K5" s="19"/>
      <c r="L5" s="19"/>
      <c r="M5" s="133"/>
      <c r="N5" s="10"/>
      <c r="O5" s="19"/>
      <c r="P5" s="19"/>
      <c r="Q5" s="133"/>
      <c r="R5" s="10"/>
      <c r="S5" s="19"/>
      <c r="T5" s="19"/>
      <c r="U5" s="133"/>
      <c r="V5" s="10"/>
      <c r="W5" s="19"/>
      <c r="X5" s="19"/>
      <c r="Y5" s="133"/>
      <c r="Z5" s="10"/>
      <c r="AA5" s="19"/>
      <c r="AB5" s="19"/>
      <c r="AC5" s="133"/>
      <c r="AD5" s="10"/>
      <c r="AE5" s="19"/>
      <c r="AF5" s="19"/>
      <c r="AG5" s="133"/>
      <c r="AH5" s="10"/>
      <c r="AI5" s="19"/>
      <c r="AJ5" s="19"/>
      <c r="AK5" s="133"/>
      <c r="AL5" s="354"/>
      <c r="AM5" s="357"/>
      <c r="AN5" s="361"/>
      <c r="AO5" s="362"/>
      <c r="AP5" s="365" t="s">
        <v>10</v>
      </c>
      <c r="AQ5" s="10"/>
      <c r="AR5" s="19"/>
      <c r="AS5" s="19"/>
      <c r="AT5" s="133"/>
      <c r="AU5" s="10"/>
      <c r="AV5" s="19"/>
      <c r="AW5" s="19"/>
      <c r="AX5" s="133"/>
      <c r="AY5" s="10"/>
      <c r="AZ5" s="19"/>
      <c r="BA5" s="19"/>
      <c r="BB5" s="133"/>
      <c r="BC5" s="10"/>
      <c r="BD5" s="19"/>
      <c r="BE5" s="19"/>
      <c r="BF5" s="133"/>
      <c r="BG5" s="10"/>
      <c r="BH5" s="19"/>
      <c r="BI5" s="19"/>
      <c r="BJ5" s="133"/>
      <c r="BK5" s="10"/>
      <c r="BL5" s="19"/>
      <c r="BM5" s="19"/>
      <c r="BN5" s="133"/>
      <c r="BO5" s="10"/>
      <c r="BP5" s="19"/>
      <c r="BQ5" s="19"/>
      <c r="BR5" s="133"/>
      <c r="BS5" s="10"/>
      <c r="BT5" s="19"/>
      <c r="BU5" s="19"/>
      <c r="BV5" s="133"/>
      <c r="BW5" s="354"/>
      <c r="BX5" s="396"/>
      <c r="BY5" s="361"/>
      <c r="BZ5" s="362"/>
      <c r="CA5" s="365" t="s">
        <v>10</v>
      </c>
      <c r="CB5" s="10"/>
      <c r="CC5" s="19"/>
      <c r="CD5" s="19"/>
      <c r="CE5" s="133"/>
      <c r="CF5" s="10"/>
      <c r="CG5" s="19"/>
      <c r="CH5" s="19"/>
      <c r="CI5" s="133"/>
      <c r="CJ5" s="10"/>
      <c r="CK5" s="19"/>
      <c r="CL5" s="19"/>
      <c r="CM5" s="133"/>
      <c r="CN5" s="20"/>
      <c r="CO5" s="21"/>
      <c r="CP5" s="21"/>
      <c r="CQ5" s="22"/>
      <c r="CR5" s="389">
        <f>IF([1]ลับ!CX4=0," ",[1]ลับ!CX4)</f>
        <v>20</v>
      </c>
      <c r="CS5" s="391">
        <v>100</v>
      </c>
      <c r="CT5" s="372"/>
      <c r="CU5" s="369"/>
      <c r="CV5" s="369"/>
      <c r="CW5" s="369"/>
      <c r="CX5" s="384"/>
      <c r="CY5" s="385"/>
      <c r="CZ5" s="385"/>
      <c r="DA5" s="385"/>
      <c r="DB5" s="384"/>
      <c r="DC5" s="385"/>
      <c r="DD5" s="385"/>
      <c r="DE5" s="386"/>
    </row>
    <row r="6" spans="1:110" ht="15.75" customHeight="1" thickBot="1">
      <c r="A6" s="355"/>
      <c r="B6" s="358"/>
      <c r="C6" s="363"/>
      <c r="D6" s="364"/>
      <c r="E6" s="366"/>
      <c r="F6" s="23"/>
      <c r="G6" s="24"/>
      <c r="H6" s="24"/>
      <c r="I6" s="25"/>
      <c r="J6" s="23"/>
      <c r="K6" s="24"/>
      <c r="L6" s="24"/>
      <c r="M6" s="25"/>
      <c r="N6" s="23"/>
      <c r="O6" s="24"/>
      <c r="P6" s="24"/>
      <c r="Q6" s="25"/>
      <c r="R6" s="23"/>
      <c r="S6" s="24"/>
      <c r="T6" s="24"/>
      <c r="U6" s="25"/>
      <c r="V6" s="23"/>
      <c r="W6" s="24"/>
      <c r="X6" s="24"/>
      <c r="Y6" s="25"/>
      <c r="Z6" s="23"/>
      <c r="AA6" s="24"/>
      <c r="AB6" s="24"/>
      <c r="AC6" s="25"/>
      <c r="AD6" s="23"/>
      <c r="AE6" s="24"/>
      <c r="AF6" s="24"/>
      <c r="AG6" s="25"/>
      <c r="AH6" s="23"/>
      <c r="AI6" s="24"/>
      <c r="AJ6" s="24"/>
      <c r="AK6" s="25"/>
      <c r="AL6" s="355"/>
      <c r="AM6" s="358"/>
      <c r="AN6" s="363"/>
      <c r="AO6" s="364"/>
      <c r="AP6" s="393"/>
      <c r="AQ6" s="23"/>
      <c r="AR6" s="24"/>
      <c r="AS6" s="24"/>
      <c r="AT6" s="25"/>
      <c r="AU6" s="23"/>
      <c r="AV6" s="24"/>
      <c r="AW6" s="24"/>
      <c r="AX6" s="25"/>
      <c r="AY6" s="23"/>
      <c r="AZ6" s="24"/>
      <c r="BA6" s="24"/>
      <c r="BB6" s="25"/>
      <c r="BC6" s="23"/>
      <c r="BD6" s="24"/>
      <c r="BE6" s="24"/>
      <c r="BF6" s="25"/>
      <c r="BG6" s="23"/>
      <c r="BH6" s="24"/>
      <c r="BI6" s="24"/>
      <c r="BJ6" s="25"/>
      <c r="BK6" s="23"/>
      <c r="BL6" s="24"/>
      <c r="BM6" s="24"/>
      <c r="BN6" s="25"/>
      <c r="BO6" s="23"/>
      <c r="BP6" s="24"/>
      <c r="BQ6" s="24"/>
      <c r="BR6" s="25"/>
      <c r="BS6" s="23"/>
      <c r="BT6" s="24"/>
      <c r="BU6" s="24"/>
      <c r="BV6" s="25"/>
      <c r="BW6" s="355"/>
      <c r="BX6" s="397"/>
      <c r="BY6" s="363"/>
      <c r="BZ6" s="364"/>
      <c r="CA6" s="393"/>
      <c r="CB6" s="23"/>
      <c r="CC6" s="24"/>
      <c r="CD6" s="24"/>
      <c r="CE6" s="25"/>
      <c r="CF6" s="23"/>
      <c r="CG6" s="24"/>
      <c r="CH6" s="24"/>
      <c r="CI6" s="25"/>
      <c r="CJ6" s="23"/>
      <c r="CK6" s="24"/>
      <c r="CL6" s="24"/>
      <c r="CM6" s="25"/>
      <c r="CN6" s="26"/>
      <c r="CO6" s="27"/>
      <c r="CP6" s="27"/>
      <c r="CQ6" s="28"/>
      <c r="CR6" s="390"/>
      <c r="CS6" s="392"/>
      <c r="CT6" s="372"/>
      <c r="CU6" s="29"/>
      <c r="CV6" s="30"/>
      <c r="CW6" s="31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9.7" customHeight="1">
      <c r="A7" s="234">
        <f>IF('[1]ชื่อ-มาตรฐาน7'!A6="","",'[1]ชื่อ-มาตรฐาน7'!A6)</f>
        <v>1</v>
      </c>
      <c r="B7" s="214" t="s">
        <v>127</v>
      </c>
      <c r="C7" s="205" t="s">
        <v>124</v>
      </c>
      <c r="D7" s="230" t="s">
        <v>119</v>
      </c>
      <c r="E7" s="230" t="s">
        <v>100</v>
      </c>
      <c r="F7" s="235"/>
      <c r="G7" s="127"/>
      <c r="H7" s="126"/>
      <c r="I7" s="128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214" t="s">
        <v>127</v>
      </c>
      <c r="AN7" s="205" t="s">
        <v>124</v>
      </c>
      <c r="AO7" s="230" t="s">
        <v>119</v>
      </c>
      <c r="AP7" s="230" t="s">
        <v>100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214" t="s">
        <v>127</v>
      </c>
      <c r="BY7" s="205" t="s">
        <v>124</v>
      </c>
      <c r="BZ7" s="230" t="s">
        <v>119</v>
      </c>
      <c r="CA7" s="230" t="s">
        <v>100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 t="e">
        <f>IF(#REF!=""," ",[1]ลับ!CX6)</f>
        <v>#REF!</v>
      </c>
      <c r="CS7" s="41" t="e">
        <f t="shared" ref="CS7:CS31" si="0">IF(CR7=" "," ",(CR7/$CR$5)*100)</f>
        <v>#REF!</v>
      </c>
      <c r="CT7" s="42"/>
      <c r="CU7" s="43"/>
      <c r="CV7" s="43"/>
      <c r="CW7" s="44"/>
      <c r="CX7" s="236"/>
      <c r="CY7" s="237"/>
      <c r="CZ7" s="237"/>
      <c r="DA7" s="238"/>
      <c r="DB7" s="239"/>
      <c r="DC7" s="237"/>
      <c r="DD7" s="240"/>
      <c r="DE7" s="238"/>
    </row>
    <row r="8" spans="1:110" ht="19.7" customHeight="1">
      <c r="A8" s="241">
        <f>IF('[1]ชื่อ-มาตรฐาน7'!A7="","",'[1]ชื่อ-มาตรฐาน7'!A7)</f>
        <v>2</v>
      </c>
      <c r="B8" s="215" t="s">
        <v>128</v>
      </c>
      <c r="C8" s="206" t="s">
        <v>124</v>
      </c>
      <c r="D8" s="203" t="s">
        <v>129</v>
      </c>
      <c r="E8" s="203" t="s">
        <v>123</v>
      </c>
      <c r="F8" s="53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215" t="s">
        <v>128</v>
      </c>
      <c r="AN8" s="206" t="s">
        <v>124</v>
      </c>
      <c r="AO8" s="203" t="s">
        <v>129</v>
      </c>
      <c r="AP8" s="203" t="s">
        <v>123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215" t="s">
        <v>128</v>
      </c>
      <c r="BY8" s="206" t="s">
        <v>124</v>
      </c>
      <c r="BZ8" s="203" t="s">
        <v>129</v>
      </c>
      <c r="CA8" s="203" t="s">
        <v>123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 t="e">
        <f>IF(#REF!=0," ",[1]ลับ!CX7)</f>
        <v>#REF!</v>
      </c>
      <c r="CS8" s="59" t="e">
        <f t="shared" si="0"/>
        <v>#REF!</v>
      </c>
      <c r="CT8" s="60"/>
      <c r="CU8" s="61"/>
      <c r="CV8" s="61"/>
      <c r="CW8" s="61"/>
      <c r="CX8" s="242"/>
      <c r="CY8" s="243"/>
      <c r="CZ8" s="243"/>
      <c r="DA8" s="244"/>
      <c r="DB8" s="242"/>
      <c r="DC8" s="243"/>
      <c r="DD8" s="243"/>
      <c r="DE8" s="244"/>
    </row>
    <row r="9" spans="1:110" ht="19.7" customHeight="1">
      <c r="A9" s="245">
        <f>IF('[1]ชื่อ-มาตรฐาน7'!A8="","",'[1]ชื่อ-มาตรฐาน7'!A8)</f>
        <v>3</v>
      </c>
      <c r="B9" s="215" t="s">
        <v>130</v>
      </c>
      <c r="C9" s="199" t="s">
        <v>124</v>
      </c>
      <c r="D9" s="203" t="s">
        <v>131</v>
      </c>
      <c r="E9" s="203" t="s">
        <v>132</v>
      </c>
      <c r="F9" s="53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215" t="s">
        <v>130</v>
      </c>
      <c r="AN9" s="199" t="s">
        <v>124</v>
      </c>
      <c r="AO9" s="203" t="s">
        <v>131</v>
      </c>
      <c r="AP9" s="203" t="s">
        <v>132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215" t="s">
        <v>130</v>
      </c>
      <c r="BY9" s="199" t="s">
        <v>124</v>
      </c>
      <c r="BZ9" s="203" t="s">
        <v>131</v>
      </c>
      <c r="CA9" s="203" t="s">
        <v>132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 t="e">
        <f>IF(#REF!=0," ",[1]ลับ!CX8)</f>
        <v>#REF!</v>
      </c>
      <c r="CS9" s="59" t="e">
        <f t="shared" si="0"/>
        <v>#REF!</v>
      </c>
      <c r="CT9" s="60"/>
      <c r="CU9" s="61"/>
      <c r="CV9" s="61"/>
      <c r="CW9" s="65"/>
      <c r="CX9" s="246"/>
      <c r="CY9" s="243"/>
      <c r="CZ9" s="243"/>
      <c r="DA9" s="244"/>
      <c r="DB9" s="242"/>
      <c r="DC9" s="243"/>
      <c r="DD9" s="243"/>
      <c r="DE9" s="244"/>
    </row>
    <row r="10" spans="1:110" ht="19.7" customHeight="1">
      <c r="A10" s="247">
        <f>IF('[1]ชื่อ-มาตรฐาน7'!A9="","",'[1]ชื่อ-มาตรฐาน7'!A9)</f>
        <v>4</v>
      </c>
      <c r="B10" s="216" t="s">
        <v>133</v>
      </c>
      <c r="C10" s="205" t="s">
        <v>124</v>
      </c>
      <c r="D10" s="230" t="s">
        <v>134</v>
      </c>
      <c r="E10" s="230" t="s">
        <v>135</v>
      </c>
      <c r="F10" s="53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216" t="s">
        <v>133</v>
      </c>
      <c r="AN10" s="205" t="s">
        <v>124</v>
      </c>
      <c r="AO10" s="230" t="s">
        <v>134</v>
      </c>
      <c r="AP10" s="230" t="s">
        <v>135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216" t="s">
        <v>133</v>
      </c>
      <c r="BY10" s="205" t="s">
        <v>124</v>
      </c>
      <c r="BZ10" s="230" t="s">
        <v>134</v>
      </c>
      <c r="CA10" s="230" t="s">
        <v>135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 t="e">
        <f>IF(#REF!=0," ",[1]ลับ!CX9)</f>
        <v>#REF!</v>
      </c>
      <c r="CS10" s="59" t="e">
        <f t="shared" si="0"/>
        <v>#REF!</v>
      </c>
      <c r="CT10" s="60"/>
      <c r="CU10" s="61"/>
      <c r="CV10" s="61"/>
      <c r="CW10" s="61"/>
      <c r="CX10" s="242"/>
      <c r="CY10" s="243"/>
      <c r="CZ10" s="243"/>
      <c r="DA10" s="244"/>
      <c r="DB10" s="242"/>
      <c r="DC10" s="243"/>
      <c r="DD10" s="243"/>
      <c r="DE10" s="244"/>
    </row>
    <row r="11" spans="1:110" ht="19.7" customHeight="1" thickBot="1">
      <c r="A11" s="248">
        <f>IF('[1]ชื่อ-มาตรฐาน7'!A10="","",'[1]ชื่อ-มาตรฐาน7'!A10)</f>
        <v>5</v>
      </c>
      <c r="B11" s="226" t="s">
        <v>136</v>
      </c>
      <c r="C11" s="227" t="s">
        <v>124</v>
      </c>
      <c r="D11" s="249" t="s">
        <v>137</v>
      </c>
      <c r="E11" s="249" t="s">
        <v>138</v>
      </c>
      <c r="F11" s="70"/>
      <c r="G11" s="68"/>
      <c r="H11" s="68"/>
      <c r="I11" s="69"/>
      <c r="J11" s="70"/>
      <c r="K11" s="68"/>
      <c r="L11" s="68"/>
      <c r="M11" s="69"/>
      <c r="N11" s="70"/>
      <c r="O11" s="68"/>
      <c r="P11" s="68"/>
      <c r="Q11" s="69"/>
      <c r="R11" s="70"/>
      <c r="S11" s="68"/>
      <c r="T11" s="68"/>
      <c r="U11" s="69"/>
      <c r="V11" s="70"/>
      <c r="W11" s="68"/>
      <c r="X11" s="68"/>
      <c r="Y11" s="69"/>
      <c r="Z11" s="70"/>
      <c r="AA11" s="68"/>
      <c r="AB11" s="68"/>
      <c r="AC11" s="69"/>
      <c r="AD11" s="70"/>
      <c r="AE11" s="68"/>
      <c r="AF11" s="68"/>
      <c r="AG11" s="69"/>
      <c r="AH11" s="70"/>
      <c r="AI11" s="68"/>
      <c r="AJ11" s="68"/>
      <c r="AK11" s="69"/>
      <c r="AL11" s="71">
        <v>5</v>
      </c>
      <c r="AM11" s="226" t="s">
        <v>136</v>
      </c>
      <c r="AN11" s="227" t="s">
        <v>124</v>
      </c>
      <c r="AO11" s="249" t="s">
        <v>137</v>
      </c>
      <c r="AP11" s="249" t="s">
        <v>138</v>
      </c>
      <c r="AQ11" s="70"/>
      <c r="AR11" s="68"/>
      <c r="AS11" s="68"/>
      <c r="AT11" s="69"/>
      <c r="AU11" s="70"/>
      <c r="AV11" s="68"/>
      <c r="AW11" s="68"/>
      <c r="AX11" s="69"/>
      <c r="AY11" s="70"/>
      <c r="AZ11" s="68"/>
      <c r="BA11" s="68"/>
      <c r="BB11" s="69"/>
      <c r="BC11" s="70"/>
      <c r="BD11" s="68"/>
      <c r="BE11" s="68"/>
      <c r="BF11" s="69"/>
      <c r="BG11" s="70"/>
      <c r="BH11" s="68"/>
      <c r="BI11" s="68"/>
      <c r="BJ11" s="69"/>
      <c r="BK11" s="70"/>
      <c r="BL11" s="68"/>
      <c r="BM11" s="68"/>
      <c r="BN11" s="69"/>
      <c r="BO11" s="70"/>
      <c r="BP11" s="68"/>
      <c r="BQ11" s="68"/>
      <c r="BR11" s="69"/>
      <c r="BS11" s="70"/>
      <c r="BT11" s="68"/>
      <c r="BU11" s="68"/>
      <c r="BV11" s="69"/>
      <c r="BW11" s="71">
        <v>5</v>
      </c>
      <c r="BX11" s="226" t="s">
        <v>136</v>
      </c>
      <c r="BY11" s="227" t="s">
        <v>124</v>
      </c>
      <c r="BZ11" s="249" t="s">
        <v>137</v>
      </c>
      <c r="CA11" s="249" t="s">
        <v>138</v>
      </c>
      <c r="CB11" s="70"/>
      <c r="CC11" s="68"/>
      <c r="CD11" s="68"/>
      <c r="CE11" s="69"/>
      <c r="CF11" s="70"/>
      <c r="CG11" s="68"/>
      <c r="CH11" s="68"/>
      <c r="CI11" s="69"/>
      <c r="CJ11" s="70"/>
      <c r="CK11" s="68"/>
      <c r="CL11" s="68"/>
      <c r="CM11" s="69"/>
      <c r="CN11" s="72"/>
      <c r="CO11" s="72"/>
      <c r="CP11" s="73"/>
      <c r="CQ11" s="74"/>
      <c r="CR11" s="75" t="e">
        <f>IF(#REF!=0," ",[1]ลับ!CX10)</f>
        <v>#REF!</v>
      </c>
      <c r="CS11" s="76" t="e">
        <f t="shared" si="0"/>
        <v>#REF!</v>
      </c>
      <c r="CT11" s="77"/>
      <c r="CU11" s="78"/>
      <c r="CV11" s="78"/>
      <c r="CW11" s="79"/>
      <c r="CX11" s="250"/>
      <c r="CY11" s="251"/>
      <c r="CZ11" s="251"/>
      <c r="DA11" s="252"/>
      <c r="DB11" s="253"/>
      <c r="DC11" s="251"/>
      <c r="DD11" s="251"/>
      <c r="DE11" s="252"/>
    </row>
    <row r="12" spans="1:110" ht="19.7" customHeight="1">
      <c r="A12" s="254">
        <f>IF('[1]ชื่อ-มาตรฐาน7'!A11="","",'[1]ชื่อ-มาตรฐาน7'!A11)</f>
        <v>6</v>
      </c>
      <c r="B12" s="214" t="s">
        <v>139</v>
      </c>
      <c r="C12" s="208" t="s">
        <v>124</v>
      </c>
      <c r="D12" s="255" t="s">
        <v>140</v>
      </c>
      <c r="E12" s="255" t="s">
        <v>141</v>
      </c>
      <c r="F12" s="35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214" t="s">
        <v>139</v>
      </c>
      <c r="AN12" s="208" t="s">
        <v>124</v>
      </c>
      <c r="AO12" s="255" t="s">
        <v>140</v>
      </c>
      <c r="AP12" s="255" t="s">
        <v>141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214" t="s">
        <v>139</v>
      </c>
      <c r="BY12" s="208" t="s">
        <v>124</v>
      </c>
      <c r="BZ12" s="255" t="s">
        <v>140</v>
      </c>
      <c r="CA12" s="255" t="s">
        <v>141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 t="e">
        <f>IF(#REF!=0," ",[1]ลับ!CX11)</f>
        <v>#REF!</v>
      </c>
      <c r="CS12" s="41" t="e">
        <f t="shared" si="0"/>
        <v>#REF!</v>
      </c>
      <c r="CT12" s="84"/>
      <c r="CU12" s="43"/>
      <c r="CV12" s="43"/>
      <c r="CW12" s="44"/>
      <c r="CX12" s="256"/>
      <c r="CY12" s="240"/>
      <c r="CZ12" s="240"/>
      <c r="DA12" s="257"/>
      <c r="DB12" s="258"/>
      <c r="DC12" s="240"/>
      <c r="DD12" s="240"/>
      <c r="DE12" s="257"/>
    </row>
    <row r="13" spans="1:110" ht="19.7" customHeight="1">
      <c r="A13" s="248">
        <f>IF('[1]ชื่อ-มาตรฐาน7'!A12="","",'[1]ชื่อ-มาตรฐาน7'!A12)</f>
        <v>7</v>
      </c>
      <c r="B13" s="215" t="s">
        <v>142</v>
      </c>
      <c r="C13" s="211" t="s">
        <v>124</v>
      </c>
      <c r="D13" s="203" t="s">
        <v>143</v>
      </c>
      <c r="E13" s="203" t="s">
        <v>144</v>
      </c>
      <c r="F13" s="53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215" t="s">
        <v>142</v>
      </c>
      <c r="AN13" s="211" t="s">
        <v>124</v>
      </c>
      <c r="AO13" s="203" t="s">
        <v>143</v>
      </c>
      <c r="AP13" s="203" t="s">
        <v>144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215" t="s">
        <v>142</v>
      </c>
      <c r="BY13" s="211" t="s">
        <v>124</v>
      </c>
      <c r="BZ13" s="203" t="s">
        <v>143</v>
      </c>
      <c r="CA13" s="203" t="s">
        <v>144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 t="e">
        <f>IF(#REF!=0," ",[1]ลับ!CX12)</f>
        <v>#REF!</v>
      </c>
      <c r="CS13" s="59" t="e">
        <f t="shared" si="0"/>
        <v>#REF!</v>
      </c>
      <c r="CT13" s="54"/>
      <c r="CU13" s="61"/>
      <c r="CV13" s="61"/>
      <c r="CW13" s="61"/>
      <c r="CX13" s="242"/>
      <c r="CY13" s="243"/>
      <c r="CZ13" s="243"/>
      <c r="DA13" s="244"/>
      <c r="DB13" s="242"/>
      <c r="DC13" s="243"/>
      <c r="DD13" s="243"/>
      <c r="DE13" s="244"/>
    </row>
    <row r="14" spans="1:110" ht="19.7" customHeight="1">
      <c r="A14" s="241">
        <f>IF('[1]ชื่อ-มาตรฐาน7'!A13="","",'[1]ชื่อ-มาตรฐาน7'!A13)</f>
        <v>8</v>
      </c>
      <c r="B14" s="216" t="s">
        <v>145</v>
      </c>
      <c r="C14" s="209" t="s">
        <v>124</v>
      </c>
      <c r="D14" s="200" t="s">
        <v>146</v>
      </c>
      <c r="E14" s="200" t="s">
        <v>147</v>
      </c>
      <c r="F14" s="53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216" t="s">
        <v>145</v>
      </c>
      <c r="AN14" s="209" t="s">
        <v>124</v>
      </c>
      <c r="AO14" s="200" t="s">
        <v>146</v>
      </c>
      <c r="AP14" s="200" t="s">
        <v>147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216" t="s">
        <v>145</v>
      </c>
      <c r="BY14" s="209" t="s">
        <v>124</v>
      </c>
      <c r="BZ14" s="200" t="s">
        <v>146</v>
      </c>
      <c r="CA14" s="200" t="s">
        <v>147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 t="e">
        <f>IF(#REF!=0," ",[1]ลับ!CX13)</f>
        <v>#REF!</v>
      </c>
      <c r="CS14" s="59" t="e">
        <f t="shared" si="0"/>
        <v>#REF!</v>
      </c>
      <c r="CT14" s="54"/>
      <c r="CU14" s="61"/>
      <c r="CV14" s="61"/>
      <c r="CW14" s="65"/>
      <c r="CX14" s="246"/>
      <c r="CY14" s="243"/>
      <c r="CZ14" s="243"/>
      <c r="DA14" s="244"/>
      <c r="DB14" s="242"/>
      <c r="DC14" s="243"/>
      <c r="DD14" s="243"/>
      <c r="DE14" s="244"/>
    </row>
    <row r="15" spans="1:110" ht="19.7" customHeight="1">
      <c r="A15" s="245">
        <f>IF('[1]ชื่อ-มาตรฐาน7'!A14="","",'[1]ชื่อ-มาตรฐาน7'!A14)</f>
        <v>9</v>
      </c>
      <c r="B15" s="215" t="s">
        <v>148</v>
      </c>
      <c r="C15" s="211" t="s">
        <v>124</v>
      </c>
      <c r="D15" s="203" t="s">
        <v>149</v>
      </c>
      <c r="E15" s="203" t="s">
        <v>120</v>
      </c>
      <c r="F15" s="53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215" t="s">
        <v>148</v>
      </c>
      <c r="AN15" s="211" t="s">
        <v>124</v>
      </c>
      <c r="AO15" s="203" t="s">
        <v>149</v>
      </c>
      <c r="AP15" s="203" t="s">
        <v>120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215" t="s">
        <v>148</v>
      </c>
      <c r="BY15" s="211" t="s">
        <v>124</v>
      </c>
      <c r="BZ15" s="203" t="s">
        <v>149</v>
      </c>
      <c r="CA15" s="203" t="s">
        <v>120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 t="e">
        <f>IF(#REF!=0," ",[1]ลับ!CX14)</f>
        <v>#REF!</v>
      </c>
      <c r="CS15" s="59" t="e">
        <f t="shared" si="0"/>
        <v>#REF!</v>
      </c>
      <c r="CT15" s="54"/>
      <c r="CU15" s="61"/>
      <c r="CV15" s="61"/>
      <c r="CW15" s="61"/>
      <c r="CX15" s="242"/>
      <c r="CY15" s="243"/>
      <c r="CZ15" s="243"/>
      <c r="DA15" s="244"/>
      <c r="DB15" s="242"/>
      <c r="DC15" s="243"/>
      <c r="DD15" s="243"/>
      <c r="DE15" s="244"/>
    </row>
    <row r="16" spans="1:110" ht="19.7" customHeight="1" thickBot="1">
      <c r="A16" s="259">
        <f>IF('[1]ชื่อ-มาตรฐาน7'!A15="","",'[1]ชื่อ-มาตรฐาน7'!A15)</f>
        <v>10</v>
      </c>
      <c r="B16" s="217" t="s">
        <v>150</v>
      </c>
      <c r="C16" s="224" t="s">
        <v>124</v>
      </c>
      <c r="D16" s="260" t="s">
        <v>151</v>
      </c>
      <c r="E16" s="260" t="s">
        <v>122</v>
      </c>
      <c r="F16" s="70"/>
      <c r="G16" s="68"/>
      <c r="H16" s="68"/>
      <c r="I16" s="69"/>
      <c r="J16" s="70"/>
      <c r="K16" s="68"/>
      <c r="L16" s="68"/>
      <c r="M16" s="69"/>
      <c r="N16" s="70"/>
      <c r="O16" s="68"/>
      <c r="P16" s="68"/>
      <c r="Q16" s="69"/>
      <c r="R16" s="70"/>
      <c r="S16" s="68"/>
      <c r="T16" s="68"/>
      <c r="U16" s="69"/>
      <c r="V16" s="70"/>
      <c r="W16" s="68"/>
      <c r="X16" s="68"/>
      <c r="Y16" s="69"/>
      <c r="Z16" s="70"/>
      <c r="AA16" s="68"/>
      <c r="AB16" s="68"/>
      <c r="AC16" s="69"/>
      <c r="AD16" s="70"/>
      <c r="AE16" s="68"/>
      <c r="AF16" s="68"/>
      <c r="AG16" s="69"/>
      <c r="AH16" s="70"/>
      <c r="AI16" s="68"/>
      <c r="AJ16" s="68"/>
      <c r="AK16" s="69"/>
      <c r="AL16" s="71">
        <v>10</v>
      </c>
      <c r="AM16" s="217" t="s">
        <v>150</v>
      </c>
      <c r="AN16" s="224" t="s">
        <v>124</v>
      </c>
      <c r="AO16" s="260" t="s">
        <v>151</v>
      </c>
      <c r="AP16" s="260" t="s">
        <v>122</v>
      </c>
      <c r="AQ16" s="70"/>
      <c r="AR16" s="68"/>
      <c r="AS16" s="68"/>
      <c r="AT16" s="69"/>
      <c r="AU16" s="70"/>
      <c r="AV16" s="68"/>
      <c r="AW16" s="68"/>
      <c r="AX16" s="69"/>
      <c r="AY16" s="70"/>
      <c r="AZ16" s="68"/>
      <c r="BA16" s="68"/>
      <c r="BB16" s="69"/>
      <c r="BC16" s="70"/>
      <c r="BD16" s="68"/>
      <c r="BE16" s="68"/>
      <c r="BF16" s="69"/>
      <c r="BG16" s="70"/>
      <c r="BH16" s="68"/>
      <c r="BI16" s="68"/>
      <c r="BJ16" s="69"/>
      <c r="BK16" s="70"/>
      <c r="BL16" s="68"/>
      <c r="BM16" s="68"/>
      <c r="BN16" s="69"/>
      <c r="BO16" s="70"/>
      <c r="BP16" s="68"/>
      <c r="BQ16" s="68"/>
      <c r="BR16" s="69"/>
      <c r="BS16" s="70"/>
      <c r="BT16" s="68"/>
      <c r="BU16" s="68"/>
      <c r="BV16" s="69"/>
      <c r="BW16" s="71">
        <v>10</v>
      </c>
      <c r="BX16" s="217" t="s">
        <v>150</v>
      </c>
      <c r="BY16" s="224" t="s">
        <v>124</v>
      </c>
      <c r="BZ16" s="260" t="s">
        <v>151</v>
      </c>
      <c r="CA16" s="260" t="s">
        <v>122</v>
      </c>
      <c r="CB16" s="70"/>
      <c r="CC16" s="68"/>
      <c r="CD16" s="68"/>
      <c r="CE16" s="69"/>
      <c r="CF16" s="70"/>
      <c r="CG16" s="68"/>
      <c r="CH16" s="68"/>
      <c r="CI16" s="69"/>
      <c r="CJ16" s="70"/>
      <c r="CK16" s="68"/>
      <c r="CL16" s="68"/>
      <c r="CM16" s="69"/>
      <c r="CN16" s="72"/>
      <c r="CO16" s="72"/>
      <c r="CP16" s="73"/>
      <c r="CQ16" s="74"/>
      <c r="CR16" s="75" t="e">
        <f>IF(#REF!=0," ",[1]ลับ!CX15)</f>
        <v>#REF!</v>
      </c>
      <c r="CS16" s="76" t="e">
        <f t="shared" si="0"/>
        <v>#REF!</v>
      </c>
      <c r="CT16" s="88"/>
      <c r="CU16" s="78"/>
      <c r="CV16" s="78"/>
      <c r="CW16" s="78"/>
      <c r="CX16" s="250"/>
      <c r="CY16" s="251"/>
      <c r="CZ16" s="251"/>
      <c r="DA16" s="252"/>
      <c r="DB16" s="253"/>
      <c r="DC16" s="251"/>
      <c r="DD16" s="251"/>
      <c r="DE16" s="252"/>
    </row>
    <row r="17" spans="1:109" ht="19.7" customHeight="1">
      <c r="A17" s="245">
        <f>IF('[1]ชื่อ-มาตรฐาน7'!A16="","",'[1]ชื่อ-มาตรฐาน7'!A16)</f>
        <v>11</v>
      </c>
      <c r="B17" s="225" t="s">
        <v>152</v>
      </c>
      <c r="C17" s="228" t="s">
        <v>124</v>
      </c>
      <c r="D17" s="222" t="s">
        <v>153</v>
      </c>
      <c r="E17" s="222" t="s">
        <v>154</v>
      </c>
      <c r="F17" s="35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225" t="s">
        <v>152</v>
      </c>
      <c r="AN17" s="228" t="s">
        <v>124</v>
      </c>
      <c r="AO17" s="222" t="s">
        <v>153</v>
      </c>
      <c r="AP17" s="222" t="s">
        <v>154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225" t="s">
        <v>152</v>
      </c>
      <c r="BY17" s="228" t="s">
        <v>124</v>
      </c>
      <c r="BZ17" s="222" t="s">
        <v>153</v>
      </c>
      <c r="CA17" s="222" t="s">
        <v>154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 t="e">
        <f>IF(#REF!=0," ",[1]ลับ!CX16)</f>
        <v>#REF!</v>
      </c>
      <c r="CS17" s="41" t="e">
        <f t="shared" si="0"/>
        <v>#REF!</v>
      </c>
      <c r="CT17" s="36"/>
      <c r="CU17" s="43"/>
      <c r="CV17" s="43"/>
      <c r="CW17" s="89"/>
      <c r="CX17" s="258"/>
      <c r="CY17" s="240"/>
      <c r="CZ17" s="240"/>
      <c r="DA17" s="257"/>
      <c r="DB17" s="258"/>
      <c r="DC17" s="240"/>
      <c r="DD17" s="240"/>
      <c r="DE17" s="257"/>
    </row>
    <row r="18" spans="1:109" ht="19.7" customHeight="1">
      <c r="A18" s="247">
        <f>IF('[1]ชื่อ-มาตรฐาน7'!A17="","",'[1]ชื่อ-มาตรฐาน7'!A17)</f>
        <v>12</v>
      </c>
      <c r="B18" s="216" t="s">
        <v>155</v>
      </c>
      <c r="C18" s="200" t="s">
        <v>124</v>
      </c>
      <c r="D18" s="230" t="s">
        <v>156</v>
      </c>
      <c r="E18" s="230" t="s">
        <v>157</v>
      </c>
      <c r="F18" s="53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216" t="s">
        <v>155</v>
      </c>
      <c r="AN18" s="200" t="s">
        <v>124</v>
      </c>
      <c r="AO18" s="230" t="s">
        <v>156</v>
      </c>
      <c r="AP18" s="230" t="s">
        <v>157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216" t="s">
        <v>155</v>
      </c>
      <c r="BY18" s="200" t="s">
        <v>124</v>
      </c>
      <c r="BZ18" s="230" t="s">
        <v>156</v>
      </c>
      <c r="CA18" s="230" t="s">
        <v>157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 t="e">
        <f>IF(#REF!=0," ",[1]ลับ!CX17)</f>
        <v>#REF!</v>
      </c>
      <c r="CS18" s="59" t="e">
        <f t="shared" si="0"/>
        <v>#REF!</v>
      </c>
      <c r="CT18" s="54"/>
      <c r="CU18" s="61"/>
      <c r="CV18" s="61"/>
      <c r="CW18" s="65"/>
      <c r="CX18" s="246"/>
      <c r="CY18" s="243"/>
      <c r="CZ18" s="243"/>
      <c r="DA18" s="244"/>
      <c r="DB18" s="242"/>
      <c r="DC18" s="243"/>
      <c r="DD18" s="243"/>
      <c r="DE18" s="244"/>
    </row>
    <row r="19" spans="1:109" ht="19.7" customHeight="1">
      <c r="A19" s="247">
        <f>IF('[1]ชื่อ-มาตรฐาน7'!A18="","",'[1]ชื่อ-มาตรฐาน7'!A18)</f>
        <v>13</v>
      </c>
      <c r="B19" s="215" t="s">
        <v>158</v>
      </c>
      <c r="C19" s="206" t="s">
        <v>126</v>
      </c>
      <c r="D19" s="203" t="s">
        <v>159</v>
      </c>
      <c r="E19" s="203" t="s">
        <v>160</v>
      </c>
      <c r="F19" s="53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215" t="s">
        <v>158</v>
      </c>
      <c r="AN19" s="206" t="s">
        <v>126</v>
      </c>
      <c r="AO19" s="203" t="s">
        <v>159</v>
      </c>
      <c r="AP19" s="203" t="s">
        <v>160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215" t="s">
        <v>158</v>
      </c>
      <c r="BY19" s="206" t="s">
        <v>126</v>
      </c>
      <c r="BZ19" s="203" t="s">
        <v>159</v>
      </c>
      <c r="CA19" s="203" t="s">
        <v>160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 t="e">
        <f>IF(#REF!=0," ",[1]ลับ!CX18)</f>
        <v>#REF!</v>
      </c>
      <c r="CS19" s="59" t="e">
        <f t="shared" si="0"/>
        <v>#REF!</v>
      </c>
      <c r="CT19" s="54"/>
      <c r="CU19" s="61"/>
      <c r="CV19" s="61"/>
      <c r="CW19" s="65"/>
      <c r="CX19" s="246"/>
      <c r="CY19" s="243"/>
      <c r="CZ19" s="243"/>
      <c r="DA19" s="244"/>
      <c r="DB19" s="242"/>
      <c r="DC19" s="243"/>
      <c r="DD19" s="243"/>
      <c r="DE19" s="244"/>
    </row>
    <row r="20" spans="1:109" ht="19.7" customHeight="1">
      <c r="A20" s="247">
        <f>IF('[1]ชื่อ-มาตรฐาน7'!A19="","",'[1]ชื่อ-มาตรฐาน7'!A19)</f>
        <v>14</v>
      </c>
      <c r="B20" s="216" t="s">
        <v>161</v>
      </c>
      <c r="C20" s="205" t="s">
        <v>126</v>
      </c>
      <c r="D20" s="230" t="s">
        <v>162</v>
      </c>
      <c r="E20" s="230" t="s">
        <v>163</v>
      </c>
      <c r="F20" s="53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216" t="s">
        <v>161</v>
      </c>
      <c r="AN20" s="205" t="s">
        <v>126</v>
      </c>
      <c r="AO20" s="230" t="s">
        <v>162</v>
      </c>
      <c r="AP20" s="230" t="s">
        <v>163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216" t="s">
        <v>161</v>
      </c>
      <c r="BY20" s="205" t="s">
        <v>126</v>
      </c>
      <c r="BZ20" s="230" t="s">
        <v>162</v>
      </c>
      <c r="CA20" s="230" t="s">
        <v>163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 t="e">
        <f>IF(#REF!=0," ",[1]ลับ!CX19)</f>
        <v>#REF!</v>
      </c>
      <c r="CS20" s="59" t="e">
        <f t="shared" si="0"/>
        <v>#REF!</v>
      </c>
      <c r="CT20" s="54"/>
      <c r="CU20" s="61"/>
      <c r="CV20" s="61"/>
      <c r="CW20" s="61"/>
      <c r="CX20" s="242"/>
      <c r="CY20" s="243"/>
      <c r="CZ20" s="243"/>
      <c r="DA20" s="244"/>
      <c r="DB20" s="242"/>
      <c r="DC20" s="243"/>
      <c r="DD20" s="243"/>
      <c r="DE20" s="244"/>
    </row>
    <row r="21" spans="1:109" ht="19.7" customHeight="1" thickBot="1">
      <c r="A21" s="248">
        <f>IF('[1]ชื่อ-มาตรฐาน7'!A20="","",'[1]ชื่อ-มาตรฐาน7'!A20)</f>
        <v>15</v>
      </c>
      <c r="B21" s="226" t="s">
        <v>164</v>
      </c>
      <c r="C21" s="223" t="s">
        <v>126</v>
      </c>
      <c r="D21" s="249" t="s">
        <v>165</v>
      </c>
      <c r="E21" s="249" t="s">
        <v>166</v>
      </c>
      <c r="F21" s="70"/>
      <c r="G21" s="68"/>
      <c r="H21" s="68"/>
      <c r="I21" s="69"/>
      <c r="J21" s="70"/>
      <c r="K21" s="68"/>
      <c r="L21" s="68"/>
      <c r="M21" s="69"/>
      <c r="N21" s="70"/>
      <c r="O21" s="68"/>
      <c r="P21" s="68"/>
      <c r="Q21" s="69"/>
      <c r="R21" s="70"/>
      <c r="S21" s="68"/>
      <c r="T21" s="68"/>
      <c r="U21" s="69"/>
      <c r="V21" s="70"/>
      <c r="W21" s="68"/>
      <c r="X21" s="68"/>
      <c r="Y21" s="69"/>
      <c r="Z21" s="70"/>
      <c r="AA21" s="68"/>
      <c r="AB21" s="68"/>
      <c r="AC21" s="69"/>
      <c r="AD21" s="70"/>
      <c r="AE21" s="68"/>
      <c r="AF21" s="68"/>
      <c r="AG21" s="69"/>
      <c r="AH21" s="70"/>
      <c r="AI21" s="68"/>
      <c r="AJ21" s="68"/>
      <c r="AK21" s="69"/>
      <c r="AL21" s="71">
        <v>15</v>
      </c>
      <c r="AM21" s="226" t="s">
        <v>164</v>
      </c>
      <c r="AN21" s="223" t="s">
        <v>126</v>
      </c>
      <c r="AO21" s="249" t="s">
        <v>165</v>
      </c>
      <c r="AP21" s="249" t="s">
        <v>166</v>
      </c>
      <c r="AQ21" s="70"/>
      <c r="AR21" s="68"/>
      <c r="AS21" s="68"/>
      <c r="AT21" s="69"/>
      <c r="AU21" s="70"/>
      <c r="AV21" s="68"/>
      <c r="AW21" s="68"/>
      <c r="AX21" s="69"/>
      <c r="AY21" s="70"/>
      <c r="AZ21" s="68"/>
      <c r="BA21" s="68"/>
      <c r="BB21" s="69"/>
      <c r="BC21" s="70"/>
      <c r="BD21" s="68"/>
      <c r="BE21" s="68"/>
      <c r="BF21" s="69"/>
      <c r="BG21" s="70"/>
      <c r="BH21" s="68"/>
      <c r="BI21" s="68"/>
      <c r="BJ21" s="69"/>
      <c r="BK21" s="70"/>
      <c r="BL21" s="68"/>
      <c r="BM21" s="68"/>
      <c r="BN21" s="69"/>
      <c r="BO21" s="70"/>
      <c r="BP21" s="68"/>
      <c r="BQ21" s="68"/>
      <c r="BR21" s="69"/>
      <c r="BS21" s="70"/>
      <c r="BT21" s="68"/>
      <c r="BU21" s="68"/>
      <c r="BV21" s="69"/>
      <c r="BW21" s="71">
        <v>15</v>
      </c>
      <c r="BX21" s="226" t="s">
        <v>164</v>
      </c>
      <c r="BY21" s="223" t="s">
        <v>126</v>
      </c>
      <c r="BZ21" s="249" t="s">
        <v>165</v>
      </c>
      <c r="CA21" s="249" t="s">
        <v>166</v>
      </c>
      <c r="CB21" s="70"/>
      <c r="CC21" s="68"/>
      <c r="CD21" s="68"/>
      <c r="CE21" s="69"/>
      <c r="CF21" s="70"/>
      <c r="CG21" s="68"/>
      <c r="CH21" s="68"/>
      <c r="CI21" s="69"/>
      <c r="CJ21" s="70"/>
      <c r="CK21" s="68"/>
      <c r="CL21" s="68"/>
      <c r="CM21" s="69"/>
      <c r="CN21" s="72"/>
      <c r="CO21" s="72"/>
      <c r="CP21" s="73"/>
      <c r="CQ21" s="74"/>
      <c r="CR21" s="75" t="e">
        <f>IF(#REF!=0," ",[1]ลับ!CX20)</f>
        <v>#REF!</v>
      </c>
      <c r="CS21" s="76" t="e">
        <f t="shared" si="0"/>
        <v>#REF!</v>
      </c>
      <c r="CT21" s="71"/>
      <c r="CU21" s="78"/>
      <c r="CV21" s="78"/>
      <c r="CW21" s="78"/>
      <c r="CX21" s="250"/>
      <c r="CY21" s="251"/>
      <c r="CZ21" s="251"/>
      <c r="DA21" s="252"/>
      <c r="DB21" s="253"/>
      <c r="DC21" s="251"/>
      <c r="DD21" s="251"/>
      <c r="DE21" s="252"/>
    </row>
    <row r="22" spans="1:109" ht="19.7" customHeight="1">
      <c r="A22" s="254">
        <f>IF('[1]ชื่อ-มาตรฐาน7'!A21="","",'[1]ชื่อ-มาตรฐาน7'!A21)</f>
        <v>16</v>
      </c>
      <c r="B22" s="214" t="s">
        <v>167</v>
      </c>
      <c r="C22" s="208" t="s">
        <v>126</v>
      </c>
      <c r="D22" s="255" t="s">
        <v>168</v>
      </c>
      <c r="E22" s="261" t="s">
        <v>169</v>
      </c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214" t="s">
        <v>167</v>
      </c>
      <c r="AN22" s="208" t="s">
        <v>126</v>
      </c>
      <c r="AO22" s="255" t="s">
        <v>168</v>
      </c>
      <c r="AP22" s="261" t="s">
        <v>169</v>
      </c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214" t="s">
        <v>167</v>
      </c>
      <c r="BY22" s="208" t="s">
        <v>126</v>
      </c>
      <c r="BZ22" s="255" t="s">
        <v>168</v>
      </c>
      <c r="CA22" s="261" t="s">
        <v>169</v>
      </c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4"/>
      <c r="CU22" s="43"/>
      <c r="CV22" s="43"/>
      <c r="CW22" s="44"/>
      <c r="CX22" s="256"/>
      <c r="CY22" s="240"/>
      <c r="CZ22" s="240"/>
      <c r="DA22" s="257"/>
      <c r="DB22" s="258"/>
      <c r="DC22" s="240"/>
      <c r="DD22" s="240"/>
      <c r="DE22" s="257"/>
    </row>
    <row r="23" spans="1:109" ht="19.7" customHeight="1">
      <c r="A23" s="247">
        <f>IF('[1]ชื่อ-มาตรฐาน7'!A22="","",'[1]ชื่อ-มาตรฐาน7'!A22)</f>
        <v>17</v>
      </c>
      <c r="B23" s="215" t="s">
        <v>170</v>
      </c>
      <c r="C23" s="210" t="s">
        <v>126</v>
      </c>
      <c r="D23" s="203" t="s">
        <v>171</v>
      </c>
      <c r="E23" s="204" t="s">
        <v>125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215" t="s">
        <v>170</v>
      </c>
      <c r="AN23" s="210" t="s">
        <v>126</v>
      </c>
      <c r="AO23" s="203" t="s">
        <v>171</v>
      </c>
      <c r="AP23" s="204" t="s">
        <v>125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215" t="s">
        <v>170</v>
      </c>
      <c r="BY23" s="210" t="s">
        <v>126</v>
      </c>
      <c r="BZ23" s="203" t="s">
        <v>171</v>
      </c>
      <c r="CA23" s="204" t="s">
        <v>125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e">
        <f>IF(#REF!=0," ",[1]ลับ!CX22)</f>
        <v>#REF!</v>
      </c>
      <c r="CS23" s="59" t="e">
        <f t="shared" si="0"/>
        <v>#REF!</v>
      </c>
      <c r="CT23" s="54"/>
      <c r="CU23" s="61"/>
      <c r="CV23" s="61"/>
      <c r="CW23" s="61"/>
      <c r="CX23" s="242"/>
      <c r="CY23" s="243"/>
      <c r="CZ23" s="243"/>
      <c r="DA23" s="244"/>
      <c r="DB23" s="242"/>
      <c r="DC23" s="243"/>
      <c r="DD23" s="243"/>
      <c r="DE23" s="244"/>
    </row>
    <row r="24" spans="1:109" ht="19.7" customHeight="1">
      <c r="A24" s="247">
        <f>IF('[1]ชื่อ-มาตรฐาน7'!A23="","",'[1]ชื่อ-มาตรฐาน7'!A23)</f>
        <v>18</v>
      </c>
      <c r="B24" s="221" t="s">
        <v>172</v>
      </c>
      <c r="C24" s="212" t="s">
        <v>126</v>
      </c>
      <c r="D24" s="200" t="s">
        <v>173</v>
      </c>
      <c r="E24" s="201" t="s">
        <v>100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221" t="s">
        <v>172</v>
      </c>
      <c r="AN24" s="212" t="s">
        <v>126</v>
      </c>
      <c r="AO24" s="200" t="s">
        <v>173</v>
      </c>
      <c r="AP24" s="201" t="s">
        <v>100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221" t="s">
        <v>172</v>
      </c>
      <c r="BY24" s="212" t="s">
        <v>126</v>
      </c>
      <c r="BZ24" s="200" t="s">
        <v>173</v>
      </c>
      <c r="CA24" s="201" t="s">
        <v>100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e">
        <f>IF(#REF!=0," ",[1]ลับ!CX23)</f>
        <v>#REF!</v>
      </c>
      <c r="CS24" s="59" t="e">
        <f t="shared" si="0"/>
        <v>#REF!</v>
      </c>
      <c r="CT24" s="54"/>
      <c r="CU24" s="61"/>
      <c r="CV24" s="61"/>
      <c r="CW24" s="65"/>
      <c r="CX24" s="246"/>
      <c r="CY24" s="243"/>
      <c r="CZ24" s="243"/>
      <c r="DA24" s="244"/>
      <c r="DB24" s="242"/>
      <c r="DC24" s="243"/>
      <c r="DD24" s="243"/>
      <c r="DE24" s="244"/>
    </row>
    <row r="25" spans="1:109" ht="19.7" customHeight="1">
      <c r="A25" s="247">
        <f>IF('[1]ชื่อ-มาตรฐาน7'!A24="","",'[1]ชื่อ-มาตรฐาน7'!A24)</f>
        <v>19</v>
      </c>
      <c r="B25" s="220" t="s">
        <v>174</v>
      </c>
      <c r="C25" s="211" t="s">
        <v>126</v>
      </c>
      <c r="D25" s="203" t="s">
        <v>175</v>
      </c>
      <c r="E25" s="204" t="s">
        <v>176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220" t="s">
        <v>174</v>
      </c>
      <c r="AN25" s="211" t="s">
        <v>126</v>
      </c>
      <c r="AO25" s="203" t="s">
        <v>175</v>
      </c>
      <c r="AP25" s="204" t="s">
        <v>176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220" t="s">
        <v>174</v>
      </c>
      <c r="BY25" s="211" t="s">
        <v>126</v>
      </c>
      <c r="BZ25" s="203" t="s">
        <v>175</v>
      </c>
      <c r="CA25" s="204" t="s">
        <v>176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e">
        <f>IF(#REF!=0," ",[1]ลับ!CX24)</f>
        <v>#REF!</v>
      </c>
      <c r="CS25" s="59" t="e">
        <f t="shared" si="0"/>
        <v>#REF!</v>
      </c>
      <c r="CT25" s="54"/>
      <c r="CU25" s="61"/>
      <c r="CV25" s="61"/>
      <c r="CW25" s="61"/>
      <c r="CX25" s="242"/>
      <c r="CY25" s="243"/>
      <c r="CZ25" s="243"/>
      <c r="DA25" s="244"/>
      <c r="DB25" s="242"/>
      <c r="DC25" s="243"/>
      <c r="DD25" s="243"/>
      <c r="DE25" s="244"/>
    </row>
    <row r="26" spans="1:109" ht="19.7" customHeight="1" thickBot="1">
      <c r="A26" s="259">
        <f>IF('[1]ชื่อ-มาตรฐาน7'!A25="","",'[1]ชื่อ-มาตรฐาน7'!A25)</f>
        <v>20</v>
      </c>
      <c r="B26" s="217" t="s">
        <v>203</v>
      </c>
      <c r="C26" s="224" t="s">
        <v>126</v>
      </c>
      <c r="D26" s="260" t="s">
        <v>204</v>
      </c>
      <c r="E26" s="262" t="s">
        <v>88</v>
      </c>
      <c r="F26" s="68"/>
      <c r="G26" s="68"/>
      <c r="H26" s="68"/>
      <c r="I26" s="69"/>
      <c r="J26" s="70"/>
      <c r="K26" s="68"/>
      <c r="L26" s="68"/>
      <c r="M26" s="69"/>
      <c r="N26" s="70"/>
      <c r="O26" s="68"/>
      <c r="P26" s="68"/>
      <c r="Q26" s="69"/>
      <c r="R26" s="70"/>
      <c r="S26" s="68"/>
      <c r="T26" s="68"/>
      <c r="U26" s="69"/>
      <c r="V26" s="70"/>
      <c r="W26" s="68"/>
      <c r="X26" s="68"/>
      <c r="Y26" s="69"/>
      <c r="Z26" s="70"/>
      <c r="AA26" s="68"/>
      <c r="AB26" s="68"/>
      <c r="AC26" s="69"/>
      <c r="AD26" s="70"/>
      <c r="AE26" s="68"/>
      <c r="AF26" s="68"/>
      <c r="AG26" s="69"/>
      <c r="AH26" s="70"/>
      <c r="AI26" s="68"/>
      <c r="AJ26" s="68"/>
      <c r="AK26" s="69"/>
      <c r="AL26" s="71">
        <v>20</v>
      </c>
      <c r="AM26" s="217" t="s">
        <v>203</v>
      </c>
      <c r="AN26" s="224" t="s">
        <v>126</v>
      </c>
      <c r="AO26" s="260" t="s">
        <v>204</v>
      </c>
      <c r="AP26" s="262" t="s">
        <v>88</v>
      </c>
      <c r="AQ26" s="70"/>
      <c r="AR26" s="68"/>
      <c r="AS26" s="68"/>
      <c r="AT26" s="69"/>
      <c r="AU26" s="70"/>
      <c r="AV26" s="68"/>
      <c r="AW26" s="68"/>
      <c r="AX26" s="69"/>
      <c r="AY26" s="70"/>
      <c r="AZ26" s="68"/>
      <c r="BA26" s="68"/>
      <c r="BB26" s="69"/>
      <c r="BC26" s="70"/>
      <c r="BD26" s="68"/>
      <c r="BE26" s="68"/>
      <c r="BF26" s="69"/>
      <c r="BG26" s="70"/>
      <c r="BH26" s="68"/>
      <c r="BI26" s="68"/>
      <c r="BJ26" s="69"/>
      <c r="BK26" s="70"/>
      <c r="BL26" s="68"/>
      <c r="BM26" s="68"/>
      <c r="BN26" s="69"/>
      <c r="BO26" s="70"/>
      <c r="BP26" s="68"/>
      <c r="BQ26" s="68"/>
      <c r="BR26" s="69"/>
      <c r="BS26" s="70"/>
      <c r="BT26" s="68"/>
      <c r="BU26" s="68"/>
      <c r="BV26" s="69"/>
      <c r="BW26" s="71">
        <v>20</v>
      </c>
      <c r="BX26" s="217" t="s">
        <v>203</v>
      </c>
      <c r="BY26" s="224" t="s">
        <v>126</v>
      </c>
      <c r="BZ26" s="260" t="s">
        <v>204</v>
      </c>
      <c r="CA26" s="262" t="s">
        <v>88</v>
      </c>
      <c r="CB26" s="70"/>
      <c r="CC26" s="68"/>
      <c r="CD26" s="68"/>
      <c r="CE26" s="69"/>
      <c r="CF26" s="70"/>
      <c r="CG26" s="68"/>
      <c r="CH26" s="68"/>
      <c r="CI26" s="69"/>
      <c r="CJ26" s="70"/>
      <c r="CK26" s="68"/>
      <c r="CL26" s="68"/>
      <c r="CM26" s="69"/>
      <c r="CN26" s="72"/>
      <c r="CO26" s="72"/>
      <c r="CP26" s="73"/>
      <c r="CQ26" s="74"/>
      <c r="CR26" s="75" t="e">
        <f>IF(#REF!=0," ",[1]ลับ!CX25)</f>
        <v>#REF!</v>
      </c>
      <c r="CS26" s="76" t="e">
        <f t="shared" si="0"/>
        <v>#REF!</v>
      </c>
      <c r="CT26" s="88"/>
      <c r="CU26" s="78"/>
      <c r="CV26" s="78"/>
      <c r="CW26" s="78"/>
      <c r="CX26" s="250"/>
      <c r="CY26" s="251"/>
      <c r="CZ26" s="251"/>
      <c r="DA26" s="252"/>
      <c r="DB26" s="253"/>
      <c r="DC26" s="251"/>
      <c r="DD26" s="251"/>
      <c r="DE26" s="252"/>
    </row>
    <row r="27" spans="1:109" ht="19.7" customHeight="1">
      <c r="A27" s="263">
        <f>IF('[1]ชื่อ-มาตรฐาน7'!A26="","",'[1]ชื่อ-มาตรฐาน7'!A26)</f>
        <v>21</v>
      </c>
      <c r="B27" s="225" t="s">
        <v>177</v>
      </c>
      <c r="C27" s="339" t="s">
        <v>126</v>
      </c>
      <c r="D27" s="264" t="s">
        <v>178</v>
      </c>
      <c r="E27" s="265" t="s">
        <v>179</v>
      </c>
      <c r="F27" s="33"/>
      <c r="G27" s="33"/>
      <c r="H27" s="33"/>
      <c r="I27" s="34"/>
      <c r="J27" s="35"/>
      <c r="K27" s="33"/>
      <c r="L27" s="33"/>
      <c r="M27" s="34"/>
      <c r="N27" s="35"/>
      <c r="O27" s="33"/>
      <c r="P27" s="33"/>
      <c r="Q27" s="34"/>
      <c r="R27" s="35"/>
      <c r="S27" s="33"/>
      <c r="T27" s="33"/>
      <c r="U27" s="34"/>
      <c r="V27" s="35"/>
      <c r="W27" s="33"/>
      <c r="X27" s="33"/>
      <c r="Y27" s="34"/>
      <c r="Z27" s="35"/>
      <c r="AA27" s="33"/>
      <c r="AB27" s="33"/>
      <c r="AC27" s="34"/>
      <c r="AD27" s="35"/>
      <c r="AE27" s="33"/>
      <c r="AF27" s="33"/>
      <c r="AG27" s="34"/>
      <c r="AH27" s="35"/>
      <c r="AI27" s="33"/>
      <c r="AJ27" s="33"/>
      <c r="AK27" s="34"/>
      <c r="AL27" s="36">
        <v>21</v>
      </c>
      <c r="AM27" s="225" t="s">
        <v>177</v>
      </c>
      <c r="AN27" s="339" t="s">
        <v>126</v>
      </c>
      <c r="AO27" s="264" t="s">
        <v>178</v>
      </c>
      <c r="AP27" s="265" t="s">
        <v>179</v>
      </c>
      <c r="AQ27" s="35"/>
      <c r="AR27" s="33"/>
      <c r="AS27" s="33"/>
      <c r="AT27" s="34"/>
      <c r="AU27" s="35"/>
      <c r="AV27" s="33"/>
      <c r="AW27" s="33"/>
      <c r="AX27" s="34"/>
      <c r="AY27" s="35"/>
      <c r="AZ27" s="33"/>
      <c r="BA27" s="33"/>
      <c r="BB27" s="34"/>
      <c r="BC27" s="35"/>
      <c r="BD27" s="33"/>
      <c r="BE27" s="33"/>
      <c r="BF27" s="34"/>
      <c r="BG27" s="35"/>
      <c r="BH27" s="33"/>
      <c r="BI27" s="33"/>
      <c r="BJ27" s="34"/>
      <c r="BK27" s="35"/>
      <c r="BL27" s="33"/>
      <c r="BM27" s="33"/>
      <c r="BN27" s="34"/>
      <c r="BO27" s="35"/>
      <c r="BP27" s="33"/>
      <c r="BQ27" s="33"/>
      <c r="BR27" s="34"/>
      <c r="BS27" s="35"/>
      <c r="BT27" s="33"/>
      <c r="BU27" s="33"/>
      <c r="BV27" s="34"/>
      <c r="BW27" s="36">
        <v>21</v>
      </c>
      <c r="BX27" s="225" t="s">
        <v>177</v>
      </c>
      <c r="BY27" s="339" t="s">
        <v>126</v>
      </c>
      <c r="BZ27" s="264" t="s">
        <v>178</v>
      </c>
      <c r="CA27" s="265" t="s">
        <v>179</v>
      </c>
      <c r="CB27" s="35"/>
      <c r="CC27" s="33"/>
      <c r="CD27" s="33"/>
      <c r="CE27" s="34"/>
      <c r="CF27" s="35"/>
      <c r="CG27" s="33"/>
      <c r="CH27" s="33"/>
      <c r="CI27" s="34"/>
      <c r="CJ27" s="35"/>
      <c r="CK27" s="33"/>
      <c r="CL27" s="33"/>
      <c r="CM27" s="34"/>
      <c r="CN27" s="37"/>
      <c r="CO27" s="37"/>
      <c r="CP27" s="38"/>
      <c r="CQ27" s="39"/>
      <c r="CR27" s="40" t="e">
        <f>IF(#REF!=0," ",[1]ลับ!CX26)</f>
        <v>#REF!</v>
      </c>
      <c r="CS27" s="41" t="e">
        <f t="shared" si="0"/>
        <v>#REF!</v>
      </c>
      <c r="CT27" s="36"/>
      <c r="CU27" s="43"/>
      <c r="CV27" s="43"/>
      <c r="CW27" s="44"/>
      <c r="CX27" s="256"/>
      <c r="CY27" s="240"/>
      <c r="CZ27" s="240"/>
      <c r="DA27" s="257"/>
      <c r="DB27" s="258"/>
      <c r="DC27" s="240"/>
      <c r="DD27" s="240"/>
      <c r="DE27" s="257"/>
    </row>
    <row r="28" spans="1:109" ht="19.7" customHeight="1">
      <c r="A28" s="50">
        <f>IF('[1]ชื่อ-มาตรฐาน7'!A27="","",'[1]ชื่อ-มาตรฐาน7'!A27)</f>
        <v>22</v>
      </c>
      <c r="B28" s="218" t="s">
        <v>180</v>
      </c>
      <c r="C28" s="338" t="s">
        <v>126</v>
      </c>
      <c r="D28" s="222" t="s">
        <v>181</v>
      </c>
      <c r="E28" s="202" t="s">
        <v>182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218" t="s">
        <v>180</v>
      </c>
      <c r="AN28" s="338" t="s">
        <v>126</v>
      </c>
      <c r="AO28" s="222" t="s">
        <v>181</v>
      </c>
      <c r="AP28" s="202" t="s">
        <v>182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218" t="s">
        <v>180</v>
      </c>
      <c r="BY28" s="338" t="s">
        <v>126</v>
      </c>
      <c r="BZ28" s="222" t="s">
        <v>181</v>
      </c>
      <c r="CA28" s="202" t="s">
        <v>182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e">
        <f>IF(#REF!=0," ",[1]ลับ!CX27)</f>
        <v>#REF!</v>
      </c>
      <c r="CS28" s="59" t="e">
        <f t="shared" si="0"/>
        <v>#REF!</v>
      </c>
      <c r="CT28" s="54"/>
      <c r="CU28" s="61"/>
      <c r="CV28" s="61"/>
      <c r="CW28" s="61"/>
      <c r="CX28" s="242"/>
      <c r="CY28" s="243"/>
      <c r="CZ28" s="243"/>
      <c r="DA28" s="244"/>
      <c r="DB28" s="242"/>
      <c r="DC28" s="243"/>
      <c r="DD28" s="243"/>
      <c r="DE28" s="244"/>
    </row>
    <row r="29" spans="1:109" ht="19.7" customHeight="1">
      <c r="A29" s="99">
        <f>IF('[1]ชื่อ-มาตรฐาน7'!A28="","",'[1]ชื่อ-มาตรฐาน7'!A28)</f>
        <v>23</v>
      </c>
      <c r="B29" s="213" t="s">
        <v>183</v>
      </c>
      <c r="C29" s="209" t="s">
        <v>126</v>
      </c>
      <c r="D29" s="200" t="s">
        <v>184</v>
      </c>
      <c r="E29" s="201" t="s">
        <v>185</v>
      </c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213" t="s">
        <v>183</v>
      </c>
      <c r="AN29" s="209" t="s">
        <v>126</v>
      </c>
      <c r="AO29" s="200" t="s">
        <v>184</v>
      </c>
      <c r="AP29" s="201" t="s">
        <v>185</v>
      </c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213" t="s">
        <v>183</v>
      </c>
      <c r="BY29" s="209" t="s">
        <v>126</v>
      </c>
      <c r="BZ29" s="200" t="s">
        <v>184</v>
      </c>
      <c r="CA29" s="201" t="s">
        <v>185</v>
      </c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 t="e">
        <f>IF(#REF!=0," ",[1]ลับ!CX28)</f>
        <v>#REF!</v>
      </c>
      <c r="CS29" s="59" t="e">
        <f t="shared" si="0"/>
        <v>#REF!</v>
      </c>
      <c r="CT29" s="54"/>
      <c r="CU29" s="61"/>
      <c r="CV29" s="61"/>
      <c r="CW29" s="61"/>
      <c r="CX29" s="242"/>
      <c r="CY29" s="243"/>
      <c r="CZ29" s="243"/>
      <c r="DA29" s="244"/>
      <c r="DB29" s="242"/>
      <c r="DC29" s="243"/>
      <c r="DD29" s="243"/>
      <c r="DE29" s="244"/>
    </row>
    <row r="30" spans="1:109" ht="19.7" customHeight="1">
      <c r="A30" s="50">
        <f>IF('[1]ชื่อ-มาตรฐาน7'!A29="","",'[1]ชื่อ-มาตรฐาน7'!A29)</f>
        <v>24</v>
      </c>
      <c r="B30" s="219" t="s">
        <v>186</v>
      </c>
      <c r="C30" s="210" t="s">
        <v>126</v>
      </c>
      <c r="D30" s="203" t="s">
        <v>187</v>
      </c>
      <c r="E30" s="204" t="s">
        <v>188</v>
      </c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219" t="s">
        <v>186</v>
      </c>
      <c r="AN30" s="210" t="s">
        <v>126</v>
      </c>
      <c r="AO30" s="203" t="s">
        <v>187</v>
      </c>
      <c r="AP30" s="204" t="s">
        <v>188</v>
      </c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219" t="s">
        <v>186</v>
      </c>
      <c r="BY30" s="210" t="s">
        <v>126</v>
      </c>
      <c r="BZ30" s="203" t="s">
        <v>187</v>
      </c>
      <c r="CA30" s="204" t="s">
        <v>188</v>
      </c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e">
        <f>IF(#REF!=0," ",[1]ลับ!CX29)</f>
        <v>#REF!</v>
      </c>
      <c r="CS30" s="59" t="e">
        <f t="shared" si="0"/>
        <v>#REF!</v>
      </c>
      <c r="CT30" s="54"/>
      <c r="CU30" s="61"/>
      <c r="CV30" s="61"/>
      <c r="CW30" s="65"/>
      <c r="CX30" s="246"/>
      <c r="CY30" s="243"/>
      <c r="CZ30" s="243"/>
      <c r="DA30" s="244"/>
      <c r="DB30" s="242"/>
      <c r="DC30" s="243"/>
      <c r="DD30" s="243"/>
      <c r="DE30" s="244"/>
    </row>
    <row r="31" spans="1:109" ht="19.7" customHeight="1" thickBot="1">
      <c r="A31" s="67">
        <f>IF('[1]ชื่อ-มาตรฐาน7'!A30="","",'[1]ชื่อ-มาตรฐาน7'!A30)</f>
        <v>25</v>
      </c>
      <c r="B31" s="332" t="s">
        <v>189</v>
      </c>
      <c r="C31" s="333" t="s">
        <v>126</v>
      </c>
      <c r="D31" s="266" t="s">
        <v>190</v>
      </c>
      <c r="E31" s="267" t="s">
        <v>121</v>
      </c>
      <c r="F31" s="68"/>
      <c r="G31" s="68"/>
      <c r="H31" s="68"/>
      <c r="I31" s="69"/>
      <c r="J31" s="70"/>
      <c r="K31" s="68"/>
      <c r="L31" s="68"/>
      <c r="M31" s="69"/>
      <c r="N31" s="70"/>
      <c r="O31" s="68"/>
      <c r="P31" s="68"/>
      <c r="Q31" s="331"/>
      <c r="R31" s="68"/>
      <c r="S31" s="68"/>
      <c r="T31" s="68"/>
      <c r="U31" s="69"/>
      <c r="V31" s="70"/>
      <c r="W31" s="68"/>
      <c r="X31" s="68"/>
      <c r="Y31" s="69"/>
      <c r="Z31" s="70"/>
      <c r="AA31" s="68"/>
      <c r="AB31" s="68"/>
      <c r="AC31" s="69"/>
      <c r="AD31" s="70"/>
      <c r="AE31" s="68"/>
      <c r="AF31" s="68"/>
      <c r="AG31" s="69"/>
      <c r="AH31" s="96"/>
      <c r="AI31" s="94"/>
      <c r="AJ31" s="94"/>
      <c r="AK31" s="95"/>
      <c r="AL31" s="88">
        <v>25</v>
      </c>
      <c r="AM31" s="332" t="s">
        <v>189</v>
      </c>
      <c r="AN31" s="333" t="s">
        <v>126</v>
      </c>
      <c r="AO31" s="266" t="s">
        <v>190</v>
      </c>
      <c r="AP31" s="267" t="s">
        <v>121</v>
      </c>
      <c r="AQ31" s="96"/>
      <c r="AR31" s="94"/>
      <c r="AS31" s="94"/>
      <c r="AT31" s="95"/>
      <c r="AU31" s="96"/>
      <c r="AV31" s="94"/>
      <c r="AW31" s="94"/>
      <c r="AX31" s="95"/>
      <c r="AY31" s="96"/>
      <c r="AZ31" s="94"/>
      <c r="BA31" s="94"/>
      <c r="BB31" s="95"/>
      <c r="BC31" s="96"/>
      <c r="BD31" s="94"/>
      <c r="BE31" s="94"/>
      <c r="BF31" s="95"/>
      <c r="BG31" s="96"/>
      <c r="BH31" s="94"/>
      <c r="BI31" s="94"/>
      <c r="BJ31" s="95"/>
      <c r="BK31" s="96"/>
      <c r="BL31" s="94"/>
      <c r="BM31" s="94"/>
      <c r="BN31" s="95"/>
      <c r="BO31" s="96"/>
      <c r="BP31" s="94"/>
      <c r="BQ31" s="94"/>
      <c r="BR31" s="95"/>
      <c r="BS31" s="96"/>
      <c r="BT31" s="94"/>
      <c r="BU31" s="94"/>
      <c r="BV31" s="130"/>
      <c r="BW31" s="71">
        <v>25</v>
      </c>
      <c r="BX31" s="332" t="s">
        <v>189</v>
      </c>
      <c r="BY31" s="333" t="s">
        <v>126</v>
      </c>
      <c r="BZ31" s="266" t="s">
        <v>190</v>
      </c>
      <c r="CA31" s="267" t="s">
        <v>121</v>
      </c>
      <c r="CB31" s="70"/>
      <c r="CC31" s="68"/>
      <c r="CD31" s="68"/>
      <c r="CE31" s="69"/>
      <c r="CF31" s="70"/>
      <c r="CG31" s="68"/>
      <c r="CH31" s="68"/>
      <c r="CI31" s="69"/>
      <c r="CJ31" s="70"/>
      <c r="CK31" s="68"/>
      <c r="CL31" s="68"/>
      <c r="CM31" s="69"/>
      <c r="CN31" s="72"/>
      <c r="CO31" s="72"/>
      <c r="CP31" s="73"/>
      <c r="CQ31" s="74"/>
      <c r="CR31" s="75" t="e">
        <f>IF(#REF!=0," ",[1]ลับ!CX30)</f>
        <v>#REF!</v>
      </c>
      <c r="CS31" s="76" t="e">
        <f t="shared" si="0"/>
        <v>#REF!</v>
      </c>
      <c r="CT31" s="131"/>
      <c r="CU31" s="78"/>
      <c r="CV31" s="132"/>
      <c r="CW31" s="79"/>
      <c r="CX31" s="250"/>
      <c r="CY31" s="251"/>
      <c r="CZ31" s="251"/>
      <c r="DA31" s="252"/>
      <c r="DB31" s="253"/>
      <c r="DC31" s="251"/>
      <c r="DD31" s="251"/>
      <c r="DE31" s="252"/>
    </row>
    <row r="32" spans="1:109" ht="19.7" customHeight="1">
      <c r="A32" s="32">
        <f>IF('[1]ชื่อ-มาตรฐาน7'!A31="","",'[1]ชื่อ-มาตรฐาน7'!A31)</f>
        <v>26</v>
      </c>
      <c r="B32" s="336" t="s">
        <v>191</v>
      </c>
      <c r="C32" s="337" t="s">
        <v>126</v>
      </c>
      <c r="D32" s="264" t="s">
        <v>192</v>
      </c>
      <c r="E32" s="265" t="s">
        <v>193</v>
      </c>
      <c r="F32" s="268"/>
      <c r="G32" s="269"/>
      <c r="H32" s="269"/>
      <c r="I32" s="270"/>
      <c r="J32" s="271"/>
      <c r="K32" s="269"/>
      <c r="L32" s="269"/>
      <c r="M32" s="272"/>
      <c r="N32" s="273"/>
      <c r="O32" s="269"/>
      <c r="P32" s="269"/>
      <c r="Q32" s="330"/>
      <c r="R32" s="271"/>
      <c r="S32" s="269"/>
      <c r="T32" s="269"/>
      <c r="U32" s="272"/>
      <c r="V32" s="273"/>
      <c r="W32" s="269"/>
      <c r="X32" s="269"/>
      <c r="Y32" s="270"/>
      <c r="Z32" s="271"/>
      <c r="AA32" s="269"/>
      <c r="AB32" s="269"/>
      <c r="AC32" s="272"/>
      <c r="AD32" s="273"/>
      <c r="AE32" s="269"/>
      <c r="AF32" s="269"/>
      <c r="AG32" s="270"/>
      <c r="AH32" s="271"/>
      <c r="AI32" s="269"/>
      <c r="AJ32" s="269"/>
      <c r="AK32" s="272"/>
      <c r="AL32" s="274">
        <v>26</v>
      </c>
      <c r="AM32" s="336" t="s">
        <v>191</v>
      </c>
      <c r="AN32" s="337" t="s">
        <v>126</v>
      </c>
      <c r="AO32" s="264" t="s">
        <v>192</v>
      </c>
      <c r="AP32" s="265" t="s">
        <v>193</v>
      </c>
      <c r="AQ32" s="271"/>
      <c r="AR32" s="269"/>
      <c r="AS32" s="269"/>
      <c r="AT32" s="272"/>
      <c r="AU32" s="271"/>
      <c r="AV32" s="269"/>
      <c r="AW32" s="269"/>
      <c r="AX32" s="272"/>
      <c r="AY32" s="271"/>
      <c r="AZ32" s="269"/>
      <c r="BA32" s="269"/>
      <c r="BB32" s="270"/>
      <c r="BC32" s="271"/>
      <c r="BD32" s="269"/>
      <c r="BE32" s="269"/>
      <c r="BF32" s="272"/>
      <c r="BG32" s="273"/>
      <c r="BH32" s="269"/>
      <c r="BI32" s="269"/>
      <c r="BJ32" s="270"/>
      <c r="BK32" s="271"/>
      <c r="BL32" s="269"/>
      <c r="BM32" s="269"/>
      <c r="BN32" s="272"/>
      <c r="BO32" s="273"/>
      <c r="BP32" s="269"/>
      <c r="BQ32" s="269"/>
      <c r="BR32" s="270"/>
      <c r="BS32" s="271"/>
      <c r="BT32" s="269"/>
      <c r="BU32" s="269"/>
      <c r="BV32" s="272"/>
      <c r="BW32" s="274">
        <v>26</v>
      </c>
      <c r="BX32" s="336" t="s">
        <v>191</v>
      </c>
      <c r="BY32" s="337" t="s">
        <v>126</v>
      </c>
      <c r="BZ32" s="264" t="s">
        <v>192</v>
      </c>
      <c r="CA32" s="265" t="s">
        <v>193</v>
      </c>
      <c r="CB32" s="271"/>
      <c r="CC32" s="269"/>
      <c r="CD32" s="269"/>
      <c r="CE32" s="270"/>
      <c r="CF32" s="271"/>
      <c r="CG32" s="269"/>
      <c r="CH32" s="269"/>
      <c r="CI32" s="272"/>
      <c r="CJ32" s="273"/>
      <c r="CK32" s="269"/>
      <c r="CL32" s="269"/>
      <c r="CM32" s="270"/>
      <c r="CN32" s="271"/>
      <c r="CO32" s="269"/>
      <c r="CP32" s="269"/>
      <c r="CQ32" s="269"/>
      <c r="CR32" s="275"/>
      <c r="CS32" s="275"/>
      <c r="CT32" s="276"/>
      <c r="CU32" s="277"/>
      <c r="CV32" s="277"/>
      <c r="CW32" s="278"/>
      <c r="CX32" s="239"/>
      <c r="CY32" s="237"/>
      <c r="CZ32" s="237"/>
      <c r="DA32" s="276"/>
      <c r="DB32" s="236"/>
      <c r="DC32" s="237"/>
      <c r="DD32" s="237"/>
      <c r="DE32" s="238"/>
    </row>
    <row r="33" spans="1:109" ht="19.7" customHeight="1">
      <c r="A33" s="245">
        <f>IF('[1]ชื่อ-มาตรฐาน7'!A32="","",'[1]ชื่อ-มาตรฐาน7'!A32)</f>
        <v>27</v>
      </c>
      <c r="B33" s="216" t="s">
        <v>194</v>
      </c>
      <c r="C33" s="205" t="s">
        <v>126</v>
      </c>
      <c r="D33" s="200" t="s">
        <v>195</v>
      </c>
      <c r="E33" s="201" t="s">
        <v>52</v>
      </c>
      <c r="F33" s="279"/>
      <c r="G33" s="280"/>
      <c r="H33" s="280"/>
      <c r="I33" s="281"/>
      <c r="J33" s="282"/>
      <c r="K33" s="280"/>
      <c r="L33" s="280"/>
      <c r="M33" s="283"/>
      <c r="N33" s="279"/>
      <c r="O33" s="280"/>
      <c r="P33" s="280"/>
      <c r="Q33" s="281"/>
      <c r="R33" s="282"/>
      <c r="S33" s="280"/>
      <c r="T33" s="280"/>
      <c r="U33" s="283"/>
      <c r="V33" s="279"/>
      <c r="W33" s="280"/>
      <c r="X33" s="280"/>
      <c r="Y33" s="281"/>
      <c r="Z33" s="282"/>
      <c r="AA33" s="280"/>
      <c r="AB33" s="280"/>
      <c r="AC33" s="283"/>
      <c r="AD33" s="279"/>
      <c r="AE33" s="280"/>
      <c r="AF33" s="280"/>
      <c r="AG33" s="281"/>
      <c r="AH33" s="282"/>
      <c r="AI33" s="280"/>
      <c r="AJ33" s="280"/>
      <c r="AK33" s="283"/>
      <c r="AL33" s="284">
        <v>27</v>
      </c>
      <c r="AM33" s="216" t="s">
        <v>194</v>
      </c>
      <c r="AN33" s="205" t="s">
        <v>126</v>
      </c>
      <c r="AO33" s="200" t="s">
        <v>195</v>
      </c>
      <c r="AP33" s="201" t="s">
        <v>52</v>
      </c>
      <c r="AQ33" s="282"/>
      <c r="AR33" s="280"/>
      <c r="AS33" s="280"/>
      <c r="AT33" s="283"/>
      <c r="AU33" s="282"/>
      <c r="AV33" s="280"/>
      <c r="AW33" s="280"/>
      <c r="AX33" s="283"/>
      <c r="AY33" s="282"/>
      <c r="AZ33" s="280"/>
      <c r="BA33" s="280"/>
      <c r="BB33" s="281"/>
      <c r="BC33" s="282"/>
      <c r="BD33" s="280"/>
      <c r="BE33" s="280"/>
      <c r="BF33" s="283"/>
      <c r="BG33" s="279"/>
      <c r="BH33" s="280"/>
      <c r="BI33" s="280"/>
      <c r="BJ33" s="281"/>
      <c r="BK33" s="282"/>
      <c r="BL33" s="280"/>
      <c r="BM33" s="280"/>
      <c r="BN33" s="283"/>
      <c r="BO33" s="279"/>
      <c r="BP33" s="280"/>
      <c r="BQ33" s="280"/>
      <c r="BR33" s="281"/>
      <c r="BS33" s="282"/>
      <c r="BT33" s="280"/>
      <c r="BU33" s="280"/>
      <c r="BV33" s="283"/>
      <c r="BW33" s="284">
        <v>27</v>
      </c>
      <c r="BX33" s="216" t="s">
        <v>194</v>
      </c>
      <c r="BY33" s="205" t="s">
        <v>126</v>
      </c>
      <c r="BZ33" s="200" t="s">
        <v>195</v>
      </c>
      <c r="CA33" s="201" t="s">
        <v>52</v>
      </c>
      <c r="CB33" s="282"/>
      <c r="CC33" s="280"/>
      <c r="CD33" s="280"/>
      <c r="CE33" s="281"/>
      <c r="CF33" s="282"/>
      <c r="CG33" s="280"/>
      <c r="CH33" s="280"/>
      <c r="CI33" s="283"/>
      <c r="CJ33" s="279"/>
      <c r="CK33" s="280"/>
      <c r="CL33" s="280"/>
      <c r="CM33" s="281"/>
      <c r="CN33" s="282"/>
      <c r="CO33" s="280"/>
      <c r="CP33" s="280"/>
      <c r="CQ33" s="280"/>
      <c r="CR33" s="285"/>
      <c r="CS33" s="285"/>
      <c r="CT33" s="286"/>
      <c r="CU33" s="287"/>
      <c r="CV33" s="287"/>
      <c r="CW33" s="288"/>
      <c r="CX33" s="242"/>
      <c r="CY33" s="243"/>
      <c r="CZ33" s="243"/>
      <c r="DA33" s="286"/>
      <c r="DB33" s="246"/>
      <c r="DC33" s="243"/>
      <c r="DD33" s="243"/>
      <c r="DE33" s="244"/>
    </row>
    <row r="34" spans="1:109" ht="19.7" customHeight="1">
      <c r="A34" s="247">
        <f>IF('[1]ชื่อ-มาตรฐาน7'!A33="","",'[1]ชื่อ-มาตรฐาน7'!A33)</f>
        <v>28</v>
      </c>
      <c r="B34" s="215" t="s">
        <v>196</v>
      </c>
      <c r="C34" s="207" t="s">
        <v>126</v>
      </c>
      <c r="D34" s="203" t="s">
        <v>197</v>
      </c>
      <c r="E34" s="204" t="s">
        <v>198</v>
      </c>
      <c r="F34" s="279"/>
      <c r="G34" s="280"/>
      <c r="H34" s="280"/>
      <c r="I34" s="289"/>
      <c r="J34" s="282"/>
      <c r="K34" s="280"/>
      <c r="L34" s="280"/>
      <c r="M34" s="283"/>
      <c r="N34" s="279"/>
      <c r="O34" s="280"/>
      <c r="P34" s="280"/>
      <c r="Q34" s="281"/>
      <c r="R34" s="282"/>
      <c r="S34" s="280"/>
      <c r="T34" s="280"/>
      <c r="U34" s="283"/>
      <c r="V34" s="279"/>
      <c r="W34" s="280"/>
      <c r="X34" s="280"/>
      <c r="Y34" s="281"/>
      <c r="Z34" s="282"/>
      <c r="AA34" s="280"/>
      <c r="AB34" s="280"/>
      <c r="AC34" s="283"/>
      <c r="AD34" s="279"/>
      <c r="AE34" s="280"/>
      <c r="AF34" s="280"/>
      <c r="AG34" s="281"/>
      <c r="AH34" s="282"/>
      <c r="AI34" s="280"/>
      <c r="AJ34" s="280"/>
      <c r="AK34" s="283"/>
      <c r="AL34" s="284">
        <v>28</v>
      </c>
      <c r="AM34" s="215" t="s">
        <v>196</v>
      </c>
      <c r="AN34" s="207" t="s">
        <v>126</v>
      </c>
      <c r="AO34" s="203" t="s">
        <v>197</v>
      </c>
      <c r="AP34" s="204" t="s">
        <v>198</v>
      </c>
      <c r="AQ34" s="282"/>
      <c r="AR34" s="280"/>
      <c r="AS34" s="280"/>
      <c r="AT34" s="283"/>
      <c r="AU34" s="282"/>
      <c r="AV34" s="280"/>
      <c r="AW34" s="280"/>
      <c r="AX34" s="283"/>
      <c r="AY34" s="282"/>
      <c r="AZ34" s="280"/>
      <c r="BA34" s="280"/>
      <c r="BB34" s="281"/>
      <c r="BC34" s="282"/>
      <c r="BD34" s="280"/>
      <c r="BE34" s="280"/>
      <c r="BF34" s="283"/>
      <c r="BG34" s="279"/>
      <c r="BH34" s="280"/>
      <c r="BI34" s="280"/>
      <c r="BJ34" s="281"/>
      <c r="BK34" s="282"/>
      <c r="BL34" s="280"/>
      <c r="BM34" s="280"/>
      <c r="BN34" s="283"/>
      <c r="BO34" s="279"/>
      <c r="BP34" s="280"/>
      <c r="BQ34" s="280"/>
      <c r="BR34" s="281"/>
      <c r="BS34" s="282"/>
      <c r="BT34" s="280"/>
      <c r="BU34" s="280"/>
      <c r="BV34" s="283"/>
      <c r="BW34" s="284">
        <v>28</v>
      </c>
      <c r="BX34" s="215" t="s">
        <v>196</v>
      </c>
      <c r="BY34" s="207" t="s">
        <v>126</v>
      </c>
      <c r="BZ34" s="203" t="s">
        <v>197</v>
      </c>
      <c r="CA34" s="204" t="s">
        <v>198</v>
      </c>
      <c r="CB34" s="282"/>
      <c r="CC34" s="280"/>
      <c r="CD34" s="280"/>
      <c r="CE34" s="281"/>
      <c r="CF34" s="282"/>
      <c r="CG34" s="280"/>
      <c r="CH34" s="280"/>
      <c r="CI34" s="283"/>
      <c r="CJ34" s="279"/>
      <c r="CK34" s="280"/>
      <c r="CL34" s="280"/>
      <c r="CM34" s="281"/>
      <c r="CN34" s="282"/>
      <c r="CO34" s="280"/>
      <c r="CP34" s="280"/>
      <c r="CQ34" s="280"/>
      <c r="CR34" s="285"/>
      <c r="CS34" s="285"/>
      <c r="CT34" s="286"/>
      <c r="CU34" s="287"/>
      <c r="CV34" s="287"/>
      <c r="CW34" s="288"/>
      <c r="CX34" s="242"/>
      <c r="CY34" s="243"/>
      <c r="CZ34" s="243"/>
      <c r="DA34" s="286"/>
      <c r="DB34" s="246"/>
      <c r="DC34" s="243"/>
      <c r="DD34" s="243"/>
      <c r="DE34" s="244"/>
    </row>
    <row r="35" spans="1:109" ht="19.7" customHeight="1">
      <c r="A35" s="247">
        <f>IF('[1]ชื่อ-มาตรฐาน7'!A34="","",'[1]ชื่อ-มาตรฐาน7'!A34)</f>
        <v>29</v>
      </c>
      <c r="B35" s="215" t="s">
        <v>199</v>
      </c>
      <c r="C35" s="207" t="s">
        <v>126</v>
      </c>
      <c r="D35" s="203" t="s">
        <v>200</v>
      </c>
      <c r="E35" s="204" t="s">
        <v>56</v>
      </c>
      <c r="F35" s="279"/>
      <c r="G35" s="280"/>
      <c r="H35" s="280"/>
      <c r="I35" s="281"/>
      <c r="J35" s="282"/>
      <c r="K35" s="280"/>
      <c r="L35" s="280"/>
      <c r="M35" s="283"/>
      <c r="N35" s="279"/>
      <c r="O35" s="280"/>
      <c r="P35" s="280"/>
      <c r="Q35" s="281"/>
      <c r="R35" s="282"/>
      <c r="S35" s="280"/>
      <c r="T35" s="280"/>
      <c r="U35" s="283"/>
      <c r="V35" s="279"/>
      <c r="W35" s="280"/>
      <c r="X35" s="280"/>
      <c r="Y35" s="281"/>
      <c r="Z35" s="282"/>
      <c r="AA35" s="280"/>
      <c r="AB35" s="280"/>
      <c r="AC35" s="283"/>
      <c r="AD35" s="279"/>
      <c r="AE35" s="280"/>
      <c r="AF35" s="280"/>
      <c r="AG35" s="281"/>
      <c r="AH35" s="282"/>
      <c r="AI35" s="280"/>
      <c r="AJ35" s="280"/>
      <c r="AK35" s="283"/>
      <c r="AL35" s="284">
        <v>29</v>
      </c>
      <c r="AM35" s="215" t="s">
        <v>199</v>
      </c>
      <c r="AN35" s="207" t="s">
        <v>126</v>
      </c>
      <c r="AO35" s="203" t="s">
        <v>200</v>
      </c>
      <c r="AP35" s="204" t="s">
        <v>56</v>
      </c>
      <c r="AQ35" s="282"/>
      <c r="AR35" s="280"/>
      <c r="AS35" s="280"/>
      <c r="AT35" s="283"/>
      <c r="AU35" s="282"/>
      <c r="AV35" s="280"/>
      <c r="AW35" s="280"/>
      <c r="AX35" s="283"/>
      <c r="AY35" s="282"/>
      <c r="AZ35" s="280"/>
      <c r="BA35" s="280"/>
      <c r="BB35" s="281"/>
      <c r="BC35" s="282"/>
      <c r="BD35" s="280"/>
      <c r="BE35" s="280"/>
      <c r="BF35" s="283"/>
      <c r="BG35" s="279"/>
      <c r="BH35" s="280"/>
      <c r="BI35" s="280"/>
      <c r="BJ35" s="281"/>
      <c r="BK35" s="282"/>
      <c r="BL35" s="280"/>
      <c r="BM35" s="280"/>
      <c r="BN35" s="283"/>
      <c r="BO35" s="279"/>
      <c r="BP35" s="280"/>
      <c r="BQ35" s="280"/>
      <c r="BR35" s="281"/>
      <c r="BS35" s="282"/>
      <c r="BT35" s="280"/>
      <c r="BU35" s="280"/>
      <c r="BV35" s="283"/>
      <c r="BW35" s="284">
        <v>29</v>
      </c>
      <c r="BX35" s="215" t="s">
        <v>199</v>
      </c>
      <c r="BY35" s="207" t="s">
        <v>126</v>
      </c>
      <c r="BZ35" s="203" t="s">
        <v>200</v>
      </c>
      <c r="CA35" s="204" t="s">
        <v>56</v>
      </c>
      <c r="CB35" s="282"/>
      <c r="CC35" s="280"/>
      <c r="CD35" s="280"/>
      <c r="CE35" s="281"/>
      <c r="CF35" s="282"/>
      <c r="CG35" s="280"/>
      <c r="CH35" s="280"/>
      <c r="CI35" s="283"/>
      <c r="CJ35" s="279"/>
      <c r="CK35" s="280"/>
      <c r="CL35" s="280"/>
      <c r="CM35" s="281"/>
      <c r="CN35" s="282"/>
      <c r="CO35" s="280"/>
      <c r="CP35" s="280"/>
      <c r="CQ35" s="280"/>
      <c r="CR35" s="285"/>
      <c r="CS35" s="285"/>
      <c r="CT35" s="286"/>
      <c r="CU35" s="287"/>
      <c r="CV35" s="287"/>
      <c r="CW35" s="288"/>
      <c r="CX35" s="242"/>
      <c r="CY35" s="243"/>
      <c r="CZ35" s="243"/>
      <c r="DA35" s="286"/>
      <c r="DB35" s="246"/>
      <c r="DC35" s="243"/>
      <c r="DD35" s="243"/>
      <c r="DE35" s="244"/>
    </row>
    <row r="36" spans="1:109" ht="19.7" customHeight="1" thickBot="1">
      <c r="A36" s="259">
        <f>IF('[1]ชื่อ-มาตรฐาน7'!A35="","",'[1]ชื่อ-มาตรฐาน7'!A35)</f>
        <v>30</v>
      </c>
      <c r="B36" s="403" t="s">
        <v>201</v>
      </c>
      <c r="C36" s="404" t="s">
        <v>126</v>
      </c>
      <c r="D36" s="266" t="s">
        <v>202</v>
      </c>
      <c r="E36" s="267" t="s">
        <v>122</v>
      </c>
      <c r="F36" s="290"/>
      <c r="G36" s="291"/>
      <c r="H36" s="291"/>
      <c r="I36" s="292"/>
      <c r="J36" s="293"/>
      <c r="K36" s="291"/>
      <c r="L36" s="291"/>
      <c r="M36" s="294"/>
      <c r="N36" s="290"/>
      <c r="O36" s="291"/>
      <c r="P36" s="291"/>
      <c r="Q36" s="292"/>
      <c r="R36" s="293"/>
      <c r="S36" s="291"/>
      <c r="T36" s="291"/>
      <c r="U36" s="294"/>
      <c r="V36" s="290"/>
      <c r="W36" s="291"/>
      <c r="X36" s="291"/>
      <c r="Y36" s="292"/>
      <c r="Z36" s="293"/>
      <c r="AA36" s="291"/>
      <c r="AB36" s="291"/>
      <c r="AC36" s="294"/>
      <c r="AD36" s="290"/>
      <c r="AE36" s="291"/>
      <c r="AF36" s="291"/>
      <c r="AG36" s="292"/>
      <c r="AH36" s="293"/>
      <c r="AI36" s="291"/>
      <c r="AJ36" s="291"/>
      <c r="AK36" s="294"/>
      <c r="AL36" s="295">
        <v>30</v>
      </c>
      <c r="AM36" s="403" t="s">
        <v>201</v>
      </c>
      <c r="AN36" s="404" t="s">
        <v>126</v>
      </c>
      <c r="AO36" s="266" t="s">
        <v>202</v>
      </c>
      <c r="AP36" s="267" t="s">
        <v>122</v>
      </c>
      <c r="AQ36" s="296"/>
      <c r="AR36" s="297"/>
      <c r="AS36" s="297"/>
      <c r="AT36" s="298"/>
      <c r="AU36" s="296"/>
      <c r="AV36" s="297"/>
      <c r="AW36" s="297"/>
      <c r="AX36" s="298"/>
      <c r="AY36" s="296"/>
      <c r="AZ36" s="297"/>
      <c r="BA36" s="297"/>
      <c r="BB36" s="299"/>
      <c r="BC36" s="296"/>
      <c r="BD36" s="297"/>
      <c r="BE36" s="297"/>
      <c r="BF36" s="298"/>
      <c r="BG36" s="300"/>
      <c r="BH36" s="297"/>
      <c r="BI36" s="297"/>
      <c r="BJ36" s="299"/>
      <c r="BK36" s="296"/>
      <c r="BL36" s="297"/>
      <c r="BM36" s="297"/>
      <c r="BN36" s="298"/>
      <c r="BO36" s="300"/>
      <c r="BP36" s="297"/>
      <c r="BQ36" s="297"/>
      <c r="BR36" s="299"/>
      <c r="BS36" s="296"/>
      <c r="BT36" s="297"/>
      <c r="BU36" s="297"/>
      <c r="BV36" s="298"/>
      <c r="BW36" s="301">
        <v>30</v>
      </c>
      <c r="BX36" s="403" t="s">
        <v>201</v>
      </c>
      <c r="BY36" s="404" t="s">
        <v>126</v>
      </c>
      <c r="BZ36" s="266" t="s">
        <v>202</v>
      </c>
      <c r="CA36" s="267" t="s">
        <v>122</v>
      </c>
      <c r="CB36" s="296"/>
      <c r="CC36" s="297"/>
      <c r="CD36" s="297"/>
      <c r="CE36" s="299"/>
      <c r="CF36" s="296"/>
      <c r="CG36" s="297"/>
      <c r="CH36" s="297"/>
      <c r="CI36" s="298"/>
      <c r="CJ36" s="300"/>
      <c r="CK36" s="297"/>
      <c r="CL36" s="297"/>
      <c r="CM36" s="299"/>
      <c r="CN36" s="296"/>
      <c r="CO36" s="297"/>
      <c r="CP36" s="297"/>
      <c r="CQ36" s="297"/>
      <c r="CR36" s="302"/>
      <c r="CS36" s="302"/>
      <c r="CT36" s="303"/>
      <c r="CU36" s="304"/>
      <c r="CV36" s="304"/>
      <c r="CW36" s="305"/>
      <c r="CX36" s="306"/>
      <c r="CY36" s="307"/>
      <c r="CZ36" s="307"/>
      <c r="DA36" s="303"/>
      <c r="DB36" s="308"/>
      <c r="DC36" s="307"/>
      <c r="DD36" s="307"/>
      <c r="DE36" s="309"/>
    </row>
    <row r="37" spans="1:109" ht="19.7" customHeight="1">
      <c r="A37" s="99">
        <v>31</v>
      </c>
      <c r="B37" s="334" t="s">
        <v>205</v>
      </c>
      <c r="C37" s="335" t="s">
        <v>126</v>
      </c>
      <c r="D37" s="405" t="s">
        <v>208</v>
      </c>
      <c r="E37" s="406" t="s">
        <v>209</v>
      </c>
      <c r="F37" s="239"/>
      <c r="G37" s="237"/>
      <c r="H37" s="237"/>
      <c r="I37" s="276"/>
      <c r="J37" s="236"/>
      <c r="K37" s="237"/>
      <c r="L37" s="237"/>
      <c r="M37" s="238"/>
      <c r="N37" s="239"/>
      <c r="O37" s="237"/>
      <c r="P37" s="237"/>
      <c r="Q37" s="276"/>
      <c r="R37" s="236"/>
      <c r="S37" s="237"/>
      <c r="T37" s="237"/>
      <c r="U37" s="238"/>
      <c r="V37" s="239"/>
      <c r="W37" s="237"/>
      <c r="X37" s="237"/>
      <c r="Y37" s="276"/>
      <c r="Z37" s="236"/>
      <c r="AA37" s="237"/>
      <c r="AB37" s="237"/>
      <c r="AC37" s="238"/>
      <c r="AD37" s="239"/>
      <c r="AE37" s="237"/>
      <c r="AF37" s="237"/>
      <c r="AG37" s="276"/>
      <c r="AH37" s="236"/>
      <c r="AI37" s="237"/>
      <c r="AJ37" s="237"/>
      <c r="AK37" s="238"/>
      <c r="AL37" s="310">
        <v>31</v>
      </c>
      <c r="AM37" s="334" t="s">
        <v>205</v>
      </c>
      <c r="AN37" s="335" t="s">
        <v>126</v>
      </c>
      <c r="AO37" s="405" t="s">
        <v>208</v>
      </c>
      <c r="AP37" s="406" t="s">
        <v>209</v>
      </c>
      <c r="AQ37" s="236"/>
      <c r="AR37" s="237"/>
      <c r="AS37" s="237"/>
      <c r="AT37" s="276"/>
      <c r="AU37" s="236"/>
      <c r="AV37" s="237"/>
      <c r="AW37" s="237"/>
      <c r="AX37" s="238"/>
      <c r="AY37" s="239"/>
      <c r="AZ37" s="237"/>
      <c r="BA37" s="237"/>
      <c r="BB37" s="276"/>
      <c r="BC37" s="236"/>
      <c r="BD37" s="237"/>
      <c r="BE37" s="237"/>
      <c r="BF37" s="238"/>
      <c r="BG37" s="239"/>
      <c r="BH37" s="237"/>
      <c r="BI37" s="237"/>
      <c r="BJ37" s="276"/>
      <c r="BK37" s="236"/>
      <c r="BL37" s="237"/>
      <c r="BM37" s="237"/>
      <c r="BN37" s="238"/>
      <c r="BO37" s="239"/>
      <c r="BP37" s="237"/>
      <c r="BQ37" s="237"/>
      <c r="BR37" s="276"/>
      <c r="BS37" s="236"/>
      <c r="BT37" s="237"/>
      <c r="BU37" s="237"/>
      <c r="BV37" s="238"/>
      <c r="BW37" s="310">
        <v>31</v>
      </c>
      <c r="BX37" s="334" t="s">
        <v>205</v>
      </c>
      <c r="BY37" s="335" t="s">
        <v>126</v>
      </c>
      <c r="BZ37" s="405" t="s">
        <v>208</v>
      </c>
      <c r="CA37" s="406" t="s">
        <v>209</v>
      </c>
      <c r="CB37" s="236"/>
      <c r="CC37" s="237"/>
      <c r="CD37" s="237"/>
      <c r="CE37" s="276"/>
      <c r="CF37" s="236"/>
      <c r="CG37" s="237"/>
      <c r="CH37" s="237"/>
      <c r="CI37" s="238"/>
      <c r="CJ37" s="239"/>
      <c r="CK37" s="237"/>
      <c r="CL37" s="237"/>
      <c r="CM37" s="276"/>
      <c r="CN37" s="236"/>
      <c r="CO37" s="237"/>
      <c r="CP37" s="237"/>
      <c r="CQ37" s="238"/>
      <c r="CR37" s="311"/>
      <c r="CS37" s="312"/>
      <c r="CT37" s="237"/>
      <c r="CU37" s="276"/>
      <c r="CV37" s="277"/>
      <c r="CW37" s="313"/>
      <c r="CX37" s="236"/>
      <c r="CY37" s="237"/>
      <c r="CZ37" s="237"/>
      <c r="DA37" s="238"/>
      <c r="DB37" s="239"/>
      <c r="DC37" s="237"/>
      <c r="DD37" s="237"/>
      <c r="DE37" s="238"/>
    </row>
    <row r="38" spans="1:109" ht="19.7" customHeight="1">
      <c r="A38" s="50">
        <v>32</v>
      </c>
      <c r="B38" s="403" t="s">
        <v>206</v>
      </c>
      <c r="C38" s="404" t="s">
        <v>126</v>
      </c>
      <c r="D38" s="222" t="s">
        <v>210</v>
      </c>
      <c r="E38" s="202" t="s">
        <v>211</v>
      </c>
      <c r="F38" s="242"/>
      <c r="G38" s="243"/>
      <c r="H38" s="243"/>
      <c r="I38" s="286"/>
      <c r="J38" s="246"/>
      <c r="K38" s="243"/>
      <c r="L38" s="243"/>
      <c r="M38" s="244"/>
      <c r="N38" s="242"/>
      <c r="O38" s="243"/>
      <c r="P38" s="243"/>
      <c r="Q38" s="286"/>
      <c r="R38" s="246"/>
      <c r="S38" s="243"/>
      <c r="T38" s="243"/>
      <c r="U38" s="244"/>
      <c r="V38" s="242"/>
      <c r="W38" s="243"/>
      <c r="X38" s="243"/>
      <c r="Y38" s="286"/>
      <c r="Z38" s="246"/>
      <c r="AA38" s="243"/>
      <c r="AB38" s="243"/>
      <c r="AC38" s="244"/>
      <c r="AD38" s="242"/>
      <c r="AE38" s="243"/>
      <c r="AF38" s="243"/>
      <c r="AG38" s="286"/>
      <c r="AH38" s="246"/>
      <c r="AI38" s="243"/>
      <c r="AJ38" s="243"/>
      <c r="AK38" s="244"/>
      <c r="AL38" s="314">
        <v>32</v>
      </c>
      <c r="AM38" s="403" t="s">
        <v>206</v>
      </c>
      <c r="AN38" s="404" t="s">
        <v>126</v>
      </c>
      <c r="AO38" s="222" t="s">
        <v>210</v>
      </c>
      <c r="AP38" s="202" t="s">
        <v>211</v>
      </c>
      <c r="AQ38" s="246"/>
      <c r="AR38" s="243"/>
      <c r="AS38" s="243"/>
      <c r="AT38" s="286"/>
      <c r="AU38" s="246"/>
      <c r="AV38" s="243"/>
      <c r="AW38" s="243"/>
      <c r="AX38" s="244"/>
      <c r="AY38" s="242"/>
      <c r="AZ38" s="243"/>
      <c r="BA38" s="243"/>
      <c r="BB38" s="286"/>
      <c r="BC38" s="246"/>
      <c r="BD38" s="243"/>
      <c r="BE38" s="243"/>
      <c r="BF38" s="244"/>
      <c r="BG38" s="242"/>
      <c r="BH38" s="243"/>
      <c r="BI38" s="243"/>
      <c r="BJ38" s="286"/>
      <c r="BK38" s="246"/>
      <c r="BL38" s="243"/>
      <c r="BM38" s="243"/>
      <c r="BN38" s="244"/>
      <c r="BO38" s="242"/>
      <c r="BP38" s="243"/>
      <c r="BQ38" s="243"/>
      <c r="BR38" s="286"/>
      <c r="BS38" s="246"/>
      <c r="BT38" s="243"/>
      <c r="BU38" s="243"/>
      <c r="BV38" s="244"/>
      <c r="BW38" s="314">
        <v>32</v>
      </c>
      <c r="BX38" s="403" t="s">
        <v>206</v>
      </c>
      <c r="BY38" s="404" t="s">
        <v>126</v>
      </c>
      <c r="BZ38" s="222" t="s">
        <v>210</v>
      </c>
      <c r="CA38" s="202" t="s">
        <v>211</v>
      </c>
      <c r="CB38" s="246"/>
      <c r="CC38" s="243"/>
      <c r="CD38" s="243"/>
      <c r="CE38" s="286"/>
      <c r="CF38" s="246"/>
      <c r="CG38" s="243"/>
      <c r="CH38" s="243"/>
      <c r="CI38" s="244"/>
      <c r="CJ38" s="242"/>
      <c r="CK38" s="243"/>
      <c r="CL38" s="243"/>
      <c r="CM38" s="286"/>
      <c r="CN38" s="246"/>
      <c r="CO38" s="243"/>
      <c r="CP38" s="243"/>
      <c r="CQ38" s="244"/>
      <c r="CR38" s="315"/>
      <c r="CS38" s="316"/>
      <c r="CT38" s="243"/>
      <c r="CU38" s="286"/>
      <c r="CV38" s="287"/>
      <c r="CW38" s="231"/>
      <c r="CX38" s="246"/>
      <c r="CY38" s="243"/>
      <c r="CZ38" s="243"/>
      <c r="DA38" s="244"/>
      <c r="DB38" s="242"/>
      <c r="DC38" s="243"/>
      <c r="DD38" s="243"/>
      <c r="DE38" s="244"/>
    </row>
    <row r="39" spans="1:109" ht="19.7" customHeight="1">
      <c r="A39" s="99">
        <v>33</v>
      </c>
      <c r="B39" s="403" t="s">
        <v>207</v>
      </c>
      <c r="C39" s="404" t="s">
        <v>126</v>
      </c>
      <c r="D39" s="200" t="s">
        <v>212</v>
      </c>
      <c r="E39" s="201" t="s">
        <v>213</v>
      </c>
      <c r="F39" s="242"/>
      <c r="G39" s="243"/>
      <c r="H39" s="243"/>
      <c r="I39" s="286"/>
      <c r="J39" s="246"/>
      <c r="K39" s="243"/>
      <c r="L39" s="243"/>
      <c r="M39" s="244"/>
      <c r="N39" s="242"/>
      <c r="O39" s="243"/>
      <c r="P39" s="243"/>
      <c r="Q39" s="286"/>
      <c r="R39" s="246"/>
      <c r="S39" s="243"/>
      <c r="T39" s="243"/>
      <c r="U39" s="244"/>
      <c r="V39" s="242"/>
      <c r="W39" s="243"/>
      <c r="X39" s="243"/>
      <c r="Y39" s="286"/>
      <c r="Z39" s="246"/>
      <c r="AA39" s="243"/>
      <c r="AB39" s="243"/>
      <c r="AC39" s="244"/>
      <c r="AD39" s="242"/>
      <c r="AE39" s="243"/>
      <c r="AF39" s="243"/>
      <c r="AG39" s="286"/>
      <c r="AH39" s="246"/>
      <c r="AI39" s="243"/>
      <c r="AJ39" s="243"/>
      <c r="AK39" s="244"/>
      <c r="AL39" s="314">
        <v>33</v>
      </c>
      <c r="AM39" s="403" t="s">
        <v>207</v>
      </c>
      <c r="AN39" s="404" t="s">
        <v>126</v>
      </c>
      <c r="AO39" s="200" t="s">
        <v>212</v>
      </c>
      <c r="AP39" s="201" t="s">
        <v>213</v>
      </c>
      <c r="AQ39" s="246"/>
      <c r="AR39" s="243"/>
      <c r="AS39" s="243"/>
      <c r="AT39" s="286"/>
      <c r="AU39" s="246"/>
      <c r="AV39" s="243"/>
      <c r="AW39" s="243"/>
      <c r="AX39" s="244"/>
      <c r="AY39" s="242"/>
      <c r="AZ39" s="243"/>
      <c r="BA39" s="243"/>
      <c r="BB39" s="286"/>
      <c r="BC39" s="246"/>
      <c r="BD39" s="243"/>
      <c r="BE39" s="243"/>
      <c r="BF39" s="244"/>
      <c r="BG39" s="242"/>
      <c r="BH39" s="243"/>
      <c r="BI39" s="243"/>
      <c r="BJ39" s="286"/>
      <c r="BK39" s="246"/>
      <c r="BL39" s="243"/>
      <c r="BM39" s="243"/>
      <c r="BN39" s="244"/>
      <c r="BO39" s="242"/>
      <c r="BP39" s="243"/>
      <c r="BQ39" s="243"/>
      <c r="BR39" s="286"/>
      <c r="BS39" s="246"/>
      <c r="BT39" s="243"/>
      <c r="BU39" s="243"/>
      <c r="BV39" s="244"/>
      <c r="BW39" s="314">
        <v>33</v>
      </c>
      <c r="BX39" s="403" t="s">
        <v>207</v>
      </c>
      <c r="BY39" s="404" t="s">
        <v>126</v>
      </c>
      <c r="BZ39" s="200" t="s">
        <v>212</v>
      </c>
      <c r="CA39" s="201" t="s">
        <v>213</v>
      </c>
      <c r="CB39" s="246"/>
      <c r="CC39" s="243"/>
      <c r="CD39" s="243"/>
      <c r="CE39" s="286"/>
      <c r="CF39" s="246"/>
      <c r="CG39" s="243"/>
      <c r="CH39" s="243"/>
      <c r="CI39" s="244"/>
      <c r="CJ39" s="242"/>
      <c r="CK39" s="243"/>
      <c r="CL39" s="243"/>
      <c r="CM39" s="286"/>
      <c r="CN39" s="246"/>
      <c r="CO39" s="243"/>
      <c r="CP39" s="243"/>
      <c r="CQ39" s="244"/>
      <c r="CR39" s="315"/>
      <c r="CS39" s="316"/>
      <c r="CT39" s="243"/>
      <c r="CU39" s="286"/>
      <c r="CV39" s="287"/>
      <c r="CW39" s="231"/>
      <c r="CX39" s="246"/>
      <c r="CY39" s="243"/>
      <c r="CZ39" s="243"/>
      <c r="DA39" s="244"/>
      <c r="DB39" s="242"/>
      <c r="DC39" s="243"/>
      <c r="DD39" s="243"/>
      <c r="DE39" s="244"/>
    </row>
    <row r="40" spans="1:109" ht="19.7" customHeight="1">
      <c r="A40" s="50">
        <v>34</v>
      </c>
      <c r="B40" s="317"/>
      <c r="C40" s="211"/>
      <c r="D40" s="203"/>
      <c r="E40" s="204"/>
      <c r="F40" s="242"/>
      <c r="G40" s="243"/>
      <c r="H40" s="243"/>
      <c r="I40" s="286"/>
      <c r="J40" s="246"/>
      <c r="K40" s="243"/>
      <c r="L40" s="243"/>
      <c r="M40" s="244"/>
      <c r="N40" s="242"/>
      <c r="O40" s="243"/>
      <c r="P40" s="243"/>
      <c r="Q40" s="286"/>
      <c r="R40" s="246"/>
      <c r="S40" s="243"/>
      <c r="T40" s="243"/>
      <c r="U40" s="244"/>
      <c r="V40" s="242"/>
      <c r="W40" s="243"/>
      <c r="X40" s="243"/>
      <c r="Y40" s="286"/>
      <c r="Z40" s="246"/>
      <c r="AA40" s="243"/>
      <c r="AB40" s="243"/>
      <c r="AC40" s="244"/>
      <c r="AD40" s="242"/>
      <c r="AE40" s="243"/>
      <c r="AF40" s="243"/>
      <c r="AG40" s="286"/>
      <c r="AH40" s="246"/>
      <c r="AI40" s="243"/>
      <c r="AJ40" s="243"/>
      <c r="AK40" s="244"/>
      <c r="AL40" s="314">
        <v>34</v>
      </c>
      <c r="AM40" s="317"/>
      <c r="AN40" s="211"/>
      <c r="AO40" s="203"/>
      <c r="AP40" s="204"/>
      <c r="AQ40" s="246"/>
      <c r="AR40" s="243"/>
      <c r="AS40" s="243"/>
      <c r="AT40" s="286"/>
      <c r="AU40" s="246"/>
      <c r="AV40" s="243"/>
      <c r="AW40" s="243"/>
      <c r="AX40" s="244"/>
      <c r="AY40" s="242"/>
      <c r="AZ40" s="243"/>
      <c r="BA40" s="243"/>
      <c r="BB40" s="286"/>
      <c r="BC40" s="246"/>
      <c r="BD40" s="243"/>
      <c r="BE40" s="243"/>
      <c r="BF40" s="244"/>
      <c r="BG40" s="242"/>
      <c r="BH40" s="243"/>
      <c r="BI40" s="243"/>
      <c r="BJ40" s="286"/>
      <c r="BK40" s="246"/>
      <c r="BL40" s="243"/>
      <c r="BM40" s="243"/>
      <c r="BN40" s="244"/>
      <c r="BO40" s="242"/>
      <c r="BP40" s="243"/>
      <c r="BQ40" s="243"/>
      <c r="BR40" s="286"/>
      <c r="BS40" s="246"/>
      <c r="BT40" s="243"/>
      <c r="BU40" s="243"/>
      <c r="BV40" s="244"/>
      <c r="BW40" s="314">
        <v>34</v>
      </c>
      <c r="BX40" s="317"/>
      <c r="BY40" s="211"/>
      <c r="BZ40" s="203"/>
      <c r="CA40" s="204"/>
      <c r="CB40" s="246"/>
      <c r="CC40" s="243"/>
      <c r="CD40" s="243"/>
      <c r="CE40" s="286"/>
      <c r="CF40" s="246"/>
      <c r="CG40" s="243"/>
      <c r="CH40" s="243"/>
      <c r="CI40" s="244"/>
      <c r="CJ40" s="242"/>
      <c r="CK40" s="243"/>
      <c r="CL40" s="243"/>
      <c r="CM40" s="286"/>
      <c r="CN40" s="246"/>
      <c r="CO40" s="243"/>
      <c r="CP40" s="243"/>
      <c r="CQ40" s="244"/>
      <c r="CR40" s="315"/>
      <c r="CS40" s="316"/>
      <c r="CT40" s="243"/>
      <c r="CU40" s="286"/>
      <c r="CV40" s="287"/>
      <c r="CW40" s="231"/>
      <c r="CX40" s="246"/>
      <c r="CY40" s="243"/>
      <c r="CZ40" s="243"/>
      <c r="DA40" s="244"/>
      <c r="DB40" s="242"/>
      <c r="DC40" s="243"/>
      <c r="DD40" s="243"/>
      <c r="DE40" s="244"/>
    </row>
    <row r="41" spans="1:109" ht="19.7" customHeight="1" thickBot="1">
      <c r="A41" s="318">
        <v>35</v>
      </c>
      <c r="B41" s="266"/>
      <c r="C41" s="319"/>
      <c r="D41" s="320"/>
      <c r="E41" s="321"/>
      <c r="F41" s="253"/>
      <c r="G41" s="251"/>
      <c r="H41" s="251"/>
      <c r="I41" s="322"/>
      <c r="J41" s="250"/>
      <c r="K41" s="251"/>
      <c r="L41" s="251"/>
      <c r="M41" s="252"/>
      <c r="N41" s="253"/>
      <c r="O41" s="251"/>
      <c r="P41" s="251"/>
      <c r="Q41" s="322"/>
      <c r="R41" s="250"/>
      <c r="S41" s="251"/>
      <c r="T41" s="251"/>
      <c r="U41" s="252"/>
      <c r="V41" s="253"/>
      <c r="W41" s="251"/>
      <c r="X41" s="251"/>
      <c r="Y41" s="322"/>
      <c r="Z41" s="250"/>
      <c r="AA41" s="251"/>
      <c r="AB41" s="251"/>
      <c r="AC41" s="252"/>
      <c r="AD41" s="253"/>
      <c r="AE41" s="251"/>
      <c r="AF41" s="251"/>
      <c r="AG41" s="322"/>
      <c r="AH41" s="250"/>
      <c r="AI41" s="251"/>
      <c r="AJ41" s="251"/>
      <c r="AK41" s="323"/>
      <c r="AL41" s="324">
        <v>35</v>
      </c>
      <c r="AM41" s="266"/>
      <c r="AN41" s="319"/>
      <c r="AO41" s="320"/>
      <c r="AP41" s="321"/>
      <c r="AQ41" s="250"/>
      <c r="AR41" s="251"/>
      <c r="AS41" s="251"/>
      <c r="AT41" s="322"/>
      <c r="AU41" s="250"/>
      <c r="AV41" s="251"/>
      <c r="AW41" s="251"/>
      <c r="AX41" s="252"/>
      <c r="AY41" s="253"/>
      <c r="AZ41" s="251"/>
      <c r="BA41" s="251"/>
      <c r="BB41" s="322"/>
      <c r="BC41" s="250"/>
      <c r="BD41" s="251"/>
      <c r="BE41" s="251"/>
      <c r="BF41" s="252"/>
      <c r="BG41" s="253"/>
      <c r="BH41" s="251"/>
      <c r="BI41" s="251"/>
      <c r="BJ41" s="322"/>
      <c r="BK41" s="250"/>
      <c r="BL41" s="251"/>
      <c r="BM41" s="251"/>
      <c r="BN41" s="252"/>
      <c r="BO41" s="253"/>
      <c r="BP41" s="251"/>
      <c r="BQ41" s="251"/>
      <c r="BR41" s="322"/>
      <c r="BS41" s="250"/>
      <c r="BT41" s="251"/>
      <c r="BU41" s="251"/>
      <c r="BV41" s="252"/>
      <c r="BW41" s="325">
        <v>35</v>
      </c>
      <c r="BX41" s="266"/>
      <c r="BY41" s="319"/>
      <c r="BZ41" s="320"/>
      <c r="CA41" s="321"/>
      <c r="CB41" s="250"/>
      <c r="CC41" s="251"/>
      <c r="CD41" s="251"/>
      <c r="CE41" s="322"/>
      <c r="CF41" s="250"/>
      <c r="CG41" s="251"/>
      <c r="CH41" s="251"/>
      <c r="CI41" s="252"/>
      <c r="CJ41" s="253"/>
      <c r="CK41" s="251"/>
      <c r="CL41" s="251"/>
      <c r="CM41" s="322"/>
      <c r="CN41" s="250"/>
      <c r="CO41" s="251"/>
      <c r="CP41" s="251"/>
      <c r="CQ41" s="252"/>
      <c r="CR41" s="326"/>
      <c r="CS41" s="327"/>
      <c r="CT41" s="251"/>
      <c r="CU41" s="322"/>
      <c r="CV41" s="328"/>
      <c r="CW41" s="320"/>
      <c r="CX41" s="250"/>
      <c r="CY41" s="251"/>
      <c r="CZ41" s="251"/>
      <c r="DA41" s="252"/>
      <c r="DB41" s="253"/>
      <c r="DC41" s="251"/>
      <c r="DD41" s="251"/>
      <c r="DE41" s="252"/>
    </row>
    <row r="42" spans="1:109" ht="22.5" customHeight="1">
      <c r="CR42" s="329"/>
      <c r="CS42" s="329"/>
    </row>
    <row r="43" spans="1:109" ht="22.5" customHeight="1">
      <c r="CR43" s="329"/>
      <c r="CS43" s="329"/>
    </row>
    <row r="44" spans="1:109" ht="22.5" customHeight="1">
      <c r="CR44" s="329"/>
      <c r="CS44" s="329"/>
    </row>
    <row r="45" spans="1:109" ht="22.5" customHeight="1">
      <c r="CR45" s="329"/>
      <c r="CS45" s="329"/>
    </row>
    <row r="46" spans="1:109" ht="22.5" customHeight="1">
      <c r="CR46" s="329"/>
      <c r="CS46" s="329"/>
    </row>
    <row r="47" spans="1:109" ht="22.5" customHeight="1">
      <c r="CR47" s="329"/>
      <c r="CS47" s="329"/>
    </row>
    <row r="48" spans="1:109" ht="22.5" customHeight="1">
      <c r="CR48" s="329"/>
      <c r="CS48" s="329"/>
    </row>
    <row r="49" spans="96:97" s="229" customFormat="1" ht="22.5" customHeight="1">
      <c r="CR49" s="329"/>
      <c r="CS49" s="329"/>
    </row>
    <row r="50" spans="96:97" s="229" customFormat="1" ht="22.5" customHeight="1">
      <c r="CR50" s="329"/>
      <c r="CS50" s="329"/>
    </row>
    <row r="51" spans="96:97" s="229" customFormat="1" ht="22.5" customHeight="1">
      <c r="CR51" s="329"/>
      <c r="CS51" s="329"/>
    </row>
    <row r="52" spans="96:97" s="229" customFormat="1" ht="22.5" customHeight="1">
      <c r="CR52" s="329"/>
      <c r="CS52" s="329"/>
    </row>
    <row r="53" spans="96:97" s="229" customFormat="1" ht="22.5" customHeight="1">
      <c r="CR53" s="329"/>
      <c r="CS53" s="329"/>
    </row>
    <row r="54" spans="96:97" s="229" customFormat="1" ht="22.5" customHeight="1">
      <c r="CR54" s="329"/>
      <c r="CS54" s="329"/>
    </row>
    <row r="55" spans="96:97" s="229" customFormat="1" ht="22.5" customHeight="1">
      <c r="CR55" s="329"/>
      <c r="CS55" s="329"/>
    </row>
    <row r="56" spans="96:97" s="229" customFormat="1" ht="22.5" customHeight="1">
      <c r="CR56" s="329"/>
      <c r="CS56" s="329"/>
    </row>
    <row r="57" spans="96:97" s="229" customFormat="1" ht="22.5" customHeight="1">
      <c r="CR57" s="329"/>
      <c r="CS57" s="329"/>
    </row>
    <row r="58" spans="96:97" s="229" customFormat="1" ht="22.5" customHeight="1">
      <c r="CR58" s="329"/>
      <c r="CS58" s="329"/>
    </row>
    <row r="59" spans="96:97" s="229" customFormat="1" ht="22.5" customHeight="1">
      <c r="CR59" s="329"/>
      <c r="CS59" s="329"/>
    </row>
    <row r="60" spans="96:97" s="229" customFormat="1" ht="22.5" customHeight="1">
      <c r="CR60" s="329"/>
      <c r="CS60" s="329"/>
    </row>
    <row r="61" spans="96:97" s="229" customFormat="1" ht="22.5" customHeight="1">
      <c r="CR61" s="329"/>
      <c r="CS61" s="329"/>
    </row>
    <row r="62" spans="96:97" s="229" customFormat="1" ht="22.5" customHeight="1">
      <c r="CR62" s="329"/>
      <c r="CS62" s="329"/>
    </row>
    <row r="63" spans="96:97" s="229" customFormat="1" ht="22.5" customHeight="1">
      <c r="CR63" s="329"/>
      <c r="CS63" s="329"/>
    </row>
    <row r="64" spans="96:97" s="229" customFormat="1" ht="22.5" customHeight="1">
      <c r="CR64" s="329"/>
      <c r="CS64" s="329"/>
    </row>
    <row r="65" spans="96:97" s="229" customFormat="1" ht="22.5" customHeight="1">
      <c r="CR65" s="329"/>
      <c r="CS65" s="329"/>
    </row>
    <row r="66" spans="96:97" s="229" customFormat="1" ht="22.5" customHeight="1">
      <c r="CR66" s="329"/>
      <c r="CS66" s="329"/>
    </row>
    <row r="67" spans="96:97" s="229" customFormat="1" ht="22.5" customHeight="1">
      <c r="CR67" s="329"/>
      <c r="CS67" s="329"/>
    </row>
    <row r="68" spans="96:97" s="229" customFormat="1" ht="22.5" customHeight="1">
      <c r="CR68" s="329"/>
      <c r="CS68" s="329"/>
    </row>
    <row r="69" spans="96:97" s="229" customFormat="1" ht="22.5" customHeight="1">
      <c r="CR69" s="329"/>
      <c r="CS69" s="329"/>
    </row>
    <row r="70" spans="96:97" s="229" customFormat="1" ht="22.5" customHeight="1">
      <c r="CR70" s="329"/>
      <c r="CS70" s="329"/>
    </row>
    <row r="71" spans="96:97" s="229" customFormat="1" ht="22.5" customHeight="1">
      <c r="CR71" s="329"/>
      <c r="CS71" s="329"/>
    </row>
    <row r="72" spans="96:97" s="229" customFormat="1" ht="22.5" customHeight="1">
      <c r="CR72" s="329"/>
      <c r="CS72" s="329"/>
    </row>
    <row r="73" spans="96:97" s="229" customFormat="1" ht="22.5" customHeight="1">
      <c r="CR73" s="329"/>
      <c r="CS73" s="329"/>
    </row>
    <row r="74" spans="96:97" s="229" customFormat="1" ht="22.5" customHeight="1">
      <c r="CR74" s="329"/>
      <c r="CS74" s="329"/>
    </row>
    <row r="75" spans="96:97" s="229" customFormat="1" ht="22.5" customHeight="1">
      <c r="CR75" s="329"/>
      <c r="CS75" s="329"/>
    </row>
    <row r="76" spans="96:97" s="229" customFormat="1" ht="22.5" customHeight="1">
      <c r="CR76" s="329"/>
      <c r="CS76" s="329"/>
    </row>
    <row r="77" spans="96:97" s="229" customFormat="1" ht="22.5" customHeight="1">
      <c r="CR77" s="329"/>
      <c r="CS77" s="329"/>
    </row>
    <row r="78" spans="96:97" s="229" customFormat="1" ht="22.5" customHeight="1">
      <c r="CR78" s="329"/>
      <c r="CS78" s="329"/>
    </row>
    <row r="79" spans="96:97" s="229" customFormat="1" ht="22.5" customHeight="1">
      <c r="CR79" s="329"/>
      <c r="CS79" s="329"/>
    </row>
    <row r="80" spans="96:97" s="229" customFormat="1" ht="22.5" customHeight="1">
      <c r="CR80" s="329"/>
      <c r="CS80" s="329"/>
    </row>
    <row r="81" spans="96:97" s="229" customFormat="1" ht="22.5" customHeight="1">
      <c r="CR81" s="329"/>
      <c r="CS81" s="329"/>
    </row>
    <row r="82" spans="96:97" s="229" customFormat="1" ht="22.5" customHeight="1">
      <c r="CR82" s="329"/>
      <c r="CS82" s="329"/>
    </row>
    <row r="83" spans="96:97" s="229" customFormat="1" ht="22.5" customHeight="1">
      <c r="CR83" s="329"/>
      <c r="CS83" s="329"/>
    </row>
    <row r="84" spans="96:97" s="229" customFormat="1" ht="22.5" customHeight="1">
      <c r="CR84" s="329"/>
      <c r="CS84" s="329"/>
    </row>
    <row r="85" spans="96:97" s="229" customFormat="1" ht="22.5" customHeight="1">
      <c r="CR85" s="329"/>
      <c r="CS85" s="329"/>
    </row>
    <row r="86" spans="96:97" s="229" customFormat="1" ht="22.5" customHeight="1">
      <c r="CR86" s="329"/>
      <c r="CS86" s="329"/>
    </row>
    <row r="87" spans="96:97" s="229" customFormat="1" ht="22.5" customHeight="1">
      <c r="CR87" s="329"/>
      <c r="CS87" s="329"/>
    </row>
    <row r="88" spans="96:97" s="229" customFormat="1" ht="22.5" customHeight="1">
      <c r="CR88" s="329"/>
      <c r="CS88" s="329"/>
    </row>
    <row r="89" spans="96:97" s="229" customFormat="1" ht="22.5" customHeight="1">
      <c r="CR89" s="329"/>
      <c r="CS89" s="329"/>
    </row>
    <row r="90" spans="96:97" s="229" customFormat="1" ht="22.5" customHeight="1">
      <c r="CR90" s="329"/>
      <c r="CS90" s="329"/>
    </row>
    <row r="91" spans="96:97" s="229" customFormat="1" ht="22.5" customHeight="1">
      <c r="CR91" s="329"/>
      <c r="CS91" s="329"/>
    </row>
    <row r="92" spans="96:97" s="229" customFormat="1" ht="22.5" customHeight="1">
      <c r="CR92" s="329"/>
      <c r="CS92" s="329"/>
    </row>
    <row r="93" spans="96:97" s="229" customFormat="1" ht="22.5" customHeight="1">
      <c r="CR93" s="329"/>
      <c r="CS93" s="329"/>
    </row>
    <row r="94" spans="96:97" s="229" customFormat="1" ht="22.5" customHeight="1">
      <c r="CR94" s="329"/>
      <c r="CS94" s="329"/>
    </row>
    <row r="95" spans="96:97" s="229" customFormat="1" ht="22.5" customHeight="1">
      <c r="CR95" s="329"/>
      <c r="CS95" s="329"/>
    </row>
    <row r="96" spans="96:97" s="229" customFormat="1" ht="22.5" customHeight="1">
      <c r="CR96" s="329"/>
      <c r="CS96" s="329"/>
    </row>
    <row r="97" spans="96:97" s="229" customFormat="1" ht="22.5" customHeight="1">
      <c r="CR97" s="329"/>
      <c r="CS97" s="329"/>
    </row>
    <row r="98" spans="96:97" s="229" customFormat="1" ht="22.5" customHeight="1">
      <c r="CR98" s="329"/>
      <c r="CS98" s="329"/>
    </row>
    <row r="99" spans="96:97" s="229" customFormat="1" ht="22.5" customHeight="1">
      <c r="CR99" s="329"/>
      <c r="CS99" s="329"/>
    </row>
    <row r="100" spans="96:97" s="229" customFormat="1" ht="22.5" customHeight="1">
      <c r="CR100" s="329"/>
      <c r="CS100" s="329"/>
    </row>
    <row r="101" spans="96:97" s="229" customFormat="1" ht="22.5" customHeight="1">
      <c r="CR101" s="329"/>
      <c r="CS101" s="329"/>
    </row>
    <row r="102" spans="96:97" s="229" customFormat="1" ht="22.5" customHeight="1">
      <c r="CR102" s="329"/>
      <c r="CS102" s="329"/>
    </row>
    <row r="103" spans="96:97" s="229" customFormat="1" ht="22.5" customHeight="1">
      <c r="CR103" s="329"/>
      <c r="CS103" s="329"/>
    </row>
    <row r="104" spans="96:97" s="229" customFormat="1" ht="22.5" customHeight="1">
      <c r="CR104" s="329"/>
      <c r="CS104" s="329"/>
    </row>
    <row r="105" spans="96:97" s="229" customFormat="1" ht="22.5" customHeight="1">
      <c r="CR105" s="329"/>
      <c r="CS105" s="329"/>
    </row>
    <row r="106" spans="96:97" s="229" customFormat="1" ht="22.5" customHeight="1">
      <c r="CR106" s="329"/>
      <c r="CS106" s="329"/>
    </row>
    <row r="107" spans="96:97" s="229" customFormat="1" ht="22.5" customHeight="1">
      <c r="CR107" s="329"/>
      <c r="CS107" s="329"/>
    </row>
    <row r="108" spans="96:97" s="229" customFormat="1" ht="22.5" customHeight="1">
      <c r="CR108" s="329"/>
      <c r="CS108" s="329"/>
    </row>
    <row r="109" spans="96:97" s="229" customFormat="1" ht="22.5" customHeight="1">
      <c r="CR109" s="329"/>
      <c r="CS109" s="329"/>
    </row>
    <row r="110" spans="96:97" s="229" customFormat="1" ht="22.5" customHeight="1">
      <c r="CR110" s="329"/>
      <c r="CS110" s="329"/>
    </row>
    <row r="111" spans="96:97" s="229" customFormat="1" ht="22.5" customHeight="1">
      <c r="CR111" s="329"/>
      <c r="CS111" s="329"/>
    </row>
    <row r="112" spans="96:97" s="229" customFormat="1" ht="22.5" customHeight="1">
      <c r="CR112" s="329"/>
      <c r="CS112" s="329"/>
    </row>
    <row r="113" spans="96:97" s="229" customFormat="1" ht="22.5" customHeight="1">
      <c r="CR113" s="329"/>
      <c r="CS113" s="329"/>
    </row>
    <row r="114" spans="96:97" s="229" customFormat="1" ht="22.5" customHeight="1">
      <c r="CR114" s="329"/>
      <c r="CS114" s="329"/>
    </row>
    <row r="115" spans="96:97" s="229" customFormat="1" ht="22.5" customHeight="1">
      <c r="CR115" s="329"/>
      <c r="CS115" s="329"/>
    </row>
    <row r="116" spans="96:97" s="229" customFormat="1" ht="22.5" customHeight="1">
      <c r="CR116" s="329"/>
      <c r="CS116" s="329"/>
    </row>
    <row r="117" spans="96:97" s="229" customFormat="1" ht="22.5" customHeight="1">
      <c r="CR117" s="329"/>
      <c r="CS117" s="329"/>
    </row>
    <row r="118" spans="96:97" s="229" customFormat="1" ht="22.5" customHeight="1">
      <c r="CR118" s="329"/>
      <c r="CS118" s="329"/>
    </row>
    <row r="119" spans="96:97" s="229" customFormat="1" ht="22.5" customHeight="1">
      <c r="CR119" s="329"/>
      <c r="CS119" s="329"/>
    </row>
    <row r="120" spans="96:97" s="229" customFormat="1" ht="22.5" customHeight="1">
      <c r="CR120" s="329"/>
      <c r="CS120" s="329"/>
    </row>
    <row r="121" spans="96:97" s="229" customFormat="1" ht="22.5" customHeight="1">
      <c r="CR121" s="329"/>
      <c r="CS121" s="329"/>
    </row>
    <row r="122" spans="96:97" s="229" customFormat="1" ht="22.5" customHeight="1">
      <c r="CR122" s="329"/>
      <c r="CS122" s="329"/>
    </row>
    <row r="123" spans="96:97" s="229" customFormat="1" ht="22.5" customHeight="1">
      <c r="CR123" s="329"/>
      <c r="CS123" s="329"/>
    </row>
    <row r="124" spans="96:97" s="229" customFormat="1" ht="22.5" customHeight="1">
      <c r="CR124" s="329"/>
      <c r="CS124" s="329"/>
    </row>
    <row r="125" spans="96:97" s="229" customFormat="1" ht="22.5" customHeight="1">
      <c r="CR125" s="329"/>
      <c r="CS125" s="329"/>
    </row>
    <row r="126" spans="96:97" s="229" customFormat="1" ht="22.5" customHeight="1">
      <c r="CR126" s="329"/>
      <c r="CS126" s="329"/>
    </row>
    <row r="127" spans="96:97" s="229" customFormat="1" ht="22.5" customHeight="1">
      <c r="CR127" s="329"/>
      <c r="CS127" s="329"/>
    </row>
    <row r="128" spans="96:97" s="229" customFormat="1" ht="17.25">
      <c r="CR128" s="329"/>
      <c r="CS128" s="329"/>
    </row>
    <row r="129" spans="96:97" s="229" customFormat="1" ht="17.25">
      <c r="CR129" s="329"/>
      <c r="CS129" s="329"/>
    </row>
    <row r="130" spans="96:97" s="229" customFormat="1" ht="17.25">
      <c r="CR130" s="329"/>
      <c r="CS130" s="329"/>
    </row>
    <row r="131" spans="96:97" s="229" customFormat="1" ht="17.25">
      <c r="CR131" s="329"/>
      <c r="CS131" s="329"/>
    </row>
    <row r="132" spans="96:97" s="229" customFormat="1" ht="17.25">
      <c r="CR132" s="329"/>
      <c r="CS132" s="329"/>
    </row>
    <row r="133" spans="96:97" s="229" customFormat="1" ht="17.25">
      <c r="CR133" s="329"/>
      <c r="CS133" s="329"/>
    </row>
    <row r="134" spans="96:97" s="229" customFormat="1" ht="17.25">
      <c r="CR134" s="329"/>
      <c r="CS134" s="329"/>
    </row>
    <row r="135" spans="96:97" s="229" customFormat="1" ht="17.25">
      <c r="CR135" s="329"/>
      <c r="CS135" s="329"/>
    </row>
    <row r="136" spans="96:97" s="229" customFormat="1" ht="17.25">
      <c r="CR136" s="329"/>
      <c r="CS136" s="329"/>
    </row>
    <row r="137" spans="96:97" s="229" customFormat="1" ht="17.25">
      <c r="CR137" s="329"/>
      <c r="CS137" s="329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2:E32" name="ช่วง1_2_2"/>
    <protectedRange sqref="D29:E29 D7:E27 B7:C31 D31:E31" name="ช่วง1_3_1"/>
    <protectedRange sqref="AM32:AP32" name="ช่วง1_2_3"/>
    <protectedRange sqref="AO29:AP29 AO7:AP27 AM7:AN31 AO31:AP31" name="ช่วง1_3_2"/>
    <protectedRange sqref="BX32:CA32" name="ช่วง1_2_4"/>
    <protectedRange sqref="BZ29:CA29 BZ7:CA27 BX7:BY31 BZ31:CA31" name="ช่วง1_3_3"/>
  </protectedRanges>
  <mergeCells count="65">
    <mergeCell ref="CJ3:CM3"/>
    <mergeCell ref="CN3:CQ3"/>
    <mergeCell ref="AH3:AK3"/>
    <mergeCell ref="AQ3:AT3"/>
    <mergeCell ref="AU3:AX3"/>
    <mergeCell ref="BW2:BW6"/>
    <mergeCell ref="AM2:AM6"/>
    <mergeCell ref="AN2:AO6"/>
    <mergeCell ref="AP5:AP6"/>
    <mergeCell ref="BY2:BZ6"/>
    <mergeCell ref="BX2:BX6"/>
    <mergeCell ref="AY3:BB3"/>
    <mergeCell ref="BC3:BF3"/>
    <mergeCell ref="AL2:AL6"/>
    <mergeCell ref="BG3:BJ3"/>
    <mergeCell ref="BK3:BN3"/>
    <mergeCell ref="CU2:CU5"/>
    <mergeCell ref="BS2:BV2"/>
    <mergeCell ref="Z2:AC2"/>
    <mergeCell ref="CS3:CS4"/>
    <mergeCell ref="DB2:DE3"/>
    <mergeCell ref="DB4:DE5"/>
    <mergeCell ref="CV2:CV5"/>
    <mergeCell ref="CX2:DA3"/>
    <mergeCell ref="CX4:DA5"/>
    <mergeCell ref="BS3:BV3"/>
    <mergeCell ref="CR3:CR4"/>
    <mergeCell ref="CR5:CR6"/>
    <mergeCell ref="CS5:CS6"/>
    <mergeCell ref="CB3:CE3"/>
    <mergeCell ref="CF3:CI3"/>
    <mergeCell ref="CA5:CA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A2:A6"/>
    <mergeCell ref="B2:B6"/>
    <mergeCell ref="F2:I2"/>
    <mergeCell ref="J2:M2"/>
    <mergeCell ref="N2:Q2"/>
    <mergeCell ref="C2:D6"/>
    <mergeCell ref="E5:E6"/>
    <mergeCell ref="R2:U2"/>
    <mergeCell ref="V2:Y2"/>
    <mergeCell ref="Z3:AC3"/>
    <mergeCell ref="AD2:AG2"/>
    <mergeCell ref="AD3:AG3"/>
    <mergeCell ref="BO3:BR3"/>
    <mergeCell ref="AH2:AK2"/>
    <mergeCell ref="AQ2:AT2"/>
    <mergeCell ref="AU2:AX2"/>
    <mergeCell ref="AY2:BB2"/>
  </mergeCells>
  <pageMargins left="0.31496062992125984" right="0.19685039370078741" top="0.39370078740157483" bottom="0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4/2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137"/>
  <sheetViews>
    <sheetView topLeftCell="A31" workbookViewId="0">
      <selection activeCell="F22" sqref="F22"/>
    </sheetView>
  </sheetViews>
  <sheetFormatPr defaultRowHeight="24"/>
  <cols>
    <col min="1" max="1" width="3.5703125" style="7" customWidth="1"/>
    <col min="2" max="3" width="6.7109375" style="91" customWidth="1"/>
    <col min="4" max="4" width="8.85546875" style="7" customWidth="1"/>
    <col min="5" max="5" width="8.42578125" style="7" customWidth="1"/>
    <col min="6" max="37" width="2" style="7" customWidth="1"/>
    <col min="38" max="38" width="2.85546875" style="7" customWidth="1"/>
    <col min="39" max="39" width="6.7109375" style="91" customWidth="1"/>
    <col min="40" max="40" width="7.28515625" style="91" customWidth="1"/>
    <col min="41" max="41" width="8.28515625" style="91" customWidth="1"/>
    <col min="42" max="42" width="9" style="91" customWidth="1"/>
    <col min="43" max="74" width="2" style="7" customWidth="1"/>
    <col min="75" max="75" width="2.85546875" style="7" customWidth="1"/>
    <col min="76" max="77" width="6.7109375" style="91" customWidth="1"/>
    <col min="78" max="78" width="8.85546875" style="7" customWidth="1"/>
    <col min="79" max="79" width="8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99" width="3.7109375" style="7" customWidth="1"/>
    <col min="100" max="100" width="4.855468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2"/>
    </row>
    <row r="2" spans="1:110" ht="21.75">
      <c r="A2" s="352" t="s">
        <v>0</v>
      </c>
      <c r="B2" s="356" t="s">
        <v>1</v>
      </c>
      <c r="C2" s="359" t="s">
        <v>2</v>
      </c>
      <c r="D2" s="360"/>
      <c r="E2" s="6" t="s">
        <v>3</v>
      </c>
      <c r="F2" s="343">
        <v>1</v>
      </c>
      <c r="G2" s="344"/>
      <c r="H2" s="344"/>
      <c r="I2" s="345"/>
      <c r="J2" s="344">
        <v>2</v>
      </c>
      <c r="K2" s="344"/>
      <c r="L2" s="344"/>
      <c r="M2" s="344"/>
      <c r="N2" s="343">
        <v>3</v>
      </c>
      <c r="O2" s="344"/>
      <c r="P2" s="344"/>
      <c r="Q2" s="345"/>
      <c r="R2" s="344">
        <v>4</v>
      </c>
      <c r="S2" s="344"/>
      <c r="T2" s="344"/>
      <c r="U2" s="344"/>
      <c r="V2" s="351">
        <v>5</v>
      </c>
      <c r="W2" s="344"/>
      <c r="X2" s="344"/>
      <c r="Y2" s="345"/>
      <c r="Z2" s="343">
        <v>6</v>
      </c>
      <c r="AA2" s="344"/>
      <c r="AB2" s="344"/>
      <c r="AC2" s="345"/>
      <c r="AD2" s="343">
        <v>7</v>
      </c>
      <c r="AE2" s="344"/>
      <c r="AF2" s="344"/>
      <c r="AG2" s="345"/>
      <c r="AH2" s="343">
        <v>8</v>
      </c>
      <c r="AI2" s="344"/>
      <c r="AJ2" s="344"/>
      <c r="AK2" s="345"/>
      <c r="AL2" s="352" t="s">
        <v>0</v>
      </c>
      <c r="AM2" s="356" t="s">
        <v>1</v>
      </c>
      <c r="AN2" s="359" t="s">
        <v>2</v>
      </c>
      <c r="AO2" s="360"/>
      <c r="AP2" s="6" t="s">
        <v>3</v>
      </c>
      <c r="AQ2" s="343">
        <v>9</v>
      </c>
      <c r="AR2" s="344"/>
      <c r="AS2" s="344"/>
      <c r="AT2" s="345"/>
      <c r="AU2" s="346">
        <v>10</v>
      </c>
      <c r="AV2" s="347"/>
      <c r="AW2" s="347"/>
      <c r="AX2" s="348"/>
      <c r="AY2" s="349">
        <v>11</v>
      </c>
      <c r="AZ2" s="347"/>
      <c r="BA2" s="347"/>
      <c r="BB2" s="350"/>
      <c r="BC2" s="344">
        <v>12</v>
      </c>
      <c r="BD2" s="344"/>
      <c r="BE2" s="344"/>
      <c r="BF2" s="344"/>
      <c r="BG2" s="343">
        <v>13</v>
      </c>
      <c r="BH2" s="344"/>
      <c r="BI2" s="344"/>
      <c r="BJ2" s="345"/>
      <c r="BK2" s="344">
        <v>14</v>
      </c>
      <c r="BL2" s="344"/>
      <c r="BM2" s="344"/>
      <c r="BN2" s="344"/>
      <c r="BO2" s="343">
        <v>15</v>
      </c>
      <c r="BP2" s="344"/>
      <c r="BQ2" s="344"/>
      <c r="BR2" s="344"/>
      <c r="BS2" s="373">
        <v>16</v>
      </c>
      <c r="BT2" s="374"/>
      <c r="BU2" s="374"/>
      <c r="BV2" s="375"/>
      <c r="BW2" s="352" t="s">
        <v>0</v>
      </c>
      <c r="BX2" s="395" t="s">
        <v>1</v>
      </c>
      <c r="BY2" s="359" t="s">
        <v>2</v>
      </c>
      <c r="BZ2" s="360"/>
      <c r="CA2" s="6" t="s">
        <v>3</v>
      </c>
      <c r="CB2" s="343">
        <v>17</v>
      </c>
      <c r="CC2" s="344"/>
      <c r="CD2" s="344"/>
      <c r="CE2" s="345"/>
      <c r="CF2" s="344">
        <v>18</v>
      </c>
      <c r="CG2" s="344"/>
      <c r="CH2" s="344"/>
      <c r="CI2" s="344"/>
      <c r="CJ2" s="343">
        <v>19</v>
      </c>
      <c r="CK2" s="344"/>
      <c r="CL2" s="344"/>
      <c r="CM2" s="345"/>
      <c r="CN2" s="344">
        <v>20</v>
      </c>
      <c r="CO2" s="344"/>
      <c r="CP2" s="344"/>
      <c r="CQ2" s="344"/>
      <c r="CR2" s="370" t="s">
        <v>4</v>
      </c>
      <c r="CS2" s="370"/>
      <c r="CT2" s="371" t="s">
        <v>5</v>
      </c>
      <c r="CU2" s="398" t="s">
        <v>11</v>
      </c>
      <c r="CV2" s="398" t="s">
        <v>12</v>
      </c>
      <c r="CW2" s="398" t="s">
        <v>8</v>
      </c>
      <c r="CX2" s="378" t="s">
        <v>13</v>
      </c>
      <c r="CY2" s="379"/>
      <c r="CZ2" s="379"/>
      <c r="DA2" s="380"/>
      <c r="DB2" s="378" t="s">
        <v>15</v>
      </c>
      <c r="DC2" s="379"/>
      <c r="DD2" s="379"/>
      <c r="DE2" s="380"/>
    </row>
    <row r="3" spans="1:110" ht="18.75">
      <c r="A3" s="353"/>
      <c r="B3" s="357"/>
      <c r="C3" s="361"/>
      <c r="D3" s="362"/>
      <c r="E3" s="8" t="s">
        <v>6</v>
      </c>
      <c r="F3" s="340"/>
      <c r="G3" s="341"/>
      <c r="H3" s="341"/>
      <c r="I3" s="342"/>
      <c r="J3" s="340"/>
      <c r="K3" s="341"/>
      <c r="L3" s="341"/>
      <c r="M3" s="342"/>
      <c r="N3" s="340"/>
      <c r="O3" s="341"/>
      <c r="P3" s="341"/>
      <c r="Q3" s="342"/>
      <c r="R3" s="340"/>
      <c r="S3" s="341"/>
      <c r="T3" s="341"/>
      <c r="U3" s="342"/>
      <c r="V3" s="340"/>
      <c r="W3" s="341"/>
      <c r="X3" s="341"/>
      <c r="Y3" s="342"/>
      <c r="Z3" s="340"/>
      <c r="AA3" s="341"/>
      <c r="AB3" s="341"/>
      <c r="AC3" s="342"/>
      <c r="AD3" s="340"/>
      <c r="AE3" s="341"/>
      <c r="AF3" s="341"/>
      <c r="AG3" s="342"/>
      <c r="AH3" s="340"/>
      <c r="AI3" s="341"/>
      <c r="AJ3" s="341"/>
      <c r="AK3" s="342"/>
      <c r="AL3" s="353"/>
      <c r="AM3" s="357"/>
      <c r="AN3" s="361"/>
      <c r="AO3" s="362"/>
      <c r="AP3" s="8" t="s">
        <v>6</v>
      </c>
      <c r="AQ3" s="340"/>
      <c r="AR3" s="341"/>
      <c r="AS3" s="341"/>
      <c r="AT3" s="342"/>
      <c r="AU3" s="340"/>
      <c r="AV3" s="341"/>
      <c r="AW3" s="341"/>
      <c r="AX3" s="342"/>
      <c r="AY3" s="340"/>
      <c r="AZ3" s="341"/>
      <c r="BA3" s="341"/>
      <c r="BB3" s="342"/>
      <c r="BC3" s="340"/>
      <c r="BD3" s="341"/>
      <c r="BE3" s="341"/>
      <c r="BF3" s="342"/>
      <c r="BG3" s="340"/>
      <c r="BH3" s="341"/>
      <c r="BI3" s="341"/>
      <c r="BJ3" s="342"/>
      <c r="BK3" s="340"/>
      <c r="BL3" s="341"/>
      <c r="BM3" s="341"/>
      <c r="BN3" s="342"/>
      <c r="BO3" s="340"/>
      <c r="BP3" s="341"/>
      <c r="BQ3" s="341"/>
      <c r="BR3" s="342"/>
      <c r="BS3" s="340"/>
      <c r="BT3" s="341"/>
      <c r="BU3" s="341"/>
      <c r="BV3" s="342"/>
      <c r="BW3" s="353"/>
      <c r="BX3" s="396"/>
      <c r="BY3" s="361"/>
      <c r="BZ3" s="362"/>
      <c r="CA3" s="8" t="s">
        <v>6</v>
      </c>
      <c r="CB3" s="340"/>
      <c r="CC3" s="341"/>
      <c r="CD3" s="341"/>
      <c r="CE3" s="342"/>
      <c r="CF3" s="340"/>
      <c r="CG3" s="341"/>
      <c r="CH3" s="341"/>
      <c r="CI3" s="342"/>
      <c r="CJ3" s="340"/>
      <c r="CK3" s="341"/>
      <c r="CL3" s="341"/>
      <c r="CM3" s="342"/>
      <c r="CN3" s="394"/>
      <c r="CO3" s="394"/>
      <c r="CP3" s="394"/>
      <c r="CQ3" s="394"/>
      <c r="CR3" s="387" t="s">
        <v>7</v>
      </c>
      <c r="CS3" s="376" t="s">
        <v>8</v>
      </c>
      <c r="CT3" s="372"/>
      <c r="CU3" s="399"/>
      <c r="CV3" s="399"/>
      <c r="CW3" s="399"/>
      <c r="CX3" s="381"/>
      <c r="CY3" s="382"/>
      <c r="CZ3" s="382"/>
      <c r="DA3" s="383"/>
      <c r="DB3" s="381"/>
      <c r="DC3" s="382"/>
      <c r="DD3" s="382"/>
      <c r="DE3" s="383"/>
      <c r="DF3" s="9"/>
    </row>
    <row r="4" spans="1:110" ht="18.75">
      <c r="A4" s="353"/>
      <c r="B4" s="357"/>
      <c r="C4" s="361"/>
      <c r="D4" s="362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353"/>
      <c r="AM4" s="357"/>
      <c r="AN4" s="361"/>
      <c r="AO4" s="362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353"/>
      <c r="BX4" s="396"/>
      <c r="BY4" s="361"/>
      <c r="BZ4" s="362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388"/>
      <c r="CS4" s="377"/>
      <c r="CT4" s="372"/>
      <c r="CU4" s="399"/>
      <c r="CV4" s="399"/>
      <c r="CW4" s="399"/>
      <c r="CX4" s="381" t="s">
        <v>14</v>
      </c>
      <c r="CY4" s="382"/>
      <c r="CZ4" s="382"/>
      <c r="DA4" s="382"/>
      <c r="DB4" s="381" t="s">
        <v>16</v>
      </c>
      <c r="DC4" s="382"/>
      <c r="DD4" s="382"/>
      <c r="DE4" s="383"/>
      <c r="DF4" s="9"/>
    </row>
    <row r="5" spans="1:110" ht="19.5" thickBot="1">
      <c r="A5" s="354"/>
      <c r="B5" s="357"/>
      <c r="C5" s="361"/>
      <c r="D5" s="362"/>
      <c r="E5" s="401" t="s">
        <v>10</v>
      </c>
      <c r="F5" s="10"/>
      <c r="G5" s="19"/>
      <c r="H5" s="19"/>
      <c r="I5" s="133"/>
      <c r="J5" s="10"/>
      <c r="K5" s="19"/>
      <c r="L5" s="19"/>
      <c r="M5" s="133"/>
      <c r="N5" s="10"/>
      <c r="O5" s="19"/>
      <c r="P5" s="19"/>
      <c r="Q5" s="133"/>
      <c r="R5" s="10"/>
      <c r="S5" s="19"/>
      <c r="T5" s="19"/>
      <c r="U5" s="133"/>
      <c r="V5" s="10"/>
      <c r="W5" s="19"/>
      <c r="X5" s="19"/>
      <c r="Y5" s="133"/>
      <c r="Z5" s="10"/>
      <c r="AA5" s="19"/>
      <c r="AB5" s="19"/>
      <c r="AC5" s="133"/>
      <c r="AD5" s="10"/>
      <c r="AE5" s="19"/>
      <c r="AF5" s="19"/>
      <c r="AG5" s="133"/>
      <c r="AH5" s="10"/>
      <c r="AI5" s="19"/>
      <c r="AJ5" s="19"/>
      <c r="AK5" s="133"/>
      <c r="AL5" s="354"/>
      <c r="AM5" s="357"/>
      <c r="AN5" s="361"/>
      <c r="AO5" s="362"/>
      <c r="AP5" s="401" t="s">
        <v>10</v>
      </c>
      <c r="AQ5" s="10"/>
      <c r="AR5" s="19"/>
      <c r="AS5" s="19"/>
      <c r="AT5" s="133"/>
      <c r="AU5" s="10"/>
      <c r="AV5" s="19"/>
      <c r="AW5" s="19"/>
      <c r="AX5" s="133"/>
      <c r="AY5" s="10"/>
      <c r="AZ5" s="19"/>
      <c r="BA5" s="19"/>
      <c r="BB5" s="133"/>
      <c r="BC5" s="10"/>
      <c r="BD5" s="19"/>
      <c r="BE5" s="19"/>
      <c r="BF5" s="133"/>
      <c r="BG5" s="10"/>
      <c r="BH5" s="19"/>
      <c r="BI5" s="19"/>
      <c r="BJ5" s="133"/>
      <c r="BK5" s="10"/>
      <c r="BL5" s="19"/>
      <c r="BM5" s="19"/>
      <c r="BN5" s="133"/>
      <c r="BO5" s="10"/>
      <c r="BP5" s="19"/>
      <c r="BQ5" s="19"/>
      <c r="BR5" s="133"/>
      <c r="BS5" s="10"/>
      <c r="BT5" s="19"/>
      <c r="BU5" s="19"/>
      <c r="BV5" s="133"/>
      <c r="BW5" s="354"/>
      <c r="BX5" s="396"/>
      <c r="BY5" s="361"/>
      <c r="BZ5" s="362"/>
      <c r="CA5" s="401" t="s">
        <v>10</v>
      </c>
      <c r="CB5" s="10"/>
      <c r="CC5" s="19"/>
      <c r="CD5" s="19"/>
      <c r="CE5" s="133"/>
      <c r="CF5" s="10"/>
      <c r="CG5" s="19"/>
      <c r="CH5" s="19"/>
      <c r="CI5" s="133"/>
      <c r="CJ5" s="10"/>
      <c r="CK5" s="19"/>
      <c r="CL5" s="19"/>
      <c r="CM5" s="133"/>
      <c r="CN5" s="20"/>
      <c r="CO5" s="21"/>
      <c r="CP5" s="21"/>
      <c r="CQ5" s="22"/>
      <c r="CR5" s="389">
        <f>IF([1]ลับ!CX4=0," ",[1]ลับ!CX4)</f>
        <v>20</v>
      </c>
      <c r="CS5" s="391">
        <v>100</v>
      </c>
      <c r="CT5" s="372"/>
      <c r="CU5" s="400"/>
      <c r="CV5" s="400"/>
      <c r="CW5" s="400"/>
      <c r="CX5" s="384"/>
      <c r="CY5" s="385"/>
      <c r="CZ5" s="385"/>
      <c r="DA5" s="385"/>
      <c r="DB5" s="384"/>
      <c r="DC5" s="385"/>
      <c r="DD5" s="385"/>
      <c r="DE5" s="386"/>
    </row>
    <row r="6" spans="1:110" ht="22.5" thickBot="1">
      <c r="A6" s="355"/>
      <c r="B6" s="358"/>
      <c r="C6" s="363"/>
      <c r="D6" s="364"/>
      <c r="E6" s="402"/>
      <c r="F6" s="23"/>
      <c r="G6" s="24"/>
      <c r="H6" s="24"/>
      <c r="I6" s="25"/>
      <c r="J6" s="23"/>
      <c r="K6" s="24"/>
      <c r="L6" s="24"/>
      <c r="M6" s="25"/>
      <c r="N6" s="23"/>
      <c r="O6" s="24"/>
      <c r="P6" s="24"/>
      <c r="Q6" s="25"/>
      <c r="R6" s="23"/>
      <c r="S6" s="24"/>
      <c r="T6" s="24"/>
      <c r="U6" s="25"/>
      <c r="V6" s="23"/>
      <c r="W6" s="24"/>
      <c r="X6" s="24"/>
      <c r="Y6" s="25"/>
      <c r="Z6" s="23"/>
      <c r="AA6" s="24"/>
      <c r="AB6" s="24"/>
      <c r="AC6" s="25"/>
      <c r="AD6" s="23"/>
      <c r="AE6" s="24"/>
      <c r="AF6" s="24"/>
      <c r="AG6" s="25"/>
      <c r="AH6" s="23"/>
      <c r="AI6" s="24"/>
      <c r="AJ6" s="24"/>
      <c r="AK6" s="25"/>
      <c r="AL6" s="355"/>
      <c r="AM6" s="358"/>
      <c r="AN6" s="363"/>
      <c r="AO6" s="364"/>
      <c r="AP6" s="402"/>
      <c r="AQ6" s="23"/>
      <c r="AR6" s="24"/>
      <c r="AS6" s="24"/>
      <c r="AT6" s="25"/>
      <c r="AU6" s="23"/>
      <c r="AV6" s="24"/>
      <c r="AW6" s="24"/>
      <c r="AX6" s="25"/>
      <c r="AY6" s="23"/>
      <c r="AZ6" s="24"/>
      <c r="BA6" s="24"/>
      <c r="BB6" s="25"/>
      <c r="BC6" s="23"/>
      <c r="BD6" s="24"/>
      <c r="BE6" s="24"/>
      <c r="BF6" s="25"/>
      <c r="BG6" s="23"/>
      <c r="BH6" s="24"/>
      <c r="BI6" s="24"/>
      <c r="BJ6" s="25"/>
      <c r="BK6" s="23"/>
      <c r="BL6" s="24"/>
      <c r="BM6" s="24"/>
      <c r="BN6" s="25"/>
      <c r="BO6" s="23"/>
      <c r="BP6" s="24"/>
      <c r="BQ6" s="24"/>
      <c r="BR6" s="25"/>
      <c r="BS6" s="23"/>
      <c r="BT6" s="24"/>
      <c r="BU6" s="24"/>
      <c r="BV6" s="25"/>
      <c r="BW6" s="355"/>
      <c r="BX6" s="397"/>
      <c r="BY6" s="363"/>
      <c r="BZ6" s="364"/>
      <c r="CA6" s="402"/>
      <c r="CB6" s="23"/>
      <c r="CC6" s="24"/>
      <c r="CD6" s="24"/>
      <c r="CE6" s="25"/>
      <c r="CF6" s="23"/>
      <c r="CG6" s="24"/>
      <c r="CH6" s="24"/>
      <c r="CI6" s="25"/>
      <c r="CJ6" s="23"/>
      <c r="CK6" s="24"/>
      <c r="CL6" s="24"/>
      <c r="CM6" s="25"/>
      <c r="CN6" s="26"/>
      <c r="CO6" s="27"/>
      <c r="CP6" s="27"/>
      <c r="CQ6" s="28"/>
      <c r="CR6" s="390"/>
      <c r="CS6" s="392"/>
      <c r="CT6" s="372"/>
      <c r="CU6" s="29"/>
      <c r="CV6" s="30"/>
      <c r="CW6" s="31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>
      <c r="A7" s="32">
        <f>IF('[1]ชื่อ-มาตรฐาน7'!A6="","",'[1]ชื่อ-มาตรฐาน7'!A6)</f>
        <v>1</v>
      </c>
      <c r="B7" s="155" t="s">
        <v>17</v>
      </c>
      <c r="C7" s="141" t="s">
        <v>18</v>
      </c>
      <c r="D7" s="135" t="s">
        <v>19</v>
      </c>
      <c r="E7" s="136" t="s">
        <v>20</v>
      </c>
      <c r="F7" s="126"/>
      <c r="G7" s="127"/>
      <c r="H7" s="126"/>
      <c r="I7" s="128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155" t="s">
        <v>17</v>
      </c>
      <c r="AN7" s="141" t="s">
        <v>18</v>
      </c>
      <c r="AO7" s="135" t="s">
        <v>19</v>
      </c>
      <c r="AP7" s="136" t="s">
        <v>20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189" t="s">
        <v>17</v>
      </c>
      <c r="BY7" s="141" t="s">
        <v>18</v>
      </c>
      <c r="BZ7" s="135" t="s">
        <v>19</v>
      </c>
      <c r="CA7" s="136" t="s">
        <v>20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 t="e">
        <f>IF(#REF!=""," ",[1]ลับ!CX6)</f>
        <v>#REF!</v>
      </c>
      <c r="CS7" s="41" t="e">
        <f t="shared" ref="CS7:CS31" si="0">IF(CR7=" "," ",(CR7/$CR$5)*100)</f>
        <v>#REF!</v>
      </c>
      <c r="CT7" s="42"/>
      <c r="CU7" s="43"/>
      <c r="CV7" s="43"/>
      <c r="CW7" s="44"/>
      <c r="CX7" s="45"/>
      <c r="CY7" s="46"/>
      <c r="CZ7" s="46"/>
      <c r="DA7" s="47"/>
      <c r="DB7" s="48"/>
      <c r="DC7" s="46"/>
      <c r="DD7" s="49"/>
      <c r="DE7" s="47"/>
    </row>
    <row r="8" spans="1:110">
      <c r="A8" s="50">
        <f>IF('[1]ชื่อ-มาตรฐาน7'!A7="","",'[1]ชื่อ-มาตรฐาน7'!A7)</f>
        <v>2</v>
      </c>
      <c r="B8" s="156" t="s">
        <v>21</v>
      </c>
      <c r="C8" s="142" t="s">
        <v>18</v>
      </c>
      <c r="D8" s="134" t="s">
        <v>22</v>
      </c>
      <c r="E8" s="137" t="s">
        <v>23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56" t="s">
        <v>21</v>
      </c>
      <c r="AN8" s="142" t="s">
        <v>18</v>
      </c>
      <c r="AO8" s="134" t="s">
        <v>22</v>
      </c>
      <c r="AP8" s="137" t="s">
        <v>23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71" t="s">
        <v>21</v>
      </c>
      <c r="BY8" s="142" t="s">
        <v>18</v>
      </c>
      <c r="BZ8" s="134" t="s">
        <v>22</v>
      </c>
      <c r="CA8" s="137" t="s">
        <v>23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 t="e">
        <f>IF(#REF!=0," ",[1]ลับ!CX7)</f>
        <v>#REF!</v>
      </c>
      <c r="CS8" s="59" t="e">
        <f t="shared" si="0"/>
        <v>#REF!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>
      <c r="A9" s="50">
        <f>IF('[1]ชื่อ-มาตรฐาน7'!A8="","",'[1]ชื่อ-มาตรฐาน7'!A8)</f>
        <v>3</v>
      </c>
      <c r="B9" s="156" t="s">
        <v>24</v>
      </c>
      <c r="C9" s="143" t="s">
        <v>18</v>
      </c>
      <c r="D9" s="134" t="s">
        <v>25</v>
      </c>
      <c r="E9" s="137" t="s">
        <v>26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56" t="s">
        <v>24</v>
      </c>
      <c r="AN9" s="143" t="s">
        <v>18</v>
      </c>
      <c r="AO9" s="134" t="s">
        <v>25</v>
      </c>
      <c r="AP9" s="137" t="s">
        <v>26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71" t="s">
        <v>24</v>
      </c>
      <c r="BY9" s="143" t="s">
        <v>18</v>
      </c>
      <c r="BZ9" s="134" t="s">
        <v>25</v>
      </c>
      <c r="CA9" s="137" t="s">
        <v>26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 t="e">
        <f>IF(#REF!=0," ",[1]ลับ!CX8)</f>
        <v>#REF!</v>
      </c>
      <c r="CS9" s="59" t="e">
        <f t="shared" si="0"/>
        <v>#REF!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>
      <c r="A10" s="50">
        <f>IF('[1]ชื่อ-มาตรฐาน7'!A9="","",'[1]ชื่อ-มาตรฐาน7'!A9)</f>
        <v>4</v>
      </c>
      <c r="B10" s="156" t="s">
        <v>27</v>
      </c>
      <c r="C10" s="142" t="s">
        <v>18</v>
      </c>
      <c r="D10" s="134" t="s">
        <v>28</v>
      </c>
      <c r="E10" s="137" t="s">
        <v>29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56" t="s">
        <v>27</v>
      </c>
      <c r="AN10" s="142" t="s">
        <v>18</v>
      </c>
      <c r="AO10" s="134" t="s">
        <v>28</v>
      </c>
      <c r="AP10" s="137" t="s">
        <v>29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71" t="s">
        <v>27</v>
      </c>
      <c r="BY10" s="142" t="s">
        <v>18</v>
      </c>
      <c r="BZ10" s="134" t="s">
        <v>28</v>
      </c>
      <c r="CA10" s="137" t="s">
        <v>29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 t="e">
        <f>IF(#REF!=0," ",[1]ลับ!CX9)</f>
        <v>#REF!</v>
      </c>
      <c r="CS10" s="59" t="e">
        <f t="shared" si="0"/>
        <v>#REF!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24.75" thickBot="1">
      <c r="A11" s="93">
        <f>IF('[1]ชื่อ-มาตรฐาน7'!A10="","",'[1]ชื่อ-มาตรฐาน7'!A10)</f>
        <v>5</v>
      </c>
      <c r="B11" s="157" t="s">
        <v>30</v>
      </c>
      <c r="C11" s="144" t="s">
        <v>18</v>
      </c>
      <c r="D11" s="138" t="s">
        <v>31</v>
      </c>
      <c r="E11" s="139" t="s">
        <v>32</v>
      </c>
      <c r="F11" s="68"/>
      <c r="G11" s="68"/>
      <c r="H11" s="68"/>
      <c r="I11" s="69"/>
      <c r="J11" s="70"/>
      <c r="K11" s="68"/>
      <c r="L11" s="68"/>
      <c r="M11" s="69"/>
      <c r="N11" s="70"/>
      <c r="O11" s="68"/>
      <c r="P11" s="68"/>
      <c r="Q11" s="69"/>
      <c r="R11" s="70"/>
      <c r="S11" s="68"/>
      <c r="T11" s="68"/>
      <c r="U11" s="69"/>
      <c r="V11" s="70"/>
      <c r="W11" s="68"/>
      <c r="X11" s="68"/>
      <c r="Y11" s="69"/>
      <c r="Z11" s="70"/>
      <c r="AA11" s="68"/>
      <c r="AB11" s="68"/>
      <c r="AC11" s="69"/>
      <c r="AD11" s="70"/>
      <c r="AE11" s="68"/>
      <c r="AF11" s="68"/>
      <c r="AG11" s="69"/>
      <c r="AH11" s="70"/>
      <c r="AI11" s="68"/>
      <c r="AJ11" s="68"/>
      <c r="AK11" s="69"/>
      <c r="AL11" s="71">
        <v>5</v>
      </c>
      <c r="AM11" s="157" t="s">
        <v>30</v>
      </c>
      <c r="AN11" s="144" t="s">
        <v>18</v>
      </c>
      <c r="AO11" s="138" t="s">
        <v>31</v>
      </c>
      <c r="AP11" s="139" t="s">
        <v>32</v>
      </c>
      <c r="AQ11" s="70"/>
      <c r="AR11" s="68"/>
      <c r="AS11" s="68"/>
      <c r="AT11" s="69"/>
      <c r="AU11" s="70"/>
      <c r="AV11" s="68"/>
      <c r="AW11" s="68"/>
      <c r="AX11" s="69"/>
      <c r="AY11" s="70"/>
      <c r="AZ11" s="68"/>
      <c r="BA11" s="68"/>
      <c r="BB11" s="69"/>
      <c r="BC11" s="70"/>
      <c r="BD11" s="68"/>
      <c r="BE11" s="68"/>
      <c r="BF11" s="69"/>
      <c r="BG11" s="70"/>
      <c r="BH11" s="68"/>
      <c r="BI11" s="68"/>
      <c r="BJ11" s="69"/>
      <c r="BK11" s="70"/>
      <c r="BL11" s="68"/>
      <c r="BM11" s="68"/>
      <c r="BN11" s="69"/>
      <c r="BO11" s="70"/>
      <c r="BP11" s="68"/>
      <c r="BQ11" s="68"/>
      <c r="BR11" s="69"/>
      <c r="BS11" s="70"/>
      <c r="BT11" s="68"/>
      <c r="BU11" s="68"/>
      <c r="BV11" s="69"/>
      <c r="BW11" s="71">
        <v>5</v>
      </c>
      <c r="BX11" s="190" t="s">
        <v>30</v>
      </c>
      <c r="BY11" s="144" t="s">
        <v>18</v>
      </c>
      <c r="BZ11" s="138" t="s">
        <v>31</v>
      </c>
      <c r="CA11" s="139" t="s">
        <v>32</v>
      </c>
      <c r="CB11" s="70"/>
      <c r="CC11" s="68"/>
      <c r="CD11" s="68"/>
      <c r="CE11" s="69"/>
      <c r="CF11" s="70"/>
      <c r="CG11" s="68"/>
      <c r="CH11" s="68"/>
      <c r="CI11" s="69"/>
      <c r="CJ11" s="70"/>
      <c r="CK11" s="68"/>
      <c r="CL11" s="68"/>
      <c r="CM11" s="69"/>
      <c r="CN11" s="72"/>
      <c r="CO11" s="72"/>
      <c r="CP11" s="73"/>
      <c r="CQ11" s="74"/>
      <c r="CR11" s="75" t="e">
        <f>IF(#REF!=0," ",[1]ลับ!CX10)</f>
        <v>#REF!</v>
      </c>
      <c r="CS11" s="76" t="e">
        <f t="shared" si="0"/>
        <v>#REF!</v>
      </c>
      <c r="CT11" s="77"/>
      <c r="CU11" s="78"/>
      <c r="CV11" s="78"/>
      <c r="CW11" s="79"/>
      <c r="CX11" s="80"/>
      <c r="CY11" s="81"/>
      <c r="CZ11" s="81"/>
      <c r="DA11" s="82"/>
      <c r="DB11" s="83"/>
      <c r="DC11" s="81"/>
      <c r="DD11" s="81"/>
      <c r="DE11" s="82"/>
    </row>
    <row r="12" spans="1:110">
      <c r="A12" s="32">
        <f>IF('[1]ชื่อ-มาตรฐาน7'!A11="","",'[1]ชื่อ-มาตรฐาน7'!A11)</f>
        <v>6</v>
      </c>
      <c r="B12" s="158" t="s">
        <v>33</v>
      </c>
      <c r="C12" s="141" t="s">
        <v>18</v>
      </c>
      <c r="D12" s="135" t="s">
        <v>34</v>
      </c>
      <c r="E12" s="140" t="s">
        <v>35</v>
      </c>
      <c r="F12" s="33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158" t="s">
        <v>33</v>
      </c>
      <c r="AN12" s="141" t="s">
        <v>18</v>
      </c>
      <c r="AO12" s="135" t="s">
        <v>34</v>
      </c>
      <c r="AP12" s="140" t="s">
        <v>35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191" t="s">
        <v>33</v>
      </c>
      <c r="BY12" s="141" t="s">
        <v>18</v>
      </c>
      <c r="BZ12" s="135" t="s">
        <v>34</v>
      </c>
      <c r="CA12" s="140" t="s">
        <v>35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 t="e">
        <f>IF(#REF!=0," ",[1]ลับ!CX11)</f>
        <v>#REF!</v>
      </c>
      <c r="CS12" s="41" t="e">
        <f t="shared" si="0"/>
        <v>#REF!</v>
      </c>
      <c r="CT12" s="84"/>
      <c r="CU12" s="43"/>
      <c r="CV12" s="43"/>
      <c r="CW12" s="44"/>
      <c r="CX12" s="85"/>
      <c r="CY12" s="49"/>
      <c r="CZ12" s="49"/>
      <c r="DA12" s="86"/>
      <c r="DB12" s="87"/>
      <c r="DC12" s="49"/>
      <c r="DD12" s="49"/>
      <c r="DE12" s="86"/>
    </row>
    <row r="13" spans="1:110">
      <c r="A13" s="50">
        <f>IF('[1]ชื่อ-มาตรฐาน7'!A12="","",'[1]ชื่อ-มาตรฐาน7'!A12)</f>
        <v>7</v>
      </c>
      <c r="B13" s="156" t="s">
        <v>36</v>
      </c>
      <c r="C13" s="142" t="s">
        <v>18</v>
      </c>
      <c r="D13" s="134" t="s">
        <v>37</v>
      </c>
      <c r="E13" s="137" t="s">
        <v>38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56" t="s">
        <v>36</v>
      </c>
      <c r="AN13" s="142" t="s">
        <v>18</v>
      </c>
      <c r="AO13" s="134" t="s">
        <v>37</v>
      </c>
      <c r="AP13" s="137" t="s">
        <v>38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71" t="s">
        <v>36</v>
      </c>
      <c r="BY13" s="142" t="s">
        <v>18</v>
      </c>
      <c r="BZ13" s="134" t="s">
        <v>37</v>
      </c>
      <c r="CA13" s="137" t="s">
        <v>38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 t="e">
        <f>IF(#REF!=0," ",[1]ลับ!CX12)</f>
        <v>#REF!</v>
      </c>
      <c r="CS13" s="59" t="e">
        <f t="shared" si="0"/>
        <v>#REF!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>
      <c r="A14" s="50">
        <f>IF('[1]ชื่อ-มาตรฐาน7'!A13="","",'[1]ชื่อ-มาตรฐาน7'!A13)</f>
        <v>8</v>
      </c>
      <c r="B14" s="156" t="s">
        <v>39</v>
      </c>
      <c r="C14" s="145" t="s">
        <v>18</v>
      </c>
      <c r="D14" s="134" t="s">
        <v>40</v>
      </c>
      <c r="E14" s="137" t="s">
        <v>41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56" t="s">
        <v>39</v>
      </c>
      <c r="AN14" s="145" t="s">
        <v>18</v>
      </c>
      <c r="AO14" s="134" t="s">
        <v>40</v>
      </c>
      <c r="AP14" s="137" t="s">
        <v>41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71" t="s">
        <v>39</v>
      </c>
      <c r="BY14" s="145" t="s">
        <v>18</v>
      </c>
      <c r="BZ14" s="134" t="s">
        <v>40</v>
      </c>
      <c r="CA14" s="137" t="s">
        <v>41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 t="e">
        <f>IF(#REF!=0," ",[1]ลับ!CX13)</f>
        <v>#REF!</v>
      </c>
      <c r="CS14" s="59" t="e">
        <f t="shared" si="0"/>
        <v>#REF!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>
      <c r="A15" s="50">
        <f>IF('[1]ชื่อ-มาตรฐาน7'!A14="","",'[1]ชื่อ-มาตรฐาน7'!A14)</f>
        <v>9</v>
      </c>
      <c r="B15" s="156" t="s">
        <v>42</v>
      </c>
      <c r="C15" s="143" t="s">
        <v>18</v>
      </c>
      <c r="D15" s="134" t="s">
        <v>43</v>
      </c>
      <c r="E15" s="137" t="s">
        <v>44</v>
      </c>
      <c r="F15" s="51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56" t="s">
        <v>42</v>
      </c>
      <c r="AN15" s="143" t="s">
        <v>18</v>
      </c>
      <c r="AO15" s="134" t="s">
        <v>43</v>
      </c>
      <c r="AP15" s="137" t="s">
        <v>44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71" t="s">
        <v>42</v>
      </c>
      <c r="BY15" s="143" t="s">
        <v>18</v>
      </c>
      <c r="BZ15" s="134" t="s">
        <v>43</v>
      </c>
      <c r="CA15" s="137" t="s">
        <v>44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 t="e">
        <f>IF(#REF!=0," ",[1]ลับ!CX14)</f>
        <v>#REF!</v>
      </c>
      <c r="CS15" s="59" t="e">
        <f t="shared" si="0"/>
        <v>#REF!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24.75" thickBot="1">
      <c r="A16" s="67">
        <f>IF('[1]ชื่อ-มาตรฐาน7'!A15="","",'[1]ชื่อ-มาตรฐาน7'!A15)</f>
        <v>10</v>
      </c>
      <c r="B16" s="157" t="s">
        <v>45</v>
      </c>
      <c r="C16" s="146" t="s">
        <v>18</v>
      </c>
      <c r="D16" s="138" t="s">
        <v>46</v>
      </c>
      <c r="E16" s="139" t="s">
        <v>20</v>
      </c>
      <c r="F16" s="68"/>
      <c r="G16" s="68"/>
      <c r="H16" s="68"/>
      <c r="I16" s="69"/>
      <c r="J16" s="70"/>
      <c r="K16" s="68"/>
      <c r="L16" s="68"/>
      <c r="M16" s="69"/>
      <c r="N16" s="70"/>
      <c r="O16" s="68"/>
      <c r="P16" s="68"/>
      <c r="Q16" s="69"/>
      <c r="R16" s="70"/>
      <c r="S16" s="68"/>
      <c r="T16" s="68"/>
      <c r="U16" s="69"/>
      <c r="V16" s="70"/>
      <c r="W16" s="68"/>
      <c r="X16" s="68"/>
      <c r="Y16" s="69"/>
      <c r="Z16" s="70"/>
      <c r="AA16" s="68"/>
      <c r="AB16" s="68"/>
      <c r="AC16" s="69"/>
      <c r="AD16" s="70"/>
      <c r="AE16" s="68"/>
      <c r="AF16" s="68"/>
      <c r="AG16" s="69"/>
      <c r="AH16" s="70"/>
      <c r="AI16" s="68"/>
      <c r="AJ16" s="68"/>
      <c r="AK16" s="69"/>
      <c r="AL16" s="71">
        <v>10</v>
      </c>
      <c r="AM16" s="157" t="s">
        <v>45</v>
      </c>
      <c r="AN16" s="146" t="s">
        <v>18</v>
      </c>
      <c r="AO16" s="138" t="s">
        <v>46</v>
      </c>
      <c r="AP16" s="139" t="s">
        <v>20</v>
      </c>
      <c r="AQ16" s="70"/>
      <c r="AR16" s="68"/>
      <c r="AS16" s="68"/>
      <c r="AT16" s="69"/>
      <c r="AU16" s="70"/>
      <c r="AV16" s="68"/>
      <c r="AW16" s="68"/>
      <c r="AX16" s="69"/>
      <c r="AY16" s="70"/>
      <c r="AZ16" s="68"/>
      <c r="BA16" s="68"/>
      <c r="BB16" s="69"/>
      <c r="BC16" s="70"/>
      <c r="BD16" s="68"/>
      <c r="BE16" s="68"/>
      <c r="BF16" s="69"/>
      <c r="BG16" s="70"/>
      <c r="BH16" s="68"/>
      <c r="BI16" s="68"/>
      <c r="BJ16" s="69"/>
      <c r="BK16" s="70"/>
      <c r="BL16" s="68"/>
      <c r="BM16" s="68"/>
      <c r="BN16" s="69"/>
      <c r="BO16" s="70"/>
      <c r="BP16" s="68"/>
      <c r="BQ16" s="68"/>
      <c r="BR16" s="69"/>
      <c r="BS16" s="70"/>
      <c r="BT16" s="68"/>
      <c r="BU16" s="68"/>
      <c r="BV16" s="69"/>
      <c r="BW16" s="71">
        <v>10</v>
      </c>
      <c r="BX16" s="190" t="s">
        <v>45</v>
      </c>
      <c r="BY16" s="146" t="s">
        <v>18</v>
      </c>
      <c r="BZ16" s="138" t="s">
        <v>46</v>
      </c>
      <c r="CA16" s="139" t="s">
        <v>20</v>
      </c>
      <c r="CB16" s="70"/>
      <c r="CC16" s="68"/>
      <c r="CD16" s="68"/>
      <c r="CE16" s="69"/>
      <c r="CF16" s="70"/>
      <c r="CG16" s="68"/>
      <c r="CH16" s="68"/>
      <c r="CI16" s="69"/>
      <c r="CJ16" s="70"/>
      <c r="CK16" s="68"/>
      <c r="CL16" s="68"/>
      <c r="CM16" s="69"/>
      <c r="CN16" s="72"/>
      <c r="CO16" s="72"/>
      <c r="CP16" s="73"/>
      <c r="CQ16" s="74"/>
      <c r="CR16" s="75" t="e">
        <f>IF(#REF!=0," ",[1]ลับ!CX15)</f>
        <v>#REF!</v>
      </c>
      <c r="CS16" s="76" t="e">
        <f t="shared" si="0"/>
        <v>#REF!</v>
      </c>
      <c r="CT16" s="88"/>
      <c r="CU16" s="78"/>
      <c r="CV16" s="78"/>
      <c r="CW16" s="78"/>
      <c r="CX16" s="80"/>
      <c r="CY16" s="81"/>
      <c r="CZ16" s="81"/>
      <c r="DA16" s="82"/>
      <c r="DB16" s="83"/>
      <c r="DC16" s="81"/>
      <c r="DD16" s="81"/>
      <c r="DE16" s="82"/>
    </row>
    <row r="17" spans="1:109">
      <c r="A17" s="99">
        <f>IF('[1]ชื่อ-มาตรฐาน7'!A16="","",'[1]ชื่อ-มาตรฐาน7'!A16)</f>
        <v>11</v>
      </c>
      <c r="B17" s="158" t="s">
        <v>47</v>
      </c>
      <c r="C17" s="147" t="s">
        <v>18</v>
      </c>
      <c r="D17" s="135" t="s">
        <v>48</v>
      </c>
      <c r="E17" s="140" t="s">
        <v>49</v>
      </c>
      <c r="F17" s="33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158" t="s">
        <v>47</v>
      </c>
      <c r="AN17" s="147" t="s">
        <v>18</v>
      </c>
      <c r="AO17" s="135" t="s">
        <v>48</v>
      </c>
      <c r="AP17" s="140" t="s">
        <v>49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191" t="s">
        <v>47</v>
      </c>
      <c r="BY17" s="147" t="s">
        <v>18</v>
      </c>
      <c r="BZ17" s="135" t="s">
        <v>48</v>
      </c>
      <c r="CA17" s="140" t="s">
        <v>49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 t="e">
        <f>IF(#REF!=0," ",[1]ลับ!CX16)</f>
        <v>#REF!</v>
      </c>
      <c r="CS17" s="41" t="e">
        <f t="shared" si="0"/>
        <v>#REF!</v>
      </c>
      <c r="CT17" s="36"/>
      <c r="CU17" s="43"/>
      <c r="CV17" s="43"/>
      <c r="CW17" s="89"/>
      <c r="CX17" s="87"/>
      <c r="CY17" s="49"/>
      <c r="CZ17" s="49"/>
      <c r="DA17" s="86"/>
      <c r="DB17" s="87"/>
      <c r="DC17" s="49"/>
      <c r="DD17" s="49"/>
      <c r="DE17" s="86"/>
    </row>
    <row r="18" spans="1:109">
      <c r="A18" s="50">
        <f>IF('[1]ชื่อ-มาตรฐาน7'!A17="","",'[1]ชื่อ-มาตรฐาน7'!A17)</f>
        <v>12</v>
      </c>
      <c r="B18" s="156" t="s">
        <v>50</v>
      </c>
      <c r="C18" s="148" t="s">
        <v>18</v>
      </c>
      <c r="D18" s="134" t="s">
        <v>51</v>
      </c>
      <c r="E18" s="137" t="s">
        <v>52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56" t="s">
        <v>50</v>
      </c>
      <c r="AN18" s="148" t="s">
        <v>18</v>
      </c>
      <c r="AO18" s="134" t="s">
        <v>51</v>
      </c>
      <c r="AP18" s="137" t="s">
        <v>52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71" t="s">
        <v>50</v>
      </c>
      <c r="BY18" s="148" t="s">
        <v>18</v>
      </c>
      <c r="BZ18" s="134" t="s">
        <v>51</v>
      </c>
      <c r="CA18" s="137" t="s">
        <v>52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 t="e">
        <f>IF(#REF!=0," ",[1]ลับ!CX17)</f>
        <v>#REF!</v>
      </c>
      <c r="CS18" s="59" t="e">
        <f t="shared" si="0"/>
        <v>#REF!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>
      <c r="A19" s="50">
        <f>IF('[1]ชื่อ-มาตรฐาน7'!A18="","",'[1]ชื่อ-มาตรฐาน7'!A18)</f>
        <v>13</v>
      </c>
      <c r="B19" s="156" t="s">
        <v>53</v>
      </c>
      <c r="C19" s="149" t="s">
        <v>54</v>
      </c>
      <c r="D19" s="134" t="s">
        <v>55</v>
      </c>
      <c r="E19" s="137" t="s">
        <v>56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56" t="s">
        <v>53</v>
      </c>
      <c r="AN19" s="149" t="s">
        <v>54</v>
      </c>
      <c r="AO19" s="134" t="s">
        <v>55</v>
      </c>
      <c r="AP19" s="137" t="s">
        <v>56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71" t="s">
        <v>53</v>
      </c>
      <c r="BY19" s="149" t="s">
        <v>54</v>
      </c>
      <c r="BZ19" s="134" t="s">
        <v>55</v>
      </c>
      <c r="CA19" s="137" t="s">
        <v>56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 t="e">
        <f>IF(#REF!=0," ",[1]ลับ!CX18)</f>
        <v>#REF!</v>
      </c>
      <c r="CS19" s="59" t="e">
        <f t="shared" si="0"/>
        <v>#REF!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>
      <c r="A20" s="50">
        <f>IF('[1]ชื่อ-มาตรฐาน7'!A19="","",'[1]ชื่อ-มาตรฐาน7'!A19)</f>
        <v>14</v>
      </c>
      <c r="B20" s="156" t="s">
        <v>57</v>
      </c>
      <c r="C20" s="142" t="s">
        <v>54</v>
      </c>
      <c r="D20" s="134" t="s">
        <v>58</v>
      </c>
      <c r="E20" s="137" t="s">
        <v>59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56" t="s">
        <v>57</v>
      </c>
      <c r="AN20" s="142" t="s">
        <v>54</v>
      </c>
      <c r="AO20" s="134" t="s">
        <v>58</v>
      </c>
      <c r="AP20" s="137" t="s">
        <v>59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71" t="s">
        <v>57</v>
      </c>
      <c r="BY20" s="142" t="s">
        <v>54</v>
      </c>
      <c r="BZ20" s="134" t="s">
        <v>58</v>
      </c>
      <c r="CA20" s="137" t="s">
        <v>59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 t="e">
        <f>IF(#REF!=0," ",[1]ลับ!CX19)</f>
        <v>#REF!</v>
      </c>
      <c r="CS20" s="59" t="e">
        <f t="shared" si="0"/>
        <v>#REF!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24.75" thickBot="1">
      <c r="A21" s="67">
        <f>IF('[1]ชื่อ-มาตรฐาน7'!A20="","",'[1]ชื่อ-มาตรฐาน7'!A20)</f>
        <v>15</v>
      </c>
      <c r="B21" s="157" t="s">
        <v>60</v>
      </c>
      <c r="C21" s="150" t="s">
        <v>54</v>
      </c>
      <c r="D21" s="138" t="s">
        <v>61</v>
      </c>
      <c r="E21" s="139" t="s">
        <v>62</v>
      </c>
      <c r="F21" s="68"/>
      <c r="G21" s="68"/>
      <c r="H21" s="68"/>
      <c r="I21" s="69"/>
      <c r="J21" s="70"/>
      <c r="K21" s="68"/>
      <c r="L21" s="68"/>
      <c r="M21" s="69"/>
      <c r="N21" s="70"/>
      <c r="O21" s="68"/>
      <c r="P21" s="68"/>
      <c r="Q21" s="69"/>
      <c r="R21" s="70"/>
      <c r="S21" s="68"/>
      <c r="T21" s="68"/>
      <c r="U21" s="69"/>
      <c r="V21" s="70"/>
      <c r="W21" s="68"/>
      <c r="X21" s="68"/>
      <c r="Y21" s="69"/>
      <c r="Z21" s="70"/>
      <c r="AA21" s="68"/>
      <c r="AB21" s="68"/>
      <c r="AC21" s="69"/>
      <c r="AD21" s="70"/>
      <c r="AE21" s="68"/>
      <c r="AF21" s="68"/>
      <c r="AG21" s="69"/>
      <c r="AH21" s="70"/>
      <c r="AI21" s="68"/>
      <c r="AJ21" s="68"/>
      <c r="AK21" s="69"/>
      <c r="AL21" s="71">
        <v>15</v>
      </c>
      <c r="AM21" s="157" t="s">
        <v>60</v>
      </c>
      <c r="AN21" s="150" t="s">
        <v>54</v>
      </c>
      <c r="AO21" s="138" t="s">
        <v>61</v>
      </c>
      <c r="AP21" s="139" t="s">
        <v>62</v>
      </c>
      <c r="AQ21" s="70"/>
      <c r="AR21" s="68"/>
      <c r="AS21" s="68"/>
      <c r="AT21" s="69"/>
      <c r="AU21" s="70"/>
      <c r="AV21" s="68"/>
      <c r="AW21" s="68"/>
      <c r="AX21" s="69"/>
      <c r="AY21" s="70"/>
      <c r="AZ21" s="68"/>
      <c r="BA21" s="68"/>
      <c r="BB21" s="69"/>
      <c r="BC21" s="70"/>
      <c r="BD21" s="68"/>
      <c r="BE21" s="68"/>
      <c r="BF21" s="69"/>
      <c r="BG21" s="70"/>
      <c r="BH21" s="68"/>
      <c r="BI21" s="68"/>
      <c r="BJ21" s="69"/>
      <c r="BK21" s="70"/>
      <c r="BL21" s="68"/>
      <c r="BM21" s="68"/>
      <c r="BN21" s="69"/>
      <c r="BO21" s="70"/>
      <c r="BP21" s="68"/>
      <c r="BQ21" s="68"/>
      <c r="BR21" s="69"/>
      <c r="BS21" s="70"/>
      <c r="BT21" s="68"/>
      <c r="BU21" s="68"/>
      <c r="BV21" s="69"/>
      <c r="BW21" s="71">
        <v>15</v>
      </c>
      <c r="BX21" s="190" t="s">
        <v>60</v>
      </c>
      <c r="BY21" s="150" t="s">
        <v>54</v>
      </c>
      <c r="BZ21" s="138" t="s">
        <v>61</v>
      </c>
      <c r="CA21" s="139" t="s">
        <v>62</v>
      </c>
      <c r="CB21" s="70"/>
      <c r="CC21" s="68"/>
      <c r="CD21" s="68"/>
      <c r="CE21" s="69"/>
      <c r="CF21" s="70"/>
      <c r="CG21" s="68"/>
      <c r="CH21" s="68"/>
      <c r="CI21" s="69"/>
      <c r="CJ21" s="70"/>
      <c r="CK21" s="68"/>
      <c r="CL21" s="68"/>
      <c r="CM21" s="69"/>
      <c r="CN21" s="72"/>
      <c r="CO21" s="72"/>
      <c r="CP21" s="73"/>
      <c r="CQ21" s="74"/>
      <c r="CR21" s="75" t="e">
        <f>IF(#REF!=0," ",[1]ลับ!CX20)</f>
        <v>#REF!</v>
      </c>
      <c r="CS21" s="76" t="e">
        <f t="shared" si="0"/>
        <v>#REF!</v>
      </c>
      <c r="CT21" s="71"/>
      <c r="CU21" s="78"/>
      <c r="CV21" s="78"/>
      <c r="CW21" s="78"/>
      <c r="CX21" s="80"/>
      <c r="CY21" s="81"/>
      <c r="CZ21" s="81"/>
      <c r="DA21" s="82"/>
      <c r="DB21" s="83"/>
      <c r="DC21" s="81"/>
      <c r="DD21" s="81"/>
      <c r="DE21" s="82"/>
    </row>
    <row r="22" spans="1:109" ht="48">
      <c r="A22" s="99">
        <f>IF('[1]ชื่อ-มาตรฐาน7'!A21="","",'[1]ชื่อ-มาตรฐาน7'!A21)</f>
        <v>16</v>
      </c>
      <c r="B22" s="158" t="s">
        <v>63</v>
      </c>
      <c r="C22" s="152" t="s">
        <v>54</v>
      </c>
      <c r="D22" s="135" t="s">
        <v>64</v>
      </c>
      <c r="E22" s="140" t="s">
        <v>65</v>
      </c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158" t="s">
        <v>63</v>
      </c>
      <c r="AN22" s="151" t="s">
        <v>54</v>
      </c>
      <c r="AO22" s="135" t="s">
        <v>64</v>
      </c>
      <c r="AP22" s="140" t="s">
        <v>65</v>
      </c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191" t="s">
        <v>63</v>
      </c>
      <c r="BY22" s="151" t="s">
        <v>54</v>
      </c>
      <c r="BZ22" s="135" t="s">
        <v>64</v>
      </c>
      <c r="CA22" s="140" t="s">
        <v>65</v>
      </c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4"/>
      <c r="CU22" s="43"/>
      <c r="CV22" s="43"/>
      <c r="CW22" s="44"/>
      <c r="CX22" s="85"/>
      <c r="CY22" s="49"/>
      <c r="CZ22" s="49"/>
      <c r="DA22" s="86"/>
      <c r="DB22" s="87"/>
      <c r="DC22" s="49"/>
      <c r="DD22" s="49"/>
      <c r="DE22" s="86"/>
    </row>
    <row r="23" spans="1:109">
      <c r="A23" s="50">
        <f>IF('[1]ชื่อ-มาตรฐาน7'!A22="","",'[1]ชื่อ-มาตรฐาน7'!A22)</f>
        <v>17</v>
      </c>
      <c r="B23" s="156" t="s">
        <v>66</v>
      </c>
      <c r="C23" s="152" t="s">
        <v>54</v>
      </c>
      <c r="D23" s="134" t="s">
        <v>67</v>
      </c>
      <c r="E23" s="137" t="s">
        <v>68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56" t="s">
        <v>66</v>
      </c>
      <c r="AN23" s="152" t="s">
        <v>54</v>
      </c>
      <c r="AO23" s="134" t="s">
        <v>67</v>
      </c>
      <c r="AP23" s="137" t="s">
        <v>68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71" t="s">
        <v>66</v>
      </c>
      <c r="BY23" s="152" t="s">
        <v>54</v>
      </c>
      <c r="BZ23" s="134" t="s">
        <v>67</v>
      </c>
      <c r="CA23" s="137" t="s">
        <v>68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e">
        <f>IF(#REF!=0," ",[1]ลับ!CX22)</f>
        <v>#REF!</v>
      </c>
      <c r="CS23" s="59" t="e">
        <f t="shared" si="0"/>
        <v>#REF!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>
      <c r="A24" s="50">
        <f>IF('[1]ชื่อ-มาตรฐาน7'!A23="","",'[1]ชื่อ-มาตรฐาน7'!A23)</f>
        <v>18</v>
      </c>
      <c r="B24" s="156" t="s">
        <v>69</v>
      </c>
      <c r="C24" s="153" t="s">
        <v>54</v>
      </c>
      <c r="D24" s="134" t="s">
        <v>70</v>
      </c>
      <c r="E24" s="137" t="s">
        <v>71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56" t="s">
        <v>69</v>
      </c>
      <c r="AN24" s="153" t="s">
        <v>54</v>
      </c>
      <c r="AO24" s="134" t="s">
        <v>70</v>
      </c>
      <c r="AP24" s="137" t="s">
        <v>71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71" t="s">
        <v>69</v>
      </c>
      <c r="BY24" s="153" t="s">
        <v>54</v>
      </c>
      <c r="BZ24" s="134" t="s">
        <v>70</v>
      </c>
      <c r="CA24" s="137" t="s">
        <v>71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e">
        <f>IF(#REF!=0," ",[1]ลับ!CX23)</f>
        <v>#REF!</v>
      </c>
      <c r="CS24" s="59" t="e">
        <f t="shared" si="0"/>
        <v>#REF!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>
      <c r="A25" s="50">
        <f>IF('[1]ชื่อ-มาตรฐาน7'!A24="","",'[1]ชื่อ-มาตรฐาน7'!A24)</f>
        <v>19</v>
      </c>
      <c r="B25" s="156" t="s">
        <v>72</v>
      </c>
      <c r="C25" s="152" t="s">
        <v>54</v>
      </c>
      <c r="D25" s="134" t="s">
        <v>73</v>
      </c>
      <c r="E25" s="137" t="s">
        <v>74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56" t="s">
        <v>72</v>
      </c>
      <c r="AN25" s="152" t="s">
        <v>54</v>
      </c>
      <c r="AO25" s="134" t="s">
        <v>73</v>
      </c>
      <c r="AP25" s="137" t="s">
        <v>74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71" t="s">
        <v>72</v>
      </c>
      <c r="BY25" s="152" t="s">
        <v>54</v>
      </c>
      <c r="BZ25" s="134" t="s">
        <v>73</v>
      </c>
      <c r="CA25" s="137" t="s">
        <v>74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e">
        <f>IF(#REF!=0," ",[1]ลับ!CX24)</f>
        <v>#REF!</v>
      </c>
      <c r="CS25" s="59" t="e">
        <f t="shared" si="0"/>
        <v>#REF!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24.75" thickBot="1">
      <c r="A26" s="67">
        <f>IF('[1]ชื่อ-มาตรฐาน7'!A25="","",'[1]ชื่อ-มาตรฐาน7'!A25)</f>
        <v>20</v>
      </c>
      <c r="B26" s="157" t="s">
        <v>75</v>
      </c>
      <c r="C26" s="150" t="s">
        <v>54</v>
      </c>
      <c r="D26" s="138" t="s">
        <v>76</v>
      </c>
      <c r="E26" s="139" t="s">
        <v>77</v>
      </c>
      <c r="F26" s="68"/>
      <c r="G26" s="68"/>
      <c r="H26" s="68"/>
      <c r="I26" s="69"/>
      <c r="J26" s="70"/>
      <c r="K26" s="68"/>
      <c r="L26" s="68"/>
      <c r="M26" s="69"/>
      <c r="N26" s="70"/>
      <c r="O26" s="68"/>
      <c r="P26" s="68"/>
      <c r="Q26" s="69"/>
      <c r="R26" s="70"/>
      <c r="S26" s="68"/>
      <c r="T26" s="68"/>
      <c r="U26" s="69"/>
      <c r="V26" s="70"/>
      <c r="W26" s="68"/>
      <c r="X26" s="68"/>
      <c r="Y26" s="69"/>
      <c r="Z26" s="70"/>
      <c r="AA26" s="68"/>
      <c r="AB26" s="68"/>
      <c r="AC26" s="69"/>
      <c r="AD26" s="70"/>
      <c r="AE26" s="68"/>
      <c r="AF26" s="68"/>
      <c r="AG26" s="69"/>
      <c r="AH26" s="70"/>
      <c r="AI26" s="68"/>
      <c r="AJ26" s="68"/>
      <c r="AK26" s="69"/>
      <c r="AL26" s="71">
        <v>20</v>
      </c>
      <c r="AM26" s="157" t="s">
        <v>75</v>
      </c>
      <c r="AN26" s="150" t="s">
        <v>54</v>
      </c>
      <c r="AO26" s="138" t="s">
        <v>76</v>
      </c>
      <c r="AP26" s="139" t="s">
        <v>77</v>
      </c>
      <c r="AQ26" s="70"/>
      <c r="AR26" s="68"/>
      <c r="AS26" s="68"/>
      <c r="AT26" s="69"/>
      <c r="AU26" s="70"/>
      <c r="AV26" s="68"/>
      <c r="AW26" s="68"/>
      <c r="AX26" s="69"/>
      <c r="AY26" s="70"/>
      <c r="AZ26" s="68"/>
      <c r="BA26" s="68"/>
      <c r="BB26" s="69"/>
      <c r="BC26" s="70"/>
      <c r="BD26" s="68"/>
      <c r="BE26" s="68"/>
      <c r="BF26" s="69"/>
      <c r="BG26" s="70"/>
      <c r="BH26" s="68"/>
      <c r="BI26" s="68"/>
      <c r="BJ26" s="69"/>
      <c r="BK26" s="70"/>
      <c r="BL26" s="68"/>
      <c r="BM26" s="68"/>
      <c r="BN26" s="69"/>
      <c r="BO26" s="70"/>
      <c r="BP26" s="68"/>
      <c r="BQ26" s="68"/>
      <c r="BR26" s="69"/>
      <c r="BS26" s="70"/>
      <c r="BT26" s="68"/>
      <c r="BU26" s="68"/>
      <c r="BV26" s="69"/>
      <c r="BW26" s="71">
        <v>20</v>
      </c>
      <c r="BX26" s="190" t="s">
        <v>75</v>
      </c>
      <c r="BY26" s="150" t="s">
        <v>54</v>
      </c>
      <c r="BZ26" s="138" t="s">
        <v>76</v>
      </c>
      <c r="CA26" s="139" t="s">
        <v>77</v>
      </c>
      <c r="CB26" s="70"/>
      <c r="CC26" s="68"/>
      <c r="CD26" s="68"/>
      <c r="CE26" s="69"/>
      <c r="CF26" s="70"/>
      <c r="CG26" s="68"/>
      <c r="CH26" s="68"/>
      <c r="CI26" s="69"/>
      <c r="CJ26" s="70"/>
      <c r="CK26" s="68"/>
      <c r="CL26" s="68"/>
      <c r="CM26" s="69"/>
      <c r="CN26" s="72"/>
      <c r="CO26" s="72"/>
      <c r="CP26" s="73"/>
      <c r="CQ26" s="74"/>
      <c r="CR26" s="75" t="e">
        <f>IF(#REF!=0," ",[1]ลับ!CX25)</f>
        <v>#REF!</v>
      </c>
      <c r="CS26" s="76" t="e">
        <f t="shared" si="0"/>
        <v>#REF!</v>
      </c>
      <c r="CT26" s="88"/>
      <c r="CU26" s="78"/>
      <c r="CV26" s="78"/>
      <c r="CW26" s="78"/>
      <c r="CX26" s="80"/>
      <c r="CY26" s="81"/>
      <c r="CZ26" s="81"/>
      <c r="DA26" s="82"/>
      <c r="DB26" s="83"/>
      <c r="DC26" s="81"/>
      <c r="DD26" s="81"/>
      <c r="DE26" s="82"/>
    </row>
    <row r="27" spans="1:109">
      <c r="A27" s="99">
        <f>IF('[1]ชื่อ-มาตรฐาน7'!A26="","",'[1]ชื่อ-มาตรฐาน7'!A26)</f>
        <v>21</v>
      </c>
      <c r="B27" s="158" t="s">
        <v>78</v>
      </c>
      <c r="C27" s="154" t="s">
        <v>54</v>
      </c>
      <c r="D27" s="135" t="s">
        <v>79</v>
      </c>
      <c r="E27" s="140" t="s">
        <v>80</v>
      </c>
      <c r="F27" s="33"/>
      <c r="G27" s="33"/>
      <c r="H27" s="33"/>
      <c r="I27" s="34"/>
      <c r="J27" s="35"/>
      <c r="K27" s="33"/>
      <c r="L27" s="33"/>
      <c r="M27" s="34"/>
      <c r="N27" s="35"/>
      <c r="O27" s="33"/>
      <c r="P27" s="33"/>
      <c r="Q27" s="34"/>
      <c r="R27" s="35"/>
      <c r="S27" s="33"/>
      <c r="T27" s="33"/>
      <c r="U27" s="34"/>
      <c r="V27" s="35"/>
      <c r="W27" s="33"/>
      <c r="X27" s="33"/>
      <c r="Y27" s="34"/>
      <c r="Z27" s="35"/>
      <c r="AA27" s="33"/>
      <c r="AB27" s="33"/>
      <c r="AC27" s="34"/>
      <c r="AD27" s="35"/>
      <c r="AE27" s="33"/>
      <c r="AF27" s="33"/>
      <c r="AG27" s="34"/>
      <c r="AH27" s="35"/>
      <c r="AI27" s="33"/>
      <c r="AJ27" s="33"/>
      <c r="AK27" s="34"/>
      <c r="AL27" s="36">
        <v>21</v>
      </c>
      <c r="AM27" s="158" t="s">
        <v>78</v>
      </c>
      <c r="AN27" s="154" t="s">
        <v>54</v>
      </c>
      <c r="AO27" s="135" t="s">
        <v>79</v>
      </c>
      <c r="AP27" s="140" t="s">
        <v>80</v>
      </c>
      <c r="AQ27" s="35"/>
      <c r="AR27" s="33"/>
      <c r="AS27" s="33"/>
      <c r="AT27" s="34"/>
      <c r="AU27" s="35"/>
      <c r="AV27" s="33"/>
      <c r="AW27" s="33"/>
      <c r="AX27" s="34"/>
      <c r="AY27" s="35"/>
      <c r="AZ27" s="33"/>
      <c r="BA27" s="33"/>
      <c r="BB27" s="34"/>
      <c r="BC27" s="35"/>
      <c r="BD27" s="33"/>
      <c r="BE27" s="33"/>
      <c r="BF27" s="34"/>
      <c r="BG27" s="35"/>
      <c r="BH27" s="33"/>
      <c r="BI27" s="33"/>
      <c r="BJ27" s="34"/>
      <c r="BK27" s="35"/>
      <c r="BL27" s="33"/>
      <c r="BM27" s="33"/>
      <c r="BN27" s="34"/>
      <c r="BO27" s="35"/>
      <c r="BP27" s="33"/>
      <c r="BQ27" s="33"/>
      <c r="BR27" s="34"/>
      <c r="BS27" s="35"/>
      <c r="BT27" s="33"/>
      <c r="BU27" s="33"/>
      <c r="BV27" s="34"/>
      <c r="BW27" s="36">
        <v>21</v>
      </c>
      <c r="BX27" s="191" t="s">
        <v>78</v>
      </c>
      <c r="BY27" s="154" t="s">
        <v>54</v>
      </c>
      <c r="BZ27" s="135" t="s">
        <v>79</v>
      </c>
      <c r="CA27" s="140" t="s">
        <v>80</v>
      </c>
      <c r="CB27" s="35"/>
      <c r="CC27" s="33"/>
      <c r="CD27" s="33"/>
      <c r="CE27" s="34"/>
      <c r="CF27" s="35"/>
      <c r="CG27" s="33"/>
      <c r="CH27" s="33"/>
      <c r="CI27" s="34"/>
      <c r="CJ27" s="35"/>
      <c r="CK27" s="33"/>
      <c r="CL27" s="33"/>
      <c r="CM27" s="34"/>
      <c r="CN27" s="37"/>
      <c r="CO27" s="37"/>
      <c r="CP27" s="38"/>
      <c r="CQ27" s="39"/>
      <c r="CR27" s="40" t="e">
        <f>IF(#REF!=0," ",[1]ลับ!CX26)</f>
        <v>#REF!</v>
      </c>
      <c r="CS27" s="41" t="e">
        <f t="shared" si="0"/>
        <v>#REF!</v>
      </c>
      <c r="CT27" s="36"/>
      <c r="CU27" s="43"/>
      <c r="CV27" s="43"/>
      <c r="CW27" s="44"/>
      <c r="CX27" s="85"/>
      <c r="CY27" s="49"/>
      <c r="CZ27" s="49"/>
      <c r="DA27" s="86"/>
      <c r="DB27" s="87"/>
      <c r="DC27" s="49"/>
      <c r="DD27" s="49"/>
      <c r="DE27" s="86"/>
    </row>
    <row r="28" spans="1:109">
      <c r="A28" s="50">
        <f>IF('[1]ชื่อ-มาตรฐาน7'!A27="","",'[1]ชื่อ-มาตรฐาน7'!A27)</f>
        <v>22</v>
      </c>
      <c r="B28" s="156" t="s">
        <v>81</v>
      </c>
      <c r="C28" s="149" t="s">
        <v>54</v>
      </c>
      <c r="D28" s="134" t="s">
        <v>82</v>
      </c>
      <c r="E28" s="137" t="s">
        <v>71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156" t="s">
        <v>81</v>
      </c>
      <c r="AN28" s="149" t="s">
        <v>54</v>
      </c>
      <c r="AO28" s="134" t="s">
        <v>82</v>
      </c>
      <c r="AP28" s="137" t="s">
        <v>71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171" t="s">
        <v>81</v>
      </c>
      <c r="BY28" s="149" t="s">
        <v>54</v>
      </c>
      <c r="BZ28" s="134" t="s">
        <v>82</v>
      </c>
      <c r="CA28" s="137" t="s">
        <v>71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 t="e">
        <f>IF(#REF!=0," ",[1]ลับ!CX27)</f>
        <v>#REF!</v>
      </c>
      <c r="CS28" s="59" t="e">
        <f t="shared" si="0"/>
        <v>#REF!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>
      <c r="A29" s="50">
        <f>IF('[1]ชื่อ-มาตรฐาน7'!A28="","",'[1]ชื่อ-มาตรฐาน7'!A28)</f>
        <v>23</v>
      </c>
      <c r="B29" s="156" t="s">
        <v>83</v>
      </c>
      <c r="C29" s="152" t="s">
        <v>54</v>
      </c>
      <c r="D29" s="134" t="s">
        <v>84</v>
      </c>
      <c r="E29" s="137" t="s">
        <v>85</v>
      </c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156" t="s">
        <v>83</v>
      </c>
      <c r="AN29" s="152" t="s">
        <v>54</v>
      </c>
      <c r="AO29" s="134" t="s">
        <v>84</v>
      </c>
      <c r="AP29" s="137" t="s">
        <v>85</v>
      </c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171" t="s">
        <v>83</v>
      </c>
      <c r="BY29" s="152" t="s">
        <v>54</v>
      </c>
      <c r="BZ29" s="134" t="s">
        <v>84</v>
      </c>
      <c r="CA29" s="137" t="s">
        <v>85</v>
      </c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 t="e">
        <f>IF(#REF!=0," ",[1]ลับ!CX28)</f>
        <v>#REF!</v>
      </c>
      <c r="CS29" s="59" t="e">
        <f t="shared" si="0"/>
        <v>#REF!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>
      <c r="A30" s="50">
        <f>IF('[1]ชื่อ-มาตรฐาน7'!A29="","",'[1]ชื่อ-มาตรฐาน7'!A29)</f>
        <v>24</v>
      </c>
      <c r="B30" s="156" t="s">
        <v>86</v>
      </c>
      <c r="C30" s="148" t="s">
        <v>54</v>
      </c>
      <c r="D30" s="134" t="s">
        <v>87</v>
      </c>
      <c r="E30" s="137" t="s">
        <v>88</v>
      </c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56" t="s">
        <v>86</v>
      </c>
      <c r="AN30" s="148" t="s">
        <v>54</v>
      </c>
      <c r="AO30" s="134" t="s">
        <v>87</v>
      </c>
      <c r="AP30" s="137" t="s">
        <v>88</v>
      </c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71" t="s">
        <v>86</v>
      </c>
      <c r="BY30" s="148" t="s">
        <v>54</v>
      </c>
      <c r="BZ30" s="134" t="s">
        <v>87</v>
      </c>
      <c r="CA30" s="137" t="s">
        <v>88</v>
      </c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e">
        <f>IF(#REF!=0," ",[1]ลับ!CX29)</f>
        <v>#REF!</v>
      </c>
      <c r="CS30" s="59" t="e">
        <f t="shared" si="0"/>
        <v>#REF!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24.75" thickBot="1">
      <c r="A31" s="67">
        <f>IF('[1]ชื่อ-มาตรฐาน7'!A30="","",'[1]ชื่อ-มาตรฐาน7'!A30)</f>
        <v>25</v>
      </c>
      <c r="B31" s="157" t="s">
        <v>89</v>
      </c>
      <c r="C31" s="150" t="s">
        <v>54</v>
      </c>
      <c r="D31" s="138" t="s">
        <v>90</v>
      </c>
      <c r="E31" s="139" t="s">
        <v>91</v>
      </c>
      <c r="F31" s="68"/>
      <c r="G31" s="68"/>
      <c r="H31" s="68"/>
      <c r="I31" s="69"/>
      <c r="J31" s="70"/>
      <c r="K31" s="68"/>
      <c r="L31" s="68"/>
      <c r="M31" s="69"/>
      <c r="N31" s="70"/>
      <c r="O31" s="68"/>
      <c r="P31" s="68"/>
      <c r="Q31" s="69"/>
      <c r="R31" s="70"/>
      <c r="S31" s="68"/>
      <c r="T31" s="68"/>
      <c r="U31" s="69"/>
      <c r="V31" s="70"/>
      <c r="W31" s="68"/>
      <c r="X31" s="68"/>
      <c r="Y31" s="69"/>
      <c r="Z31" s="70"/>
      <c r="AA31" s="68"/>
      <c r="AB31" s="68"/>
      <c r="AC31" s="69"/>
      <c r="AD31" s="70"/>
      <c r="AE31" s="68"/>
      <c r="AF31" s="68"/>
      <c r="AG31" s="69"/>
      <c r="AH31" s="96"/>
      <c r="AI31" s="94"/>
      <c r="AJ31" s="94"/>
      <c r="AK31" s="95"/>
      <c r="AL31" s="88">
        <v>25</v>
      </c>
      <c r="AM31" s="157" t="s">
        <v>89</v>
      </c>
      <c r="AN31" s="150" t="s">
        <v>54</v>
      </c>
      <c r="AO31" s="138" t="s">
        <v>90</v>
      </c>
      <c r="AP31" s="139" t="s">
        <v>91</v>
      </c>
      <c r="AQ31" s="96"/>
      <c r="AR31" s="94"/>
      <c r="AS31" s="94"/>
      <c r="AT31" s="95"/>
      <c r="AU31" s="96"/>
      <c r="AV31" s="94"/>
      <c r="AW31" s="94"/>
      <c r="AX31" s="95"/>
      <c r="AY31" s="96"/>
      <c r="AZ31" s="94"/>
      <c r="BA31" s="94"/>
      <c r="BB31" s="95"/>
      <c r="BC31" s="96"/>
      <c r="BD31" s="94"/>
      <c r="BE31" s="94"/>
      <c r="BF31" s="95"/>
      <c r="BG31" s="96"/>
      <c r="BH31" s="94"/>
      <c r="BI31" s="94"/>
      <c r="BJ31" s="95"/>
      <c r="BK31" s="96"/>
      <c r="BL31" s="94"/>
      <c r="BM31" s="94"/>
      <c r="BN31" s="95"/>
      <c r="BO31" s="96"/>
      <c r="BP31" s="94"/>
      <c r="BQ31" s="94"/>
      <c r="BR31" s="95"/>
      <c r="BS31" s="96"/>
      <c r="BT31" s="94"/>
      <c r="BU31" s="94"/>
      <c r="BV31" s="130"/>
      <c r="BW31" s="71">
        <v>25</v>
      </c>
      <c r="BX31" s="190" t="s">
        <v>89</v>
      </c>
      <c r="BY31" s="150" t="s">
        <v>54</v>
      </c>
      <c r="BZ31" s="138" t="s">
        <v>90</v>
      </c>
      <c r="CA31" s="139" t="s">
        <v>91</v>
      </c>
      <c r="CB31" s="70"/>
      <c r="CC31" s="68"/>
      <c r="CD31" s="68"/>
      <c r="CE31" s="69"/>
      <c r="CF31" s="70"/>
      <c r="CG31" s="68"/>
      <c r="CH31" s="68"/>
      <c r="CI31" s="69"/>
      <c r="CJ31" s="70"/>
      <c r="CK31" s="68"/>
      <c r="CL31" s="68"/>
      <c r="CM31" s="69"/>
      <c r="CN31" s="72"/>
      <c r="CO31" s="72"/>
      <c r="CP31" s="73"/>
      <c r="CQ31" s="74"/>
      <c r="CR31" s="75" t="e">
        <f>IF(#REF!=0," ",[1]ลับ!CX30)</f>
        <v>#REF!</v>
      </c>
      <c r="CS31" s="76" t="e">
        <f t="shared" si="0"/>
        <v>#REF!</v>
      </c>
      <c r="CT31" s="131"/>
      <c r="CU31" s="78"/>
      <c r="CV31" s="132"/>
      <c r="CW31" s="79"/>
      <c r="CX31" s="80"/>
      <c r="CY31" s="81"/>
      <c r="CZ31" s="81"/>
      <c r="DA31" s="82"/>
      <c r="DB31" s="83"/>
      <c r="DC31" s="81"/>
      <c r="DD31" s="81"/>
      <c r="DE31" s="82"/>
    </row>
    <row r="32" spans="1:109">
      <c r="A32" s="99">
        <f>IF('[1]ชื่อ-มาตรฐาน7'!A31="","",'[1]ชื่อ-มาตรฐาน7'!A31)</f>
        <v>26</v>
      </c>
      <c r="B32" s="158" t="s">
        <v>92</v>
      </c>
      <c r="C32" s="154" t="s">
        <v>54</v>
      </c>
      <c r="D32" s="135" t="s">
        <v>93</v>
      </c>
      <c r="E32" s="140" t="s">
        <v>94</v>
      </c>
      <c r="F32" s="168"/>
      <c r="G32" s="101"/>
      <c r="H32" s="101"/>
      <c r="I32" s="109"/>
      <c r="J32" s="114"/>
      <c r="K32" s="101"/>
      <c r="L32" s="101"/>
      <c r="M32" s="102"/>
      <c r="N32" s="106"/>
      <c r="O32" s="101"/>
      <c r="P32" s="101"/>
      <c r="Q32" s="109"/>
      <c r="R32" s="114"/>
      <c r="S32" s="101"/>
      <c r="T32" s="101"/>
      <c r="U32" s="102"/>
      <c r="V32" s="106"/>
      <c r="W32" s="101"/>
      <c r="X32" s="101"/>
      <c r="Y32" s="109"/>
      <c r="Z32" s="114"/>
      <c r="AA32" s="101"/>
      <c r="AB32" s="101"/>
      <c r="AC32" s="102"/>
      <c r="AD32" s="106"/>
      <c r="AE32" s="101"/>
      <c r="AF32" s="101"/>
      <c r="AG32" s="109"/>
      <c r="AH32" s="114"/>
      <c r="AI32" s="101"/>
      <c r="AJ32" s="101"/>
      <c r="AK32" s="102"/>
      <c r="AL32" s="118">
        <v>26</v>
      </c>
      <c r="AM32" s="158" t="s">
        <v>92</v>
      </c>
      <c r="AN32" s="154" t="s">
        <v>54</v>
      </c>
      <c r="AO32" s="135" t="s">
        <v>93</v>
      </c>
      <c r="AP32" s="140" t="s">
        <v>94</v>
      </c>
      <c r="AQ32" s="114"/>
      <c r="AR32" s="101"/>
      <c r="AS32" s="101"/>
      <c r="AT32" s="102"/>
      <c r="AU32" s="114"/>
      <c r="AV32" s="101"/>
      <c r="AW32" s="101"/>
      <c r="AX32" s="102"/>
      <c r="AY32" s="114"/>
      <c r="AZ32" s="101"/>
      <c r="BA32" s="101"/>
      <c r="BB32" s="109"/>
      <c r="BC32" s="114"/>
      <c r="BD32" s="101"/>
      <c r="BE32" s="101"/>
      <c r="BF32" s="102"/>
      <c r="BG32" s="106"/>
      <c r="BH32" s="101"/>
      <c r="BI32" s="101"/>
      <c r="BJ32" s="109"/>
      <c r="BK32" s="114"/>
      <c r="BL32" s="101"/>
      <c r="BM32" s="101"/>
      <c r="BN32" s="102"/>
      <c r="BO32" s="106"/>
      <c r="BP32" s="101"/>
      <c r="BQ32" s="101"/>
      <c r="BR32" s="109"/>
      <c r="BS32" s="114"/>
      <c r="BT32" s="101"/>
      <c r="BU32" s="101"/>
      <c r="BV32" s="102"/>
      <c r="BW32" s="118">
        <v>26</v>
      </c>
      <c r="BX32" s="191" t="s">
        <v>92</v>
      </c>
      <c r="BY32" s="154" t="s">
        <v>54</v>
      </c>
      <c r="BZ32" s="135" t="s">
        <v>93</v>
      </c>
      <c r="CA32" s="140" t="s">
        <v>94</v>
      </c>
      <c r="CB32" s="114"/>
      <c r="CC32" s="101"/>
      <c r="CD32" s="101"/>
      <c r="CE32" s="109"/>
      <c r="CF32" s="114"/>
      <c r="CG32" s="101"/>
      <c r="CH32" s="101"/>
      <c r="CI32" s="102"/>
      <c r="CJ32" s="106"/>
      <c r="CK32" s="101"/>
      <c r="CL32" s="101"/>
      <c r="CM32" s="109"/>
      <c r="CN32" s="114"/>
      <c r="CO32" s="101"/>
      <c r="CP32" s="101"/>
      <c r="CQ32" s="101"/>
      <c r="CR32" s="120"/>
      <c r="CS32" s="120"/>
      <c r="CT32" s="121"/>
      <c r="CU32" s="123"/>
      <c r="CV32" s="123"/>
      <c r="CW32" s="125"/>
      <c r="CX32" s="48"/>
      <c r="CY32" s="46"/>
      <c r="CZ32" s="46"/>
      <c r="DA32" s="121"/>
      <c r="DB32" s="45"/>
      <c r="DC32" s="46"/>
      <c r="DD32" s="46"/>
      <c r="DE32" s="47"/>
    </row>
    <row r="33" spans="1:109">
      <c r="A33" s="50">
        <f>IF('[1]ชื่อ-มาตรฐาน7'!A32="","",'[1]ชื่อ-มาตรฐาน7'!A32)</f>
        <v>27</v>
      </c>
      <c r="B33" s="156" t="s">
        <v>95</v>
      </c>
      <c r="C33" s="149" t="s">
        <v>54</v>
      </c>
      <c r="D33" s="134" t="s">
        <v>96</v>
      </c>
      <c r="E33" s="137" t="s">
        <v>97</v>
      </c>
      <c r="F33" s="100"/>
      <c r="G33" s="97"/>
      <c r="H33" s="97"/>
      <c r="I33" s="110"/>
      <c r="J33" s="115"/>
      <c r="K33" s="97"/>
      <c r="L33" s="97"/>
      <c r="M33" s="103"/>
      <c r="N33" s="100"/>
      <c r="O33" s="97"/>
      <c r="P33" s="97"/>
      <c r="Q33" s="110"/>
      <c r="R33" s="115"/>
      <c r="S33" s="97"/>
      <c r="T33" s="97"/>
      <c r="U33" s="103"/>
      <c r="V33" s="100"/>
      <c r="W33" s="97"/>
      <c r="X33" s="97"/>
      <c r="Y33" s="110"/>
      <c r="Z33" s="115"/>
      <c r="AA33" s="97"/>
      <c r="AB33" s="97"/>
      <c r="AC33" s="103"/>
      <c r="AD33" s="100"/>
      <c r="AE33" s="97"/>
      <c r="AF33" s="97"/>
      <c r="AG33" s="110"/>
      <c r="AH33" s="115"/>
      <c r="AI33" s="97"/>
      <c r="AJ33" s="97"/>
      <c r="AK33" s="103"/>
      <c r="AL33" s="119">
        <v>27</v>
      </c>
      <c r="AM33" s="156" t="s">
        <v>95</v>
      </c>
      <c r="AN33" s="149" t="s">
        <v>54</v>
      </c>
      <c r="AO33" s="134" t="s">
        <v>96</v>
      </c>
      <c r="AP33" s="137" t="s">
        <v>97</v>
      </c>
      <c r="AQ33" s="115"/>
      <c r="AR33" s="97"/>
      <c r="AS33" s="97"/>
      <c r="AT33" s="103"/>
      <c r="AU33" s="115"/>
      <c r="AV33" s="97"/>
      <c r="AW33" s="97"/>
      <c r="AX33" s="103"/>
      <c r="AY33" s="115"/>
      <c r="AZ33" s="97"/>
      <c r="BA33" s="97"/>
      <c r="BB33" s="110"/>
      <c r="BC33" s="115"/>
      <c r="BD33" s="97"/>
      <c r="BE33" s="97"/>
      <c r="BF33" s="103"/>
      <c r="BG33" s="100"/>
      <c r="BH33" s="97"/>
      <c r="BI33" s="97"/>
      <c r="BJ33" s="110"/>
      <c r="BK33" s="115"/>
      <c r="BL33" s="97"/>
      <c r="BM33" s="97"/>
      <c r="BN33" s="103"/>
      <c r="BO33" s="100"/>
      <c r="BP33" s="97"/>
      <c r="BQ33" s="97"/>
      <c r="BR33" s="110"/>
      <c r="BS33" s="115"/>
      <c r="BT33" s="97"/>
      <c r="BU33" s="97"/>
      <c r="BV33" s="103"/>
      <c r="BW33" s="119">
        <v>27</v>
      </c>
      <c r="BX33" s="171" t="s">
        <v>95</v>
      </c>
      <c r="BY33" s="149" t="s">
        <v>54</v>
      </c>
      <c r="BZ33" s="134" t="s">
        <v>96</v>
      </c>
      <c r="CA33" s="137" t="s">
        <v>97</v>
      </c>
      <c r="CB33" s="115"/>
      <c r="CC33" s="97"/>
      <c r="CD33" s="97"/>
      <c r="CE33" s="110"/>
      <c r="CF33" s="115"/>
      <c r="CG33" s="97"/>
      <c r="CH33" s="97"/>
      <c r="CI33" s="103"/>
      <c r="CJ33" s="100"/>
      <c r="CK33" s="97"/>
      <c r="CL33" s="97"/>
      <c r="CM33" s="110"/>
      <c r="CN33" s="115"/>
      <c r="CO33" s="97"/>
      <c r="CP33" s="97"/>
      <c r="CQ33" s="97"/>
      <c r="CR33" s="98"/>
      <c r="CS33" s="98"/>
      <c r="CT33" s="113"/>
      <c r="CU33" s="108"/>
      <c r="CV33" s="108"/>
      <c r="CW33" s="117"/>
      <c r="CX33" s="62"/>
      <c r="CY33" s="63"/>
      <c r="CZ33" s="63"/>
      <c r="DA33" s="113"/>
      <c r="DB33" s="66"/>
      <c r="DC33" s="63"/>
      <c r="DD33" s="63"/>
      <c r="DE33" s="64"/>
    </row>
    <row r="34" spans="1:109">
      <c r="A34" s="50">
        <f>IF('[1]ชื่อ-มาตรฐาน7'!A33="","",'[1]ชื่อ-มาตรฐาน7'!A33)</f>
        <v>28</v>
      </c>
      <c r="B34" s="156" t="s">
        <v>98</v>
      </c>
      <c r="C34" s="149" t="s">
        <v>54</v>
      </c>
      <c r="D34" s="134" t="s">
        <v>99</v>
      </c>
      <c r="E34" s="137" t="s">
        <v>100</v>
      </c>
      <c r="F34" s="100"/>
      <c r="G34" s="97"/>
      <c r="H34" s="97"/>
      <c r="I34" s="111"/>
      <c r="J34" s="115"/>
      <c r="K34" s="97"/>
      <c r="L34" s="97"/>
      <c r="M34" s="103"/>
      <c r="N34" s="100"/>
      <c r="O34" s="97"/>
      <c r="P34" s="97"/>
      <c r="Q34" s="110"/>
      <c r="R34" s="115"/>
      <c r="S34" s="97"/>
      <c r="T34" s="97"/>
      <c r="U34" s="103"/>
      <c r="V34" s="100"/>
      <c r="W34" s="97"/>
      <c r="X34" s="97"/>
      <c r="Y34" s="110"/>
      <c r="Z34" s="115"/>
      <c r="AA34" s="97"/>
      <c r="AB34" s="97"/>
      <c r="AC34" s="103"/>
      <c r="AD34" s="100"/>
      <c r="AE34" s="97"/>
      <c r="AF34" s="97"/>
      <c r="AG34" s="110"/>
      <c r="AH34" s="115"/>
      <c r="AI34" s="97"/>
      <c r="AJ34" s="97"/>
      <c r="AK34" s="103"/>
      <c r="AL34" s="119">
        <v>28</v>
      </c>
      <c r="AM34" s="156" t="s">
        <v>98</v>
      </c>
      <c r="AN34" s="149" t="s">
        <v>54</v>
      </c>
      <c r="AO34" s="134" t="s">
        <v>99</v>
      </c>
      <c r="AP34" s="137" t="s">
        <v>100</v>
      </c>
      <c r="AQ34" s="115"/>
      <c r="AR34" s="97"/>
      <c r="AS34" s="97"/>
      <c r="AT34" s="103"/>
      <c r="AU34" s="115"/>
      <c r="AV34" s="97"/>
      <c r="AW34" s="97"/>
      <c r="AX34" s="103"/>
      <c r="AY34" s="115"/>
      <c r="AZ34" s="97"/>
      <c r="BA34" s="97"/>
      <c r="BB34" s="110"/>
      <c r="BC34" s="115"/>
      <c r="BD34" s="97"/>
      <c r="BE34" s="97"/>
      <c r="BF34" s="103"/>
      <c r="BG34" s="100"/>
      <c r="BH34" s="97"/>
      <c r="BI34" s="97"/>
      <c r="BJ34" s="110"/>
      <c r="BK34" s="115"/>
      <c r="BL34" s="97"/>
      <c r="BM34" s="97"/>
      <c r="BN34" s="103"/>
      <c r="BO34" s="100"/>
      <c r="BP34" s="97"/>
      <c r="BQ34" s="97"/>
      <c r="BR34" s="110"/>
      <c r="BS34" s="115"/>
      <c r="BT34" s="97"/>
      <c r="BU34" s="97"/>
      <c r="BV34" s="103"/>
      <c r="BW34" s="119">
        <v>28</v>
      </c>
      <c r="BX34" s="171" t="s">
        <v>98</v>
      </c>
      <c r="BY34" s="149" t="s">
        <v>54</v>
      </c>
      <c r="BZ34" s="134" t="s">
        <v>99</v>
      </c>
      <c r="CA34" s="137" t="s">
        <v>100</v>
      </c>
      <c r="CB34" s="115"/>
      <c r="CC34" s="97"/>
      <c r="CD34" s="97"/>
      <c r="CE34" s="110"/>
      <c r="CF34" s="115"/>
      <c r="CG34" s="97"/>
      <c r="CH34" s="97"/>
      <c r="CI34" s="103"/>
      <c r="CJ34" s="100"/>
      <c r="CK34" s="97"/>
      <c r="CL34" s="97"/>
      <c r="CM34" s="110"/>
      <c r="CN34" s="115"/>
      <c r="CO34" s="97"/>
      <c r="CP34" s="97"/>
      <c r="CQ34" s="97"/>
      <c r="CR34" s="98"/>
      <c r="CS34" s="98"/>
      <c r="CT34" s="113"/>
      <c r="CU34" s="108"/>
      <c r="CV34" s="108"/>
      <c r="CW34" s="117"/>
      <c r="CX34" s="62"/>
      <c r="CY34" s="63"/>
      <c r="CZ34" s="63"/>
      <c r="DA34" s="113"/>
      <c r="DB34" s="66"/>
      <c r="DC34" s="63"/>
      <c r="DD34" s="63"/>
      <c r="DE34" s="64"/>
    </row>
    <row r="35" spans="1:109">
      <c r="A35" s="50">
        <f>IF('[1]ชื่อ-มาตรฐาน7'!A34="","",'[1]ชื่อ-มาตรฐาน7'!A34)</f>
        <v>29</v>
      </c>
      <c r="B35" s="156" t="s">
        <v>101</v>
      </c>
      <c r="C35" s="149" t="s">
        <v>54</v>
      </c>
      <c r="D35" s="134" t="s">
        <v>102</v>
      </c>
      <c r="E35" s="137" t="s">
        <v>103</v>
      </c>
      <c r="F35" s="100"/>
      <c r="G35" s="97"/>
      <c r="H35" s="97"/>
      <c r="I35" s="110"/>
      <c r="J35" s="115"/>
      <c r="K35" s="97"/>
      <c r="L35" s="97"/>
      <c r="M35" s="103"/>
      <c r="N35" s="100"/>
      <c r="O35" s="97"/>
      <c r="P35" s="97"/>
      <c r="Q35" s="110"/>
      <c r="R35" s="115"/>
      <c r="S35" s="97"/>
      <c r="T35" s="97"/>
      <c r="U35" s="103"/>
      <c r="V35" s="100"/>
      <c r="W35" s="97"/>
      <c r="X35" s="97"/>
      <c r="Y35" s="110"/>
      <c r="Z35" s="115"/>
      <c r="AA35" s="97"/>
      <c r="AB35" s="97"/>
      <c r="AC35" s="103"/>
      <c r="AD35" s="100"/>
      <c r="AE35" s="97"/>
      <c r="AF35" s="97"/>
      <c r="AG35" s="110"/>
      <c r="AH35" s="115"/>
      <c r="AI35" s="97"/>
      <c r="AJ35" s="97"/>
      <c r="AK35" s="103"/>
      <c r="AL35" s="119">
        <v>29</v>
      </c>
      <c r="AM35" s="156" t="s">
        <v>101</v>
      </c>
      <c r="AN35" s="149" t="s">
        <v>54</v>
      </c>
      <c r="AO35" s="134" t="s">
        <v>102</v>
      </c>
      <c r="AP35" s="137" t="s">
        <v>103</v>
      </c>
      <c r="AQ35" s="115"/>
      <c r="AR35" s="97"/>
      <c r="AS35" s="97"/>
      <c r="AT35" s="103"/>
      <c r="AU35" s="115"/>
      <c r="AV35" s="97"/>
      <c r="AW35" s="97"/>
      <c r="AX35" s="103"/>
      <c r="AY35" s="115"/>
      <c r="AZ35" s="97"/>
      <c r="BA35" s="97"/>
      <c r="BB35" s="110"/>
      <c r="BC35" s="115"/>
      <c r="BD35" s="97"/>
      <c r="BE35" s="97"/>
      <c r="BF35" s="103"/>
      <c r="BG35" s="100"/>
      <c r="BH35" s="97"/>
      <c r="BI35" s="97"/>
      <c r="BJ35" s="110"/>
      <c r="BK35" s="115"/>
      <c r="BL35" s="97"/>
      <c r="BM35" s="97"/>
      <c r="BN35" s="103"/>
      <c r="BO35" s="100"/>
      <c r="BP35" s="97"/>
      <c r="BQ35" s="97"/>
      <c r="BR35" s="110"/>
      <c r="BS35" s="115"/>
      <c r="BT35" s="97"/>
      <c r="BU35" s="97"/>
      <c r="BV35" s="103"/>
      <c r="BW35" s="119">
        <v>29</v>
      </c>
      <c r="BX35" s="171" t="s">
        <v>101</v>
      </c>
      <c r="BY35" s="149" t="s">
        <v>54</v>
      </c>
      <c r="BZ35" s="134" t="s">
        <v>102</v>
      </c>
      <c r="CA35" s="137" t="s">
        <v>103</v>
      </c>
      <c r="CB35" s="115"/>
      <c r="CC35" s="97"/>
      <c r="CD35" s="97"/>
      <c r="CE35" s="110"/>
      <c r="CF35" s="115"/>
      <c r="CG35" s="97"/>
      <c r="CH35" s="97"/>
      <c r="CI35" s="103"/>
      <c r="CJ35" s="100"/>
      <c r="CK35" s="97"/>
      <c r="CL35" s="97"/>
      <c r="CM35" s="110"/>
      <c r="CN35" s="115"/>
      <c r="CO35" s="97"/>
      <c r="CP35" s="97"/>
      <c r="CQ35" s="97"/>
      <c r="CR35" s="98"/>
      <c r="CS35" s="98"/>
      <c r="CT35" s="113"/>
      <c r="CU35" s="108"/>
      <c r="CV35" s="108"/>
      <c r="CW35" s="117"/>
      <c r="CX35" s="62"/>
      <c r="CY35" s="63"/>
      <c r="CZ35" s="63"/>
      <c r="DA35" s="113"/>
      <c r="DB35" s="66"/>
      <c r="DC35" s="63"/>
      <c r="DD35" s="63"/>
      <c r="DE35" s="64"/>
    </row>
    <row r="36" spans="1:109" ht="24.75" thickBot="1">
      <c r="A36" s="67">
        <f>IF('[1]ชื่อ-มาตรฐาน7'!A35="","",'[1]ชื่อ-มาตรฐาน7'!A35)</f>
        <v>30</v>
      </c>
      <c r="B36" s="157" t="s">
        <v>104</v>
      </c>
      <c r="C36" s="150" t="s">
        <v>54</v>
      </c>
      <c r="D36" s="138" t="s">
        <v>105</v>
      </c>
      <c r="E36" s="139" t="s">
        <v>106</v>
      </c>
      <c r="F36" s="107"/>
      <c r="G36" s="104"/>
      <c r="H36" s="104"/>
      <c r="I36" s="112"/>
      <c r="J36" s="116"/>
      <c r="K36" s="104"/>
      <c r="L36" s="104"/>
      <c r="M36" s="105"/>
      <c r="N36" s="107"/>
      <c r="O36" s="104"/>
      <c r="P36" s="104"/>
      <c r="Q36" s="112"/>
      <c r="R36" s="116"/>
      <c r="S36" s="104"/>
      <c r="T36" s="104"/>
      <c r="U36" s="105"/>
      <c r="V36" s="107"/>
      <c r="W36" s="104"/>
      <c r="X36" s="104"/>
      <c r="Y36" s="112"/>
      <c r="Z36" s="116"/>
      <c r="AA36" s="104"/>
      <c r="AB36" s="104"/>
      <c r="AC36" s="105"/>
      <c r="AD36" s="107"/>
      <c r="AE36" s="104"/>
      <c r="AF36" s="104"/>
      <c r="AG36" s="112"/>
      <c r="AH36" s="116"/>
      <c r="AI36" s="104"/>
      <c r="AJ36" s="104"/>
      <c r="AK36" s="105"/>
      <c r="AL36" s="129">
        <v>30</v>
      </c>
      <c r="AM36" s="157" t="s">
        <v>104</v>
      </c>
      <c r="AN36" s="185" t="s">
        <v>54</v>
      </c>
      <c r="AO36" s="138" t="s">
        <v>105</v>
      </c>
      <c r="AP36" s="139" t="s">
        <v>106</v>
      </c>
      <c r="AQ36" s="166"/>
      <c r="AR36" s="164"/>
      <c r="AS36" s="164"/>
      <c r="AT36" s="167"/>
      <c r="AU36" s="166"/>
      <c r="AV36" s="164"/>
      <c r="AW36" s="164"/>
      <c r="AX36" s="167"/>
      <c r="AY36" s="166"/>
      <c r="AZ36" s="164"/>
      <c r="BA36" s="164"/>
      <c r="BB36" s="165"/>
      <c r="BC36" s="166"/>
      <c r="BD36" s="164"/>
      <c r="BE36" s="164"/>
      <c r="BF36" s="167"/>
      <c r="BG36" s="163"/>
      <c r="BH36" s="164"/>
      <c r="BI36" s="164"/>
      <c r="BJ36" s="165"/>
      <c r="BK36" s="166"/>
      <c r="BL36" s="164"/>
      <c r="BM36" s="164"/>
      <c r="BN36" s="167"/>
      <c r="BO36" s="163"/>
      <c r="BP36" s="164"/>
      <c r="BQ36" s="164"/>
      <c r="BR36" s="165"/>
      <c r="BS36" s="166"/>
      <c r="BT36" s="164"/>
      <c r="BU36" s="164"/>
      <c r="BV36" s="167"/>
      <c r="BW36" s="172">
        <v>30</v>
      </c>
      <c r="BX36" s="190" t="s">
        <v>104</v>
      </c>
      <c r="BY36" s="150" t="s">
        <v>54</v>
      </c>
      <c r="BZ36" s="138" t="s">
        <v>105</v>
      </c>
      <c r="CA36" s="139" t="s">
        <v>106</v>
      </c>
      <c r="CB36" s="166"/>
      <c r="CC36" s="164"/>
      <c r="CD36" s="164"/>
      <c r="CE36" s="165"/>
      <c r="CF36" s="166"/>
      <c r="CG36" s="164"/>
      <c r="CH36" s="164"/>
      <c r="CI36" s="167"/>
      <c r="CJ36" s="163"/>
      <c r="CK36" s="164"/>
      <c r="CL36" s="164"/>
      <c r="CM36" s="165"/>
      <c r="CN36" s="166"/>
      <c r="CO36" s="164"/>
      <c r="CP36" s="164"/>
      <c r="CQ36" s="164"/>
      <c r="CR36" s="173"/>
      <c r="CS36" s="173"/>
      <c r="CT36" s="174"/>
      <c r="CU36" s="175"/>
      <c r="CV36" s="175"/>
      <c r="CW36" s="176"/>
      <c r="CX36" s="177"/>
      <c r="CY36" s="178"/>
      <c r="CZ36" s="178"/>
      <c r="DA36" s="174"/>
      <c r="DB36" s="179"/>
      <c r="DC36" s="178"/>
      <c r="DD36" s="178"/>
      <c r="DE36" s="180"/>
    </row>
    <row r="37" spans="1:109">
      <c r="A37" s="50">
        <v>31</v>
      </c>
      <c r="B37" s="158" t="s">
        <v>107</v>
      </c>
      <c r="C37" s="154" t="s">
        <v>54</v>
      </c>
      <c r="D37" s="135" t="s">
        <v>108</v>
      </c>
      <c r="E37" s="140" t="s">
        <v>109</v>
      </c>
      <c r="F37" s="45"/>
      <c r="G37" s="46"/>
      <c r="H37" s="46"/>
      <c r="I37" s="121"/>
      <c r="J37" s="45"/>
      <c r="K37" s="46"/>
      <c r="L37" s="46"/>
      <c r="M37" s="47"/>
      <c r="N37" s="48"/>
      <c r="O37" s="46"/>
      <c r="P37" s="46"/>
      <c r="Q37" s="121"/>
      <c r="R37" s="45"/>
      <c r="S37" s="46"/>
      <c r="T37" s="46"/>
      <c r="U37" s="47"/>
      <c r="V37" s="48"/>
      <c r="W37" s="46"/>
      <c r="X37" s="46"/>
      <c r="Y37" s="121"/>
      <c r="Z37" s="45"/>
      <c r="AA37" s="46"/>
      <c r="AB37" s="46"/>
      <c r="AC37" s="47"/>
      <c r="AD37" s="48"/>
      <c r="AE37" s="46"/>
      <c r="AF37" s="46"/>
      <c r="AG37" s="121"/>
      <c r="AH37" s="45"/>
      <c r="AI37" s="46"/>
      <c r="AJ37" s="46"/>
      <c r="AK37" s="47"/>
      <c r="AL37" s="182">
        <v>31</v>
      </c>
      <c r="AM37" s="155" t="s">
        <v>107</v>
      </c>
      <c r="AN37" s="154" t="s">
        <v>54</v>
      </c>
      <c r="AO37" s="135" t="s">
        <v>108</v>
      </c>
      <c r="AP37" s="136" t="s">
        <v>109</v>
      </c>
      <c r="AQ37" s="45"/>
      <c r="AR37" s="46"/>
      <c r="AS37" s="46"/>
      <c r="AT37" s="121"/>
      <c r="AU37" s="45"/>
      <c r="AV37" s="46"/>
      <c r="AW37" s="46"/>
      <c r="AX37" s="47"/>
      <c r="AY37" s="48"/>
      <c r="AZ37" s="46"/>
      <c r="BA37" s="46"/>
      <c r="BB37" s="121"/>
      <c r="BC37" s="45"/>
      <c r="BD37" s="46"/>
      <c r="BE37" s="46"/>
      <c r="BF37" s="47"/>
      <c r="BG37" s="48"/>
      <c r="BH37" s="46"/>
      <c r="BI37" s="46"/>
      <c r="BJ37" s="121"/>
      <c r="BK37" s="45"/>
      <c r="BL37" s="46"/>
      <c r="BM37" s="46"/>
      <c r="BN37" s="47"/>
      <c r="BO37" s="48"/>
      <c r="BP37" s="46"/>
      <c r="BQ37" s="46"/>
      <c r="BR37" s="121"/>
      <c r="BS37" s="45"/>
      <c r="BT37" s="46"/>
      <c r="BU37" s="46"/>
      <c r="BV37" s="47"/>
      <c r="BW37" s="108">
        <v>31</v>
      </c>
      <c r="BX37" s="191" t="s">
        <v>107</v>
      </c>
      <c r="BY37" s="154" t="s">
        <v>54</v>
      </c>
      <c r="BZ37" s="135" t="s">
        <v>108</v>
      </c>
      <c r="CA37" s="140" t="s">
        <v>109</v>
      </c>
      <c r="CB37" s="45"/>
      <c r="CC37" s="46"/>
      <c r="CD37" s="46"/>
      <c r="CE37" s="121"/>
      <c r="CF37" s="45"/>
      <c r="CG37" s="46"/>
      <c r="CH37" s="46"/>
      <c r="CI37" s="47"/>
      <c r="CJ37" s="48"/>
      <c r="CK37" s="46"/>
      <c r="CL37" s="46"/>
      <c r="CM37" s="121"/>
      <c r="CN37" s="45"/>
      <c r="CO37" s="46"/>
      <c r="CP37" s="46"/>
      <c r="CQ37" s="47"/>
      <c r="CR37" s="194"/>
      <c r="CS37" s="192"/>
      <c r="CT37" s="46"/>
      <c r="CU37" s="121"/>
      <c r="CV37" s="123"/>
      <c r="CW37" s="197"/>
      <c r="CX37" s="45"/>
      <c r="CY37" s="46"/>
      <c r="CZ37" s="46"/>
      <c r="DA37" s="47"/>
      <c r="DB37" s="48"/>
      <c r="DC37" s="46"/>
      <c r="DD37" s="46"/>
      <c r="DE37" s="47"/>
    </row>
    <row r="38" spans="1:109">
      <c r="A38" s="50">
        <v>32</v>
      </c>
      <c r="B38" s="156" t="s">
        <v>110</v>
      </c>
      <c r="C38" s="153" t="s">
        <v>54</v>
      </c>
      <c r="D38" s="134" t="s">
        <v>111</v>
      </c>
      <c r="E38" s="137" t="s">
        <v>112</v>
      </c>
      <c r="F38" s="66"/>
      <c r="G38" s="63"/>
      <c r="H38" s="63"/>
      <c r="I38" s="113"/>
      <c r="J38" s="66"/>
      <c r="K38" s="63"/>
      <c r="L38" s="63"/>
      <c r="M38" s="64"/>
      <c r="N38" s="62"/>
      <c r="O38" s="63"/>
      <c r="P38" s="63"/>
      <c r="Q38" s="113"/>
      <c r="R38" s="66"/>
      <c r="S38" s="63"/>
      <c r="T38" s="63"/>
      <c r="U38" s="64"/>
      <c r="V38" s="62"/>
      <c r="W38" s="63"/>
      <c r="X38" s="63"/>
      <c r="Y38" s="113"/>
      <c r="Z38" s="66"/>
      <c r="AA38" s="63"/>
      <c r="AB38" s="63"/>
      <c r="AC38" s="64"/>
      <c r="AD38" s="62"/>
      <c r="AE38" s="63"/>
      <c r="AF38" s="63"/>
      <c r="AG38" s="113"/>
      <c r="AH38" s="66"/>
      <c r="AI38" s="63"/>
      <c r="AJ38" s="63"/>
      <c r="AK38" s="64"/>
      <c r="AL38" s="183">
        <v>32</v>
      </c>
      <c r="AM38" s="156" t="s">
        <v>110</v>
      </c>
      <c r="AN38" s="153" t="s">
        <v>54</v>
      </c>
      <c r="AO38" s="134" t="s">
        <v>111</v>
      </c>
      <c r="AP38" s="137" t="s">
        <v>112</v>
      </c>
      <c r="AQ38" s="66"/>
      <c r="AR38" s="63"/>
      <c r="AS38" s="63"/>
      <c r="AT38" s="113"/>
      <c r="AU38" s="66"/>
      <c r="AV38" s="63"/>
      <c r="AW38" s="63"/>
      <c r="AX38" s="64"/>
      <c r="AY38" s="62"/>
      <c r="AZ38" s="63"/>
      <c r="BA38" s="63"/>
      <c r="BB38" s="113"/>
      <c r="BC38" s="66"/>
      <c r="BD38" s="63"/>
      <c r="BE38" s="63"/>
      <c r="BF38" s="64"/>
      <c r="BG38" s="62"/>
      <c r="BH38" s="63"/>
      <c r="BI38" s="63"/>
      <c r="BJ38" s="113"/>
      <c r="BK38" s="66"/>
      <c r="BL38" s="63"/>
      <c r="BM38" s="63"/>
      <c r="BN38" s="64"/>
      <c r="BO38" s="62"/>
      <c r="BP38" s="63"/>
      <c r="BQ38" s="63"/>
      <c r="BR38" s="113"/>
      <c r="BS38" s="66"/>
      <c r="BT38" s="63"/>
      <c r="BU38" s="63"/>
      <c r="BV38" s="64"/>
      <c r="BW38" s="108">
        <v>32</v>
      </c>
      <c r="BX38" s="171" t="s">
        <v>110</v>
      </c>
      <c r="BY38" s="153" t="s">
        <v>54</v>
      </c>
      <c r="BZ38" s="134" t="s">
        <v>111</v>
      </c>
      <c r="CA38" s="137" t="s">
        <v>112</v>
      </c>
      <c r="CB38" s="66"/>
      <c r="CC38" s="63"/>
      <c r="CD38" s="63"/>
      <c r="CE38" s="113"/>
      <c r="CF38" s="66"/>
      <c r="CG38" s="63"/>
      <c r="CH38" s="63"/>
      <c r="CI38" s="64"/>
      <c r="CJ38" s="62"/>
      <c r="CK38" s="63"/>
      <c r="CL38" s="63"/>
      <c r="CM38" s="113"/>
      <c r="CN38" s="66"/>
      <c r="CO38" s="63"/>
      <c r="CP38" s="63"/>
      <c r="CQ38" s="64"/>
      <c r="CR38" s="195"/>
      <c r="CS38" s="181"/>
      <c r="CT38" s="63"/>
      <c r="CU38" s="113"/>
      <c r="CV38" s="108"/>
      <c r="CW38" s="92"/>
      <c r="CX38" s="66"/>
      <c r="CY38" s="63"/>
      <c r="CZ38" s="63"/>
      <c r="DA38" s="64"/>
      <c r="DB38" s="62"/>
      <c r="DC38" s="63"/>
      <c r="DD38" s="63"/>
      <c r="DE38" s="64"/>
    </row>
    <row r="39" spans="1:109">
      <c r="A39" s="99">
        <v>33</v>
      </c>
      <c r="B39" s="158" t="s">
        <v>113</v>
      </c>
      <c r="C39" s="153" t="s">
        <v>54</v>
      </c>
      <c r="D39" s="134" t="s">
        <v>114</v>
      </c>
      <c r="E39" s="137" t="s">
        <v>115</v>
      </c>
      <c r="F39" s="66"/>
      <c r="G39" s="63"/>
      <c r="H39" s="63"/>
      <c r="I39" s="113"/>
      <c r="J39" s="66"/>
      <c r="K39" s="63"/>
      <c r="L39" s="63"/>
      <c r="M39" s="64"/>
      <c r="N39" s="62"/>
      <c r="O39" s="63"/>
      <c r="P39" s="63"/>
      <c r="Q39" s="113"/>
      <c r="R39" s="66"/>
      <c r="S39" s="63"/>
      <c r="T39" s="63"/>
      <c r="U39" s="64"/>
      <c r="V39" s="62"/>
      <c r="W39" s="63"/>
      <c r="X39" s="63"/>
      <c r="Y39" s="113"/>
      <c r="Z39" s="66"/>
      <c r="AA39" s="63"/>
      <c r="AB39" s="63"/>
      <c r="AC39" s="64"/>
      <c r="AD39" s="62"/>
      <c r="AE39" s="63"/>
      <c r="AF39" s="63"/>
      <c r="AG39" s="113"/>
      <c r="AH39" s="66"/>
      <c r="AI39" s="63"/>
      <c r="AJ39" s="63"/>
      <c r="AK39" s="64"/>
      <c r="AL39" s="183">
        <v>33</v>
      </c>
      <c r="AM39" s="158" t="s">
        <v>113</v>
      </c>
      <c r="AN39" s="153" t="s">
        <v>54</v>
      </c>
      <c r="AO39" s="134" t="s">
        <v>114</v>
      </c>
      <c r="AP39" s="137" t="s">
        <v>115</v>
      </c>
      <c r="AQ39" s="66"/>
      <c r="AR39" s="63"/>
      <c r="AS39" s="63"/>
      <c r="AT39" s="113"/>
      <c r="AU39" s="66"/>
      <c r="AV39" s="63"/>
      <c r="AW39" s="63"/>
      <c r="AX39" s="64"/>
      <c r="AY39" s="62"/>
      <c r="AZ39" s="63"/>
      <c r="BA39" s="63"/>
      <c r="BB39" s="113"/>
      <c r="BC39" s="66"/>
      <c r="BD39" s="63"/>
      <c r="BE39" s="63"/>
      <c r="BF39" s="64"/>
      <c r="BG39" s="62"/>
      <c r="BH39" s="63"/>
      <c r="BI39" s="63"/>
      <c r="BJ39" s="113"/>
      <c r="BK39" s="66"/>
      <c r="BL39" s="63"/>
      <c r="BM39" s="63"/>
      <c r="BN39" s="64"/>
      <c r="BO39" s="62"/>
      <c r="BP39" s="63"/>
      <c r="BQ39" s="63"/>
      <c r="BR39" s="113"/>
      <c r="BS39" s="66"/>
      <c r="BT39" s="63"/>
      <c r="BU39" s="63"/>
      <c r="BV39" s="64"/>
      <c r="BW39" s="108"/>
      <c r="BX39" s="191" t="s">
        <v>113</v>
      </c>
      <c r="BY39" s="153" t="s">
        <v>54</v>
      </c>
      <c r="BZ39" s="134" t="s">
        <v>114</v>
      </c>
      <c r="CA39" s="137" t="s">
        <v>115</v>
      </c>
      <c r="CB39" s="66"/>
      <c r="CC39" s="63"/>
      <c r="CD39" s="63"/>
      <c r="CE39" s="113"/>
      <c r="CF39" s="66"/>
      <c r="CG39" s="63"/>
      <c r="CH39" s="63"/>
      <c r="CI39" s="64"/>
      <c r="CJ39" s="62"/>
      <c r="CK39" s="63"/>
      <c r="CL39" s="63"/>
      <c r="CM39" s="113"/>
      <c r="CN39" s="66"/>
      <c r="CO39" s="63"/>
      <c r="CP39" s="63"/>
      <c r="CQ39" s="64"/>
      <c r="CR39" s="195"/>
      <c r="CS39" s="181"/>
      <c r="CT39" s="63"/>
      <c r="CU39" s="113"/>
      <c r="CV39" s="108"/>
      <c r="CW39" s="92"/>
      <c r="CX39" s="66"/>
      <c r="CY39" s="63"/>
      <c r="CZ39" s="63"/>
      <c r="DA39" s="64"/>
      <c r="DB39" s="62"/>
      <c r="DC39" s="63"/>
      <c r="DD39" s="63"/>
      <c r="DE39" s="64"/>
    </row>
    <row r="40" spans="1:109">
      <c r="A40" s="188">
        <v>34</v>
      </c>
      <c r="B40" s="171" t="s">
        <v>116</v>
      </c>
      <c r="C40" s="153" t="s">
        <v>54</v>
      </c>
      <c r="D40" s="134" t="s">
        <v>117</v>
      </c>
      <c r="E40" s="137" t="s">
        <v>118</v>
      </c>
      <c r="F40" s="66"/>
      <c r="G40" s="63"/>
      <c r="H40" s="63"/>
      <c r="I40" s="113"/>
      <c r="J40" s="66"/>
      <c r="K40" s="63"/>
      <c r="L40" s="63"/>
      <c r="M40" s="64"/>
      <c r="N40" s="62"/>
      <c r="O40" s="63"/>
      <c r="P40" s="63"/>
      <c r="Q40" s="113"/>
      <c r="R40" s="66"/>
      <c r="S40" s="63"/>
      <c r="T40" s="63"/>
      <c r="U40" s="64"/>
      <c r="V40" s="62"/>
      <c r="W40" s="63"/>
      <c r="X40" s="63"/>
      <c r="Y40" s="113"/>
      <c r="Z40" s="66"/>
      <c r="AA40" s="63"/>
      <c r="AB40" s="63"/>
      <c r="AC40" s="64"/>
      <c r="AD40" s="62"/>
      <c r="AE40" s="63"/>
      <c r="AF40" s="63"/>
      <c r="AG40" s="113"/>
      <c r="AH40" s="66"/>
      <c r="AI40" s="63"/>
      <c r="AJ40" s="63"/>
      <c r="AK40" s="64"/>
      <c r="AL40" s="183">
        <v>34</v>
      </c>
      <c r="AM40" s="160" t="s">
        <v>116</v>
      </c>
      <c r="AN40" s="153" t="s">
        <v>54</v>
      </c>
      <c r="AO40" s="134" t="s">
        <v>117</v>
      </c>
      <c r="AP40" s="137" t="s">
        <v>118</v>
      </c>
      <c r="AQ40" s="66"/>
      <c r="AR40" s="63"/>
      <c r="AS40" s="63"/>
      <c r="AT40" s="113"/>
      <c r="AU40" s="66"/>
      <c r="AV40" s="63"/>
      <c r="AW40" s="63"/>
      <c r="AX40" s="64"/>
      <c r="AY40" s="62"/>
      <c r="AZ40" s="63"/>
      <c r="BA40" s="63"/>
      <c r="BB40" s="113"/>
      <c r="BC40" s="66"/>
      <c r="BD40" s="63"/>
      <c r="BE40" s="63"/>
      <c r="BF40" s="64"/>
      <c r="BG40" s="62"/>
      <c r="BH40" s="63"/>
      <c r="BI40" s="63"/>
      <c r="BJ40" s="113"/>
      <c r="BK40" s="66"/>
      <c r="BL40" s="63"/>
      <c r="BM40" s="63"/>
      <c r="BN40" s="64"/>
      <c r="BO40" s="62"/>
      <c r="BP40" s="63"/>
      <c r="BQ40" s="63"/>
      <c r="BR40" s="113"/>
      <c r="BS40" s="66"/>
      <c r="BT40" s="63"/>
      <c r="BU40" s="63"/>
      <c r="BV40" s="64"/>
      <c r="BW40" s="108"/>
      <c r="BX40" s="171" t="s">
        <v>116</v>
      </c>
      <c r="BY40" s="153" t="s">
        <v>54</v>
      </c>
      <c r="BZ40" s="134" t="s">
        <v>117</v>
      </c>
      <c r="CA40" s="137" t="s">
        <v>118</v>
      </c>
      <c r="CB40" s="66"/>
      <c r="CC40" s="63"/>
      <c r="CD40" s="63"/>
      <c r="CE40" s="113"/>
      <c r="CF40" s="66"/>
      <c r="CG40" s="63"/>
      <c r="CH40" s="63"/>
      <c r="CI40" s="64"/>
      <c r="CJ40" s="62"/>
      <c r="CK40" s="63"/>
      <c r="CL40" s="63"/>
      <c r="CM40" s="113"/>
      <c r="CN40" s="66"/>
      <c r="CO40" s="63"/>
      <c r="CP40" s="63"/>
      <c r="CQ40" s="64"/>
      <c r="CR40" s="195"/>
      <c r="CS40" s="181"/>
      <c r="CT40" s="63"/>
      <c r="CU40" s="113"/>
      <c r="CV40" s="108"/>
      <c r="CW40" s="92"/>
      <c r="CX40" s="66"/>
      <c r="CY40" s="63"/>
      <c r="CZ40" s="63"/>
      <c r="DA40" s="64"/>
      <c r="DB40" s="62"/>
      <c r="DC40" s="63"/>
      <c r="DD40" s="63"/>
      <c r="DE40" s="64"/>
    </row>
    <row r="41" spans="1:109" ht="24.75" thickBot="1">
      <c r="A41" s="99">
        <v>35</v>
      </c>
      <c r="B41" s="159"/>
      <c r="C41" s="162"/>
      <c r="D41" s="81"/>
      <c r="E41" s="169"/>
      <c r="F41" s="80"/>
      <c r="G41" s="81"/>
      <c r="H41" s="81"/>
      <c r="I41" s="122"/>
      <c r="J41" s="80"/>
      <c r="K41" s="81"/>
      <c r="L41" s="81"/>
      <c r="M41" s="82"/>
      <c r="N41" s="83"/>
      <c r="O41" s="81"/>
      <c r="P41" s="81"/>
      <c r="Q41" s="122"/>
      <c r="R41" s="80"/>
      <c r="S41" s="81"/>
      <c r="T41" s="81"/>
      <c r="U41" s="82"/>
      <c r="V41" s="83"/>
      <c r="W41" s="81"/>
      <c r="X41" s="81"/>
      <c r="Y41" s="122"/>
      <c r="Z41" s="80"/>
      <c r="AA41" s="81"/>
      <c r="AB41" s="81"/>
      <c r="AC41" s="82"/>
      <c r="AD41" s="83"/>
      <c r="AE41" s="81"/>
      <c r="AF41" s="81"/>
      <c r="AG41" s="122"/>
      <c r="AH41" s="80"/>
      <c r="AI41" s="81"/>
      <c r="AJ41" s="81"/>
      <c r="AK41" s="82"/>
      <c r="AL41" s="184">
        <v>35</v>
      </c>
      <c r="AM41" s="161"/>
      <c r="AN41" s="162"/>
      <c r="AO41" s="186"/>
      <c r="AP41" s="187"/>
      <c r="AQ41" s="80"/>
      <c r="AR41" s="81"/>
      <c r="AS41" s="81"/>
      <c r="AT41" s="122"/>
      <c r="AU41" s="80"/>
      <c r="AV41" s="81"/>
      <c r="AW41" s="81"/>
      <c r="AX41" s="82"/>
      <c r="AY41" s="83"/>
      <c r="AZ41" s="81"/>
      <c r="BA41" s="81"/>
      <c r="BB41" s="122"/>
      <c r="BC41" s="80"/>
      <c r="BD41" s="81"/>
      <c r="BE41" s="81"/>
      <c r="BF41" s="82"/>
      <c r="BG41" s="83"/>
      <c r="BH41" s="81"/>
      <c r="BI41" s="81"/>
      <c r="BJ41" s="122"/>
      <c r="BK41" s="80"/>
      <c r="BL41" s="81"/>
      <c r="BM41" s="81"/>
      <c r="BN41" s="82"/>
      <c r="BO41" s="83"/>
      <c r="BP41" s="81"/>
      <c r="BQ41" s="81"/>
      <c r="BR41" s="122"/>
      <c r="BS41" s="80"/>
      <c r="BT41" s="81"/>
      <c r="BU41" s="81"/>
      <c r="BV41" s="82"/>
      <c r="BW41" s="124"/>
      <c r="BX41" s="170"/>
      <c r="BY41" s="162"/>
      <c r="BZ41" s="81"/>
      <c r="CA41" s="169"/>
      <c r="CB41" s="80"/>
      <c r="CC41" s="81"/>
      <c r="CD41" s="81"/>
      <c r="CE41" s="122"/>
      <c r="CF41" s="80"/>
      <c r="CG41" s="81"/>
      <c r="CH41" s="81"/>
      <c r="CI41" s="82"/>
      <c r="CJ41" s="83"/>
      <c r="CK41" s="81"/>
      <c r="CL41" s="81"/>
      <c r="CM41" s="122"/>
      <c r="CN41" s="80"/>
      <c r="CO41" s="81"/>
      <c r="CP41" s="81"/>
      <c r="CQ41" s="82"/>
      <c r="CR41" s="196"/>
      <c r="CS41" s="193"/>
      <c r="CT41" s="81"/>
      <c r="CU41" s="122"/>
      <c r="CV41" s="124"/>
      <c r="CW41" s="198"/>
      <c r="CX41" s="80"/>
      <c r="CY41" s="81"/>
      <c r="CZ41" s="81"/>
      <c r="DA41" s="82"/>
      <c r="DB41" s="83"/>
      <c r="DC41" s="81"/>
      <c r="DD41" s="81"/>
      <c r="DE41" s="82"/>
    </row>
    <row r="42" spans="1:109">
      <c r="CR42" s="90"/>
      <c r="CS42" s="90"/>
    </row>
    <row r="43" spans="1:109">
      <c r="CR43" s="90"/>
      <c r="CS43" s="90"/>
    </row>
    <row r="44" spans="1:109">
      <c r="CR44" s="90"/>
      <c r="CS44" s="90"/>
    </row>
    <row r="45" spans="1:109">
      <c r="CR45" s="90"/>
      <c r="CS45" s="90"/>
    </row>
    <row r="46" spans="1:109">
      <c r="CR46" s="90"/>
      <c r="CS46" s="90"/>
    </row>
    <row r="47" spans="1:109">
      <c r="CR47" s="90"/>
      <c r="CS47" s="90"/>
    </row>
    <row r="48" spans="1:109">
      <c r="CR48" s="90"/>
      <c r="CS48" s="90"/>
    </row>
    <row r="49" spans="96:97" s="7" customFormat="1" ht="17.25">
      <c r="CR49" s="90"/>
      <c r="CS49" s="90"/>
    </row>
    <row r="50" spans="96:97" s="7" customFormat="1" ht="17.25">
      <c r="CR50" s="90"/>
      <c r="CS50" s="90"/>
    </row>
    <row r="51" spans="96:97" s="7" customFormat="1" ht="17.25">
      <c r="CR51" s="90"/>
      <c r="CS51" s="90"/>
    </row>
    <row r="52" spans="96:97" s="7" customFormat="1" ht="17.25">
      <c r="CR52" s="90"/>
      <c r="CS52" s="90"/>
    </row>
    <row r="53" spans="96:97" s="7" customFormat="1" ht="17.25">
      <c r="CR53" s="90"/>
      <c r="CS53" s="90"/>
    </row>
    <row r="54" spans="96:97" s="7" customFormat="1" ht="17.25">
      <c r="CR54" s="90"/>
      <c r="CS54" s="90"/>
    </row>
    <row r="55" spans="96:97" s="7" customFormat="1" ht="17.25">
      <c r="CR55" s="90"/>
      <c r="CS55" s="90"/>
    </row>
    <row r="56" spans="96:97" s="7" customFormat="1" ht="17.25">
      <c r="CR56" s="90"/>
      <c r="CS56" s="90"/>
    </row>
    <row r="57" spans="96:97" s="7" customFormat="1" ht="17.25">
      <c r="CR57" s="90"/>
      <c r="CS57" s="90"/>
    </row>
    <row r="58" spans="96:97" s="7" customFormat="1" ht="17.25">
      <c r="CR58" s="90"/>
      <c r="CS58" s="90"/>
    </row>
    <row r="59" spans="96:97" s="7" customFormat="1" ht="17.25">
      <c r="CR59" s="90"/>
      <c r="CS59" s="90"/>
    </row>
    <row r="60" spans="96:97" s="7" customFormat="1" ht="17.25">
      <c r="CR60" s="90"/>
      <c r="CS60" s="90"/>
    </row>
    <row r="61" spans="96:97" s="7" customFormat="1" ht="17.25">
      <c r="CR61" s="90"/>
      <c r="CS61" s="90"/>
    </row>
    <row r="62" spans="96:97" s="7" customFormat="1" ht="17.25">
      <c r="CR62" s="90"/>
      <c r="CS62" s="90"/>
    </row>
    <row r="63" spans="96:97" s="7" customFormat="1" ht="17.25">
      <c r="CR63" s="90"/>
      <c r="CS63" s="90"/>
    </row>
    <row r="64" spans="96:97" s="7" customFormat="1" ht="17.25">
      <c r="CR64" s="90"/>
      <c r="CS64" s="90"/>
    </row>
    <row r="65" spans="96:97" s="7" customFormat="1" ht="17.25">
      <c r="CR65" s="90"/>
      <c r="CS65" s="90"/>
    </row>
    <row r="66" spans="96:97" s="7" customFormat="1" ht="17.25">
      <c r="CR66" s="90"/>
      <c r="CS66" s="90"/>
    </row>
    <row r="67" spans="96:97" s="7" customFormat="1" ht="17.25">
      <c r="CR67" s="90"/>
      <c r="CS67" s="90"/>
    </row>
    <row r="68" spans="96:97" s="7" customFormat="1" ht="17.25">
      <c r="CR68" s="90"/>
      <c r="CS68" s="90"/>
    </row>
    <row r="69" spans="96:97" s="7" customFormat="1" ht="17.25">
      <c r="CR69" s="90"/>
      <c r="CS69" s="90"/>
    </row>
    <row r="70" spans="96:97" s="7" customFormat="1" ht="17.25">
      <c r="CR70" s="90"/>
      <c r="CS70" s="90"/>
    </row>
    <row r="71" spans="96:97" s="7" customFormat="1" ht="17.25">
      <c r="CR71" s="90"/>
      <c r="CS71" s="90"/>
    </row>
    <row r="72" spans="96:97" s="7" customFormat="1" ht="17.25">
      <c r="CR72" s="90"/>
      <c r="CS72" s="90"/>
    </row>
    <row r="73" spans="96:97" s="7" customFormat="1" ht="17.25">
      <c r="CR73" s="90"/>
      <c r="CS73" s="90"/>
    </row>
    <row r="74" spans="96:97" s="7" customFormat="1" ht="17.25">
      <c r="CR74" s="90"/>
      <c r="CS74" s="90"/>
    </row>
    <row r="75" spans="96:97" s="7" customFormat="1" ht="17.25">
      <c r="CR75" s="90"/>
      <c r="CS75" s="90"/>
    </row>
    <row r="76" spans="96:97" s="7" customFormat="1" ht="17.25">
      <c r="CR76" s="90"/>
      <c r="CS76" s="90"/>
    </row>
    <row r="77" spans="96:97" s="7" customFormat="1" ht="17.25">
      <c r="CR77" s="90"/>
      <c r="CS77" s="90"/>
    </row>
    <row r="78" spans="96:97" s="7" customFormat="1" ht="17.25">
      <c r="CR78" s="90"/>
      <c r="CS78" s="90"/>
    </row>
    <row r="79" spans="96:97" s="7" customFormat="1" ht="17.25">
      <c r="CR79" s="90"/>
      <c r="CS79" s="90"/>
    </row>
    <row r="80" spans="96:97" s="7" customFormat="1" ht="17.25">
      <c r="CR80" s="90"/>
      <c r="CS80" s="90"/>
    </row>
    <row r="81" spans="96:97" s="7" customFormat="1" ht="17.25">
      <c r="CR81" s="90"/>
      <c r="CS81" s="90"/>
    </row>
    <row r="82" spans="96:97" s="7" customFormat="1" ht="17.25">
      <c r="CR82" s="90"/>
      <c r="CS82" s="90"/>
    </row>
    <row r="83" spans="96:97" s="7" customFormat="1" ht="17.25">
      <c r="CR83" s="90"/>
      <c r="CS83" s="90"/>
    </row>
    <row r="84" spans="96:97" s="7" customFormat="1" ht="17.25">
      <c r="CR84" s="90"/>
      <c r="CS84" s="90"/>
    </row>
    <row r="85" spans="96:97" s="7" customFormat="1" ht="17.25">
      <c r="CR85" s="90"/>
      <c r="CS85" s="90"/>
    </row>
    <row r="86" spans="96:97" s="7" customFormat="1" ht="17.25">
      <c r="CR86" s="90"/>
      <c r="CS86" s="90"/>
    </row>
    <row r="87" spans="96:97" s="7" customFormat="1" ht="17.25">
      <c r="CR87" s="90"/>
      <c r="CS87" s="90"/>
    </row>
    <row r="88" spans="96:97" s="7" customFormat="1" ht="17.25">
      <c r="CR88" s="90"/>
      <c r="CS88" s="90"/>
    </row>
    <row r="89" spans="96:97" s="7" customFormat="1" ht="17.25">
      <c r="CR89" s="90"/>
      <c r="CS89" s="90"/>
    </row>
    <row r="90" spans="96:97" s="7" customFormat="1" ht="17.25">
      <c r="CR90" s="90"/>
      <c r="CS90" s="90"/>
    </row>
    <row r="91" spans="96:97" s="7" customFormat="1" ht="17.25">
      <c r="CR91" s="90"/>
      <c r="CS91" s="90"/>
    </row>
    <row r="92" spans="96:97" s="7" customFormat="1" ht="17.25">
      <c r="CR92" s="90"/>
      <c r="CS92" s="90"/>
    </row>
    <row r="93" spans="96:97" s="7" customFormat="1" ht="17.25">
      <c r="CR93" s="90"/>
      <c r="CS93" s="90"/>
    </row>
    <row r="94" spans="96:97" s="7" customFormat="1" ht="17.25">
      <c r="CR94" s="90"/>
      <c r="CS94" s="90"/>
    </row>
    <row r="95" spans="96:97" s="7" customFormat="1" ht="17.25">
      <c r="CR95" s="90"/>
      <c r="CS95" s="90"/>
    </row>
    <row r="96" spans="96:97" s="7" customFormat="1" ht="17.25">
      <c r="CR96" s="90"/>
      <c r="CS96" s="90"/>
    </row>
    <row r="97" spans="96:97" s="7" customFormat="1" ht="17.25">
      <c r="CR97" s="90"/>
      <c r="CS97" s="90"/>
    </row>
    <row r="98" spans="96:97" s="7" customFormat="1" ht="17.25">
      <c r="CR98" s="90"/>
      <c r="CS98" s="90"/>
    </row>
    <row r="99" spans="96:97" s="7" customFormat="1" ht="17.25">
      <c r="CR99" s="90"/>
      <c r="CS99" s="90"/>
    </row>
    <row r="100" spans="96:97" s="7" customFormat="1" ht="17.25">
      <c r="CR100" s="90"/>
      <c r="CS100" s="90"/>
    </row>
    <row r="101" spans="96:97" s="7" customFormat="1" ht="17.25">
      <c r="CR101" s="90"/>
      <c r="CS101" s="90"/>
    </row>
    <row r="102" spans="96:97" s="7" customFormat="1" ht="17.25">
      <c r="CR102" s="90"/>
      <c r="CS102" s="90"/>
    </row>
    <row r="103" spans="96:97" s="7" customFormat="1" ht="17.25">
      <c r="CR103" s="90"/>
      <c r="CS103" s="90"/>
    </row>
    <row r="104" spans="96:97" s="7" customFormat="1" ht="17.25">
      <c r="CR104" s="90"/>
      <c r="CS104" s="90"/>
    </row>
    <row r="105" spans="96:97" s="7" customFormat="1" ht="17.25">
      <c r="CR105" s="90"/>
      <c r="CS105" s="90"/>
    </row>
    <row r="106" spans="96:97" s="7" customFormat="1" ht="17.25">
      <c r="CR106" s="90"/>
      <c r="CS106" s="90"/>
    </row>
    <row r="107" spans="96:97" s="7" customFormat="1" ht="17.25">
      <c r="CR107" s="90"/>
      <c r="CS107" s="90"/>
    </row>
    <row r="108" spans="96:97" s="7" customFormat="1" ht="17.25">
      <c r="CR108" s="90"/>
      <c r="CS108" s="90"/>
    </row>
    <row r="109" spans="96:97" s="7" customFormat="1" ht="17.25">
      <c r="CR109" s="90"/>
      <c r="CS109" s="90"/>
    </row>
    <row r="110" spans="96:97" s="7" customFormat="1" ht="17.25">
      <c r="CR110" s="90"/>
      <c r="CS110" s="90"/>
    </row>
    <row r="111" spans="96:97" s="7" customFormat="1" ht="17.25">
      <c r="CR111" s="90"/>
      <c r="CS111" s="90"/>
    </row>
    <row r="112" spans="96:97" s="7" customFormat="1" ht="17.25">
      <c r="CR112" s="90"/>
      <c r="CS112" s="90"/>
    </row>
    <row r="113" spans="96:97" s="7" customFormat="1" ht="17.25">
      <c r="CR113" s="90"/>
      <c r="CS113" s="90"/>
    </row>
    <row r="114" spans="96:97" s="7" customFormat="1" ht="17.25">
      <c r="CR114" s="90"/>
      <c r="CS114" s="90"/>
    </row>
    <row r="115" spans="96:97" s="7" customFormat="1" ht="17.25">
      <c r="CR115" s="90"/>
      <c r="CS115" s="90"/>
    </row>
    <row r="116" spans="96:97" s="7" customFormat="1" ht="17.25">
      <c r="CR116" s="90"/>
      <c r="CS116" s="90"/>
    </row>
    <row r="117" spans="96:97" s="7" customFormat="1" ht="17.25">
      <c r="CR117" s="90"/>
      <c r="CS117" s="90"/>
    </row>
    <row r="118" spans="96:97" s="7" customFormat="1" ht="17.25">
      <c r="CR118" s="90"/>
      <c r="CS118" s="90"/>
    </row>
    <row r="119" spans="96:97" s="7" customFormat="1" ht="17.25">
      <c r="CR119" s="90"/>
      <c r="CS119" s="90"/>
    </row>
    <row r="120" spans="96:97" s="7" customFormat="1" ht="17.25">
      <c r="CR120" s="90"/>
      <c r="CS120" s="90"/>
    </row>
    <row r="121" spans="96:97" s="7" customFormat="1" ht="17.25">
      <c r="CR121" s="90"/>
      <c r="CS121" s="90"/>
    </row>
    <row r="122" spans="96:97" s="7" customFormat="1" ht="17.25">
      <c r="CR122" s="90"/>
      <c r="CS122" s="90"/>
    </row>
    <row r="123" spans="96:97" s="7" customFormat="1" ht="17.25">
      <c r="CR123" s="90"/>
      <c r="CS123" s="90"/>
    </row>
    <row r="124" spans="96:97" s="7" customFormat="1" ht="17.25">
      <c r="CR124" s="90"/>
      <c r="CS124" s="90"/>
    </row>
    <row r="125" spans="96:97" s="7" customFormat="1" ht="17.25">
      <c r="CR125" s="90"/>
      <c r="CS125" s="90"/>
    </row>
    <row r="126" spans="96:97" s="7" customFormat="1" ht="17.25">
      <c r="CR126" s="90"/>
      <c r="CS126" s="90"/>
    </row>
    <row r="127" spans="96:97" s="7" customFormat="1" ht="17.25">
      <c r="CR127" s="90"/>
      <c r="CS127" s="90"/>
    </row>
    <row r="128" spans="96:97" s="7" customFormat="1" ht="17.25">
      <c r="CR128" s="90"/>
      <c r="CS128" s="90"/>
    </row>
    <row r="129" spans="96:97" s="7" customFormat="1" ht="17.25">
      <c r="CR129" s="90"/>
      <c r="CS129" s="90"/>
    </row>
    <row r="130" spans="96:97" s="7" customFormat="1" ht="17.25">
      <c r="CR130" s="90"/>
      <c r="CS130" s="90"/>
    </row>
    <row r="131" spans="96:97" s="7" customFormat="1" ht="17.25">
      <c r="CR131" s="90"/>
      <c r="CS131" s="90"/>
    </row>
    <row r="132" spans="96:97" s="7" customFormat="1" ht="17.25">
      <c r="CR132" s="90"/>
      <c r="CS132" s="90"/>
    </row>
    <row r="133" spans="96:97" s="7" customFormat="1" ht="17.25">
      <c r="CR133" s="90"/>
      <c r="CS133" s="90"/>
    </row>
    <row r="134" spans="96:97" s="7" customFormat="1" ht="17.25">
      <c r="CR134" s="90"/>
      <c r="CS134" s="90"/>
    </row>
    <row r="135" spans="96:97" s="7" customFormat="1" ht="17.25">
      <c r="CR135" s="90"/>
      <c r="CS135" s="90"/>
    </row>
    <row r="136" spans="96:97" s="7" customFormat="1" ht="17.25">
      <c r="CR136" s="90"/>
      <c r="CS136" s="90"/>
    </row>
    <row r="137" spans="96:97" s="7" customFormat="1" ht="17.25">
      <c r="CR137" s="90"/>
      <c r="CS137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8:E28 D7:E26 AO30:AP30 D30:E30 AO28:AP28 AO7:AP26 AM7:AN30 BZ28:CA28 BZ7:CA26 BX7:BY30 BZ30:CA30 B7:C30" name="ช่วง1_3"/>
  </protectedRanges>
  <mergeCells count="65">
    <mergeCell ref="N2:Q2"/>
    <mergeCell ref="F3:I3"/>
    <mergeCell ref="J3:M3"/>
    <mergeCell ref="N3:Q3"/>
    <mergeCell ref="A2:A6"/>
    <mergeCell ref="B2:B6"/>
    <mergeCell ref="C2:D6"/>
    <mergeCell ref="F2:I2"/>
    <mergeCell ref="J2:M2"/>
    <mergeCell ref="E5:E6"/>
    <mergeCell ref="AL2:AL6"/>
    <mergeCell ref="R3:U3"/>
    <mergeCell ref="V3:Y3"/>
    <mergeCell ref="Z3:AC3"/>
    <mergeCell ref="AD3:AG3"/>
    <mergeCell ref="R2:U2"/>
    <mergeCell ref="V2:Y2"/>
    <mergeCell ref="Z2:AC2"/>
    <mergeCell ref="AD2:AG2"/>
    <mergeCell ref="AH2:AK2"/>
    <mergeCell ref="BC2:BF2"/>
    <mergeCell ref="BG2:BJ2"/>
    <mergeCell ref="BK2:BN2"/>
    <mergeCell ref="BO2:BR2"/>
    <mergeCell ref="BS2:BV2"/>
    <mergeCell ref="AM2:AM6"/>
    <mergeCell ref="AN2:AO6"/>
    <mergeCell ref="AQ2:AT2"/>
    <mergeCell ref="AU2:AX2"/>
    <mergeCell ref="AY2:BB2"/>
    <mergeCell ref="AP5:AP6"/>
    <mergeCell ref="CS3:CS4"/>
    <mergeCell ref="BX2:BX6"/>
    <mergeCell ref="BK3:BN3"/>
    <mergeCell ref="BO3:BR3"/>
    <mergeCell ref="BS3:BV3"/>
    <mergeCell ref="BW2:BW6"/>
    <mergeCell ref="CB3:CE3"/>
    <mergeCell ref="CF3:CI3"/>
    <mergeCell ref="CJ3:CM3"/>
    <mergeCell ref="CN3:CQ3"/>
    <mergeCell ref="CR3:CR4"/>
    <mergeCell ref="CU2:CU5"/>
    <mergeCell ref="CV2:CV5"/>
    <mergeCell ref="CW2:CW5"/>
    <mergeCell ref="CX2:DA3"/>
    <mergeCell ref="DB2:DE3"/>
    <mergeCell ref="CX4:DA5"/>
    <mergeCell ref="DB4:DE5"/>
    <mergeCell ref="CT2:CT6"/>
    <mergeCell ref="CR5:CR6"/>
    <mergeCell ref="CS5:CS6"/>
    <mergeCell ref="AH3:AK3"/>
    <mergeCell ref="AQ3:AT3"/>
    <mergeCell ref="AU3:AX3"/>
    <mergeCell ref="AY3:BB3"/>
    <mergeCell ref="BC3:BF3"/>
    <mergeCell ref="BG3:BJ3"/>
    <mergeCell ref="BY2:BZ6"/>
    <mergeCell ref="CB2:CE2"/>
    <mergeCell ref="CF2:CI2"/>
    <mergeCell ref="CJ2:CM2"/>
    <mergeCell ref="CN2:CQ2"/>
    <mergeCell ref="CA5:CA6"/>
    <mergeCell ref="CR2:CS2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opLeftCell="A21" workbookViewId="0">
      <selection sqref="A1:D35"/>
    </sheetView>
  </sheetViews>
  <sheetFormatPr defaultRowHeight="15"/>
  <sheetData>
    <row r="1" spans="1:4" ht="24">
      <c r="A1" s="214" t="s">
        <v>127</v>
      </c>
      <c r="B1" s="205" t="s">
        <v>124</v>
      </c>
      <c r="C1" s="230" t="s">
        <v>119</v>
      </c>
      <c r="D1" s="230" t="s">
        <v>100</v>
      </c>
    </row>
    <row r="2" spans="1:4" ht="24">
      <c r="A2" s="215" t="s">
        <v>128</v>
      </c>
      <c r="B2" s="206" t="s">
        <v>124</v>
      </c>
      <c r="C2" s="203" t="s">
        <v>129</v>
      </c>
      <c r="D2" s="203" t="s">
        <v>123</v>
      </c>
    </row>
    <row r="3" spans="1:4" ht="24">
      <c r="A3" s="215" t="s">
        <v>130</v>
      </c>
      <c r="B3" s="199" t="s">
        <v>124</v>
      </c>
      <c r="C3" s="203" t="s">
        <v>131</v>
      </c>
      <c r="D3" s="203" t="s">
        <v>132</v>
      </c>
    </row>
    <row r="4" spans="1:4" ht="24">
      <c r="A4" s="216" t="s">
        <v>133</v>
      </c>
      <c r="B4" s="205" t="s">
        <v>124</v>
      </c>
      <c r="C4" s="230" t="s">
        <v>134</v>
      </c>
      <c r="D4" s="230" t="s">
        <v>135</v>
      </c>
    </row>
    <row r="5" spans="1:4" ht="24.75" thickBot="1">
      <c r="A5" s="226" t="s">
        <v>136</v>
      </c>
      <c r="B5" s="227" t="s">
        <v>124</v>
      </c>
      <c r="C5" s="249" t="s">
        <v>137</v>
      </c>
      <c r="D5" s="249" t="s">
        <v>138</v>
      </c>
    </row>
    <row r="6" spans="1:4" ht="24">
      <c r="A6" s="214" t="s">
        <v>139</v>
      </c>
      <c r="B6" s="208" t="s">
        <v>124</v>
      </c>
      <c r="C6" s="255" t="s">
        <v>140</v>
      </c>
      <c r="D6" s="255" t="s">
        <v>141</v>
      </c>
    </row>
    <row r="7" spans="1:4" ht="24">
      <c r="A7" s="215" t="s">
        <v>142</v>
      </c>
      <c r="B7" s="211" t="s">
        <v>124</v>
      </c>
      <c r="C7" s="203" t="s">
        <v>143</v>
      </c>
      <c r="D7" s="203" t="s">
        <v>144</v>
      </c>
    </row>
    <row r="8" spans="1:4" ht="24">
      <c r="A8" s="216" t="s">
        <v>145</v>
      </c>
      <c r="B8" s="209" t="s">
        <v>124</v>
      </c>
      <c r="C8" s="200" t="s">
        <v>146</v>
      </c>
      <c r="D8" s="200" t="s">
        <v>147</v>
      </c>
    </row>
    <row r="9" spans="1:4" ht="24">
      <c r="A9" s="215" t="s">
        <v>148</v>
      </c>
      <c r="B9" s="211" t="s">
        <v>124</v>
      </c>
      <c r="C9" s="203" t="s">
        <v>149</v>
      </c>
      <c r="D9" s="203" t="s">
        <v>120</v>
      </c>
    </row>
    <row r="10" spans="1:4" ht="24.75" thickBot="1">
      <c r="A10" s="217" t="s">
        <v>150</v>
      </c>
      <c r="B10" s="224" t="s">
        <v>124</v>
      </c>
      <c r="C10" s="260" t="s">
        <v>151</v>
      </c>
      <c r="D10" s="260" t="s">
        <v>122</v>
      </c>
    </row>
    <row r="11" spans="1:4" ht="24">
      <c r="A11" s="225" t="s">
        <v>152</v>
      </c>
      <c r="B11" s="228" t="s">
        <v>124</v>
      </c>
      <c r="C11" s="222" t="s">
        <v>153</v>
      </c>
      <c r="D11" s="222" t="s">
        <v>154</v>
      </c>
    </row>
    <row r="12" spans="1:4" ht="24">
      <c r="A12" s="216" t="s">
        <v>155</v>
      </c>
      <c r="B12" s="200" t="s">
        <v>124</v>
      </c>
      <c r="C12" s="230" t="s">
        <v>156</v>
      </c>
      <c r="D12" s="230" t="s">
        <v>157</v>
      </c>
    </row>
    <row r="13" spans="1:4" ht="24">
      <c r="A13" s="215" t="s">
        <v>158</v>
      </c>
      <c r="B13" s="206" t="s">
        <v>126</v>
      </c>
      <c r="C13" s="203" t="s">
        <v>159</v>
      </c>
      <c r="D13" s="203" t="s">
        <v>160</v>
      </c>
    </row>
    <row r="14" spans="1:4" ht="24">
      <c r="A14" s="216" t="s">
        <v>161</v>
      </c>
      <c r="B14" s="205" t="s">
        <v>126</v>
      </c>
      <c r="C14" s="230" t="s">
        <v>162</v>
      </c>
      <c r="D14" s="230" t="s">
        <v>163</v>
      </c>
    </row>
    <row r="15" spans="1:4" ht="24.75" thickBot="1">
      <c r="A15" s="226" t="s">
        <v>164</v>
      </c>
      <c r="B15" s="223" t="s">
        <v>126</v>
      </c>
      <c r="C15" s="249" t="s">
        <v>165</v>
      </c>
      <c r="D15" s="249" t="s">
        <v>166</v>
      </c>
    </row>
    <row r="16" spans="1:4" ht="24">
      <c r="A16" s="214" t="s">
        <v>167</v>
      </c>
      <c r="B16" s="208" t="s">
        <v>126</v>
      </c>
      <c r="C16" s="255" t="s">
        <v>168</v>
      </c>
      <c r="D16" s="261" t="s">
        <v>169</v>
      </c>
    </row>
    <row r="17" spans="1:4" ht="24">
      <c r="A17" s="215" t="s">
        <v>170</v>
      </c>
      <c r="B17" s="210" t="s">
        <v>126</v>
      </c>
      <c r="C17" s="203" t="s">
        <v>171</v>
      </c>
      <c r="D17" s="204" t="s">
        <v>125</v>
      </c>
    </row>
    <row r="18" spans="1:4" ht="24">
      <c r="A18" s="221" t="s">
        <v>172</v>
      </c>
      <c r="B18" s="212" t="s">
        <v>126</v>
      </c>
      <c r="C18" s="200" t="s">
        <v>173</v>
      </c>
      <c r="D18" s="201" t="s">
        <v>100</v>
      </c>
    </row>
    <row r="19" spans="1:4" ht="24">
      <c r="A19" s="220" t="s">
        <v>174</v>
      </c>
      <c r="B19" s="211" t="s">
        <v>126</v>
      </c>
      <c r="C19" s="203" t="s">
        <v>175</v>
      </c>
      <c r="D19" s="204" t="s">
        <v>176</v>
      </c>
    </row>
    <row r="20" spans="1:4" ht="24.75" thickBot="1">
      <c r="A20" s="217" t="s">
        <v>203</v>
      </c>
      <c r="B20" s="224" t="s">
        <v>126</v>
      </c>
      <c r="C20" s="260" t="s">
        <v>204</v>
      </c>
      <c r="D20" s="262" t="s">
        <v>88</v>
      </c>
    </row>
    <row r="21" spans="1:4" ht="24">
      <c r="A21" s="225" t="s">
        <v>177</v>
      </c>
      <c r="B21" s="339" t="s">
        <v>126</v>
      </c>
      <c r="C21" s="264" t="s">
        <v>178</v>
      </c>
      <c r="D21" s="265" t="s">
        <v>179</v>
      </c>
    </row>
    <row r="22" spans="1:4" ht="24">
      <c r="A22" s="218" t="s">
        <v>180</v>
      </c>
      <c r="B22" s="338" t="s">
        <v>126</v>
      </c>
      <c r="C22" s="222" t="s">
        <v>181</v>
      </c>
      <c r="D22" s="202" t="s">
        <v>182</v>
      </c>
    </row>
    <row r="23" spans="1:4" ht="24">
      <c r="A23" s="213" t="s">
        <v>183</v>
      </c>
      <c r="B23" s="209" t="s">
        <v>126</v>
      </c>
      <c r="C23" s="200" t="s">
        <v>184</v>
      </c>
      <c r="D23" s="201" t="s">
        <v>185</v>
      </c>
    </row>
    <row r="24" spans="1:4" ht="24">
      <c r="A24" s="219" t="s">
        <v>186</v>
      </c>
      <c r="B24" s="210" t="s">
        <v>126</v>
      </c>
      <c r="C24" s="203" t="s">
        <v>187</v>
      </c>
      <c r="D24" s="204" t="s">
        <v>188</v>
      </c>
    </row>
    <row r="25" spans="1:4" ht="24.75" thickBot="1">
      <c r="A25" s="332" t="s">
        <v>189</v>
      </c>
      <c r="B25" s="333" t="s">
        <v>126</v>
      </c>
      <c r="C25" s="266" t="s">
        <v>190</v>
      </c>
      <c r="D25" s="267" t="s">
        <v>121</v>
      </c>
    </row>
    <row r="26" spans="1:4" ht="24">
      <c r="A26" s="336" t="s">
        <v>191</v>
      </c>
      <c r="B26" s="337" t="s">
        <v>126</v>
      </c>
      <c r="C26" s="264" t="s">
        <v>192</v>
      </c>
      <c r="D26" s="265" t="s">
        <v>193</v>
      </c>
    </row>
    <row r="27" spans="1:4" ht="24">
      <c r="A27" s="216" t="s">
        <v>194</v>
      </c>
      <c r="B27" s="205" t="s">
        <v>126</v>
      </c>
      <c r="C27" s="200" t="s">
        <v>195</v>
      </c>
      <c r="D27" s="201" t="s">
        <v>52</v>
      </c>
    </row>
    <row r="28" spans="1:4" ht="24">
      <c r="A28" s="215" t="s">
        <v>196</v>
      </c>
      <c r="B28" s="207" t="s">
        <v>126</v>
      </c>
      <c r="C28" s="203" t="s">
        <v>197</v>
      </c>
      <c r="D28" s="204" t="s">
        <v>198</v>
      </c>
    </row>
    <row r="29" spans="1:4" ht="24">
      <c r="A29" s="215" t="s">
        <v>199</v>
      </c>
      <c r="B29" s="207" t="s">
        <v>126</v>
      </c>
      <c r="C29" s="203" t="s">
        <v>200</v>
      </c>
      <c r="D29" s="204" t="s">
        <v>56</v>
      </c>
    </row>
    <row r="30" spans="1:4" ht="24.75" thickBot="1">
      <c r="A30" s="403" t="s">
        <v>201</v>
      </c>
      <c r="B30" s="404" t="s">
        <v>126</v>
      </c>
      <c r="C30" s="266" t="s">
        <v>202</v>
      </c>
      <c r="D30" s="267" t="s">
        <v>122</v>
      </c>
    </row>
    <row r="31" spans="1:4" ht="24">
      <c r="A31" s="334" t="s">
        <v>205</v>
      </c>
      <c r="B31" s="335" t="s">
        <v>126</v>
      </c>
      <c r="C31" s="405" t="s">
        <v>208</v>
      </c>
      <c r="D31" s="406" t="s">
        <v>209</v>
      </c>
    </row>
    <row r="32" spans="1:4" ht="24">
      <c r="A32" s="403" t="s">
        <v>206</v>
      </c>
      <c r="B32" s="404" t="s">
        <v>126</v>
      </c>
      <c r="C32" s="222" t="s">
        <v>210</v>
      </c>
      <c r="D32" s="202" t="s">
        <v>211</v>
      </c>
    </row>
    <row r="33" spans="1:4" ht="24">
      <c r="A33" s="403" t="s">
        <v>207</v>
      </c>
      <c r="B33" s="404" t="s">
        <v>126</v>
      </c>
      <c r="C33" s="200" t="s">
        <v>212</v>
      </c>
      <c r="D33" s="201" t="s">
        <v>213</v>
      </c>
    </row>
    <row r="34" spans="1:4" ht="24">
      <c r="A34" s="317"/>
      <c r="B34" s="211"/>
      <c r="C34" s="203"/>
      <c r="D34" s="204"/>
    </row>
    <row r="35" spans="1:4" ht="24.75" thickBot="1">
      <c r="A35" s="266"/>
      <c r="B35" s="319"/>
      <c r="C35" s="320"/>
      <c r="D35" s="321"/>
    </row>
  </sheetData>
  <protectedRanges>
    <protectedRange sqref="A26:D26" name="ช่วง1_2"/>
    <protectedRange sqref="C23:D23 C1:D21 A1:B25 C25:D25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2023-04-23T03:27:55Z</cp:lastPrinted>
  <dcterms:created xsi:type="dcterms:W3CDTF">2013-11-15T00:56:55Z</dcterms:created>
  <dcterms:modified xsi:type="dcterms:W3CDTF">2023-10-24T07:11:40Z</dcterms:modified>
</cp:coreProperties>
</file>