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วิชาการ\เอกสารประเมินสมถรรถนะ\"/>
    </mc:Choice>
  </mc:AlternateContent>
  <xr:revisionPtr revIDLastSave="0" documentId="13_ncr:1_{AE4DC5EF-1384-4634-B42D-8C0A799DF6A7}" xr6:coauthVersionLast="47" xr6:coauthVersionMax="47" xr10:uidLastSave="{00000000-0000-0000-0000-000000000000}"/>
  <bookViews>
    <workbookView xWindow="-110" yWindow="-110" windowWidth="19420" windowHeight="10420" xr2:uid="{20F3867F-6132-4B7C-861F-5C59E6F9F360}"/>
  </bookViews>
  <sheets>
    <sheet name="Design2-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5" l="1"/>
  <c r="G31" i="5"/>
  <c r="B31" i="5"/>
  <c r="H25" i="5"/>
  <c r="H6" i="5"/>
  <c r="G6" i="5"/>
  <c r="H20" i="5"/>
  <c r="G7" i="5"/>
  <c r="H7" i="5" s="1"/>
  <c r="G8" i="5"/>
  <c r="H8" i="5" s="1"/>
  <c r="G9" i="5"/>
  <c r="H9" i="5" s="1"/>
  <c r="G10" i="5"/>
  <c r="H10" i="5" s="1"/>
  <c r="G11" i="5"/>
  <c r="H11" i="5" s="1"/>
  <c r="G12" i="5"/>
  <c r="H12" i="5" s="1"/>
  <c r="G13" i="5"/>
  <c r="H13" i="5" s="1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G21" i="5"/>
  <c r="H21" i="5" s="1"/>
  <c r="G22" i="5"/>
  <c r="H22" i="5" s="1"/>
  <c r="G23" i="5"/>
  <c r="H23" i="5" s="1"/>
  <c r="G24" i="5"/>
  <c r="H24" i="5" s="1"/>
  <c r="G25" i="5"/>
  <c r="E40" i="5" l="1"/>
  <c r="E39" i="5"/>
  <c r="E38" i="5"/>
  <c r="E37" i="5"/>
  <c r="E36" i="5"/>
  <c r="D40" i="5"/>
  <c r="D39" i="5"/>
  <c r="D38" i="5"/>
  <c r="D37" i="5"/>
  <c r="D36" i="5"/>
  <c r="C40" i="5"/>
  <c r="C39" i="5"/>
  <c r="C38" i="5"/>
  <c r="C37" i="5"/>
  <c r="C36" i="5"/>
  <c r="B40" i="5"/>
  <c r="B39" i="5"/>
  <c r="B38" i="5"/>
  <c r="B37" i="5"/>
  <c r="B32" i="5" l="1"/>
  <c r="G32" i="5" s="1"/>
  <c r="B33" i="5" l="1"/>
  <c r="G33" i="5" s="1"/>
  <c r="B30" i="5"/>
  <c r="G30" i="5" s="1"/>
</calcChain>
</file>

<file path=xl/sharedStrings.xml><?xml version="1.0" encoding="utf-8"?>
<sst xmlns="http://schemas.openxmlformats.org/spreadsheetml/2006/main" count="32" uniqueCount="27">
  <si>
    <t>รายชื่อนักเรียน</t>
  </si>
  <si>
    <t>สมรรถนะสำคัญของผู้เรียน</t>
  </si>
  <si>
    <t>ความสามารถในการสื่อสาร</t>
  </si>
  <si>
    <t>ความสามรถในการคิด</t>
  </si>
  <si>
    <t>ความสามารถในการแก้ปัญหา</t>
  </si>
  <si>
    <t>ความสามารถในการใช้ทักษะชีวิต</t>
  </si>
  <si>
    <t>ความสามารถในการใช้เทคโนโลยี</t>
  </si>
  <si>
    <t>รวมคะแนน</t>
  </si>
  <si>
    <t>ระดับคุณภาพ</t>
  </si>
  <si>
    <t>สรุปผลการประเมินรายชั้นเรียน</t>
  </si>
  <si>
    <t>ดีมาก คิดเป็นร้อยละ</t>
  </si>
  <si>
    <t>ดี คิดเป็นร้อยละ</t>
  </si>
  <si>
    <t>พอใช้ คิดเป็นร้อยละ</t>
  </si>
  <si>
    <t>ต้องปรับปรุง คิดเป็นร้อยละ</t>
  </si>
  <si>
    <t>ดีมาก จำนวน</t>
  </si>
  <si>
    <t>ดี จำนวน</t>
  </si>
  <si>
    <t>พอใช้ จำนวน</t>
  </si>
  <si>
    <t>ต้องปรับปรุง จำนวน</t>
  </si>
  <si>
    <t>ดีมาก</t>
  </si>
  <si>
    <t>ดี</t>
  </si>
  <si>
    <t>พอใช้</t>
  </si>
  <si>
    <r>
      <t xml:space="preserve">ผลการประเมินสมรรถนะสำคัญของผู้เรียน </t>
    </r>
    <r>
      <rPr>
        <sz val="16"/>
        <color theme="1"/>
        <rFont val="TH SarabunPSK"/>
        <family val="2"/>
      </rPr>
      <t xml:space="preserve">5  </t>
    </r>
    <r>
      <rPr>
        <b/>
        <sz val="16"/>
        <color theme="1"/>
        <rFont val="TH SarabunPSK"/>
        <family val="2"/>
      </rPr>
      <t>ด้าน</t>
    </r>
  </si>
  <si>
    <t>สมรรถนะสำคัญของผู้เรียน 5 ด้าน</t>
  </si>
  <si>
    <t>ปรับปรุง</t>
  </si>
  <si>
    <t>โรงเรียนตูมพิทยานุสรณ์</t>
  </si>
  <si>
    <t>ชั้นมัธยมศึกษาปีที่        /             ปีการศึกษา 2565</t>
  </si>
  <si>
    <r>
      <rPr>
        <b/>
        <sz val="16"/>
        <color theme="1"/>
        <rFont val="TH SarabunPSK"/>
        <family val="2"/>
      </rPr>
      <t xml:space="preserve">หมายเหตุ </t>
    </r>
    <r>
      <rPr>
        <sz val="16"/>
        <color theme="1"/>
        <rFont val="TH SarabunPSK"/>
        <family val="2"/>
      </rPr>
      <t xml:space="preserve"> </t>
    </r>
    <r>
      <rPr>
        <u/>
        <sz val="16"/>
        <color theme="1"/>
        <rFont val="TH SarabunPSK"/>
        <family val="2"/>
      </rPr>
      <t xml:space="preserve">ในแต่ละช่องสมรรถนะให้ใส่คะแนนระดับคุณภาพ เช่น ดี = 3 คะแนน / พอใช้ = 2 คะแนน /ปรับปรุง = 1คะแนน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</si>
</sst>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.5"/>
      <color theme="1"/>
      <name val="TH SarabunPSK"/>
      <family val="2"/>
    </font>
    <font>
      <sz val="16"/>
      <color theme="1"/>
      <name val="TH Sarabun New"/>
      <family val="2"/>
    </font>
    <font>
      <sz val="16"/>
      <color theme="0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1440180</xdr:colOff>
      <xdr:row>0</xdr:row>
      <xdr:rowOff>990600</xdr:rowOff>
    </xdr:from>
    <xdr:to>
      <xdr:col>5</xdr:col>
      <xdr:colOff>411480</xdr:colOff>
      <xdr:row>0</xdr:row>
      <xdr:rowOff>1577340</xdr:rowOff>
    </xdr:to>
    <xdr:sp macro="" textlink="">
      <xdr:nvSpPr>
        <xdr:cNvPr id="3" name="สี่เหลี่ยมผืนผ้า: มุมมน 3">
          <a:extLst>
            <a:ext uri="{FF2B5EF4-FFF2-40B4-BE49-F238E27FC236}">
              <a16:creationId xmlns:a16="http://schemas.microsoft.com/office/drawing/2014/main" id="{2BA6E7FB-7E81-4974-BFA2-AA1238E1F890}"/>
            </a:ext>
          </a:extLst>
        </xdr:cNvPr>
        <xdr:cNvSpPr>
          <a:spLocks noChangeArrowheads="1"/>
        </xdr:cNvSpPr>
      </xdr:nvSpPr>
      <xdr:spPr bwMode="auto">
        <a:xfrm>
          <a:off x="1440180" y="990600"/>
          <a:ext cx="3108960" cy="586740"/>
        </a:xfrm>
        <a:prstGeom prst="roundRect">
          <a:avLst>
            <a:gd name="adj" fmla="val 16667"/>
          </a:avLst>
        </a:prstGeom>
        <a:solidFill>
          <a:srgbClr val="FDE9D9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th-TH" sz="18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H SarabunPSK" panose="020B0500040200020003" pitchFamily="34" charset="-34"/>
            </a:rPr>
            <a:t>สรุปผลการประเมินสมรรถนะสำคัญของผู้เรียน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</xdr:txBody>
    </xdr:sp>
    <xdr:clientData/>
  </xdr:twoCellAnchor>
  <xdr:twoCellAnchor editAs="oneCell">
    <xdr:from>
      <xdr:col>2</xdr:col>
      <xdr:colOff>103936</xdr:colOff>
      <xdr:row>0</xdr:row>
      <xdr:rowOff>149860</xdr:rowOff>
    </xdr:from>
    <xdr:to>
      <xdr:col>3</xdr:col>
      <xdr:colOff>277064</xdr:colOff>
      <xdr:row>0</xdr:row>
      <xdr:rowOff>913538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414390-B12E-40C6-A36E-6EAA91670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23336" y="149860"/>
          <a:ext cx="763678" cy="7636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0133-968A-443E-90D6-079C4AFA88F7}">
  <dimension ref="A1:H40"/>
  <sheetViews>
    <sheetView tabSelected="1" topLeftCell="A22" workbookViewId="0">
      <selection activeCell="H31" sqref="H31"/>
    </sheetView>
  </sheetViews>
  <sheetFormatPr defaultRowHeight="14" x14ac:dyDescent="0.3"/>
  <cols>
    <col min="1" max="1" width="29.25" customWidth="1"/>
    <col min="2" max="7" width="7.75" customWidth="1"/>
    <col min="8" max="8" width="10.9140625" customWidth="1"/>
  </cols>
  <sheetData>
    <row r="1" spans="1:8" ht="144.65" customHeight="1" x14ac:dyDescent="0.3">
      <c r="A1" s="17"/>
      <c r="B1" s="17"/>
      <c r="C1" s="17"/>
      <c r="D1" s="17"/>
      <c r="E1" s="17"/>
      <c r="F1" s="17"/>
      <c r="G1" s="17"/>
      <c r="H1" s="17"/>
    </row>
    <row r="2" spans="1:8" ht="24" x14ac:dyDescent="0.3">
      <c r="A2" s="18" t="s">
        <v>25</v>
      </c>
      <c r="B2" s="18"/>
      <c r="C2" s="18"/>
      <c r="D2" s="18"/>
      <c r="E2" s="18"/>
      <c r="F2" s="18"/>
      <c r="G2" s="18"/>
      <c r="H2" s="18"/>
    </row>
    <row r="3" spans="1:8" ht="24" x14ac:dyDescent="0.3">
      <c r="A3" s="18" t="s">
        <v>24</v>
      </c>
      <c r="B3" s="18"/>
      <c r="C3" s="18"/>
      <c r="D3" s="18"/>
      <c r="E3" s="18"/>
      <c r="F3" s="18"/>
      <c r="G3" s="18"/>
      <c r="H3" s="18"/>
    </row>
    <row r="4" spans="1:8" ht="23.5" x14ac:dyDescent="0.8">
      <c r="A4" s="19" t="s">
        <v>0</v>
      </c>
      <c r="B4" s="20" t="s">
        <v>1</v>
      </c>
      <c r="C4" s="20"/>
      <c r="D4" s="20"/>
      <c r="E4" s="20"/>
      <c r="F4" s="20"/>
      <c r="G4" s="21" t="s">
        <v>7</v>
      </c>
      <c r="H4" s="21" t="s">
        <v>8</v>
      </c>
    </row>
    <row r="5" spans="1:8" ht="147" x14ac:dyDescent="0.3">
      <c r="A5" s="19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21"/>
      <c r="H5" s="21"/>
    </row>
    <row r="6" spans="1:8" ht="24" x14ac:dyDescent="0.3">
      <c r="A6" s="12"/>
      <c r="B6" s="10">
        <v>3</v>
      </c>
      <c r="C6" s="10">
        <v>3</v>
      </c>
      <c r="D6" s="10">
        <v>3</v>
      </c>
      <c r="E6" s="10">
        <v>3</v>
      </c>
      <c r="F6" s="10">
        <v>3</v>
      </c>
      <c r="G6" s="11">
        <f>COUNTIF(B6:F6,"3")</f>
        <v>5</v>
      </c>
      <c r="H6" s="10" t="str">
        <f>IF(G6=5,"ดีเยี่ยม",IF(G6=4,"ดี",IF(G6=3,"พอใช้",IF(G6&lt;3,"ปรับปรุง"))))</f>
        <v>ดีเยี่ยม</v>
      </c>
    </row>
    <row r="7" spans="1:8" ht="24" x14ac:dyDescent="0.3">
      <c r="A7" s="2"/>
      <c r="B7" s="4">
        <v>3</v>
      </c>
      <c r="C7" s="4">
        <v>3</v>
      </c>
      <c r="D7" s="4">
        <v>2</v>
      </c>
      <c r="E7" s="4">
        <v>2</v>
      </c>
      <c r="F7" s="4">
        <v>2</v>
      </c>
      <c r="G7" s="11">
        <f t="shared" ref="G7:G25" si="0">COUNTIF(B7:F7,"3")</f>
        <v>2</v>
      </c>
      <c r="H7" s="10" t="str">
        <f t="shared" ref="H7:H25" si="1">IF(G7=5,"ดีเยี่ยม",IF(G7=4,"ดี",IF(G7=3,"พอใช้",IF(G7&lt;3,"ปรับปรุง"))))</f>
        <v>ปรับปรุง</v>
      </c>
    </row>
    <row r="8" spans="1:8" ht="24" x14ac:dyDescent="0.3">
      <c r="A8" s="2"/>
      <c r="B8" s="4">
        <v>3</v>
      </c>
      <c r="C8" s="4">
        <v>3</v>
      </c>
      <c r="D8" s="4">
        <v>3</v>
      </c>
      <c r="E8" s="4">
        <v>2</v>
      </c>
      <c r="F8" s="4">
        <v>2</v>
      </c>
      <c r="G8" s="11">
        <f t="shared" si="0"/>
        <v>3</v>
      </c>
      <c r="H8" s="10" t="str">
        <f t="shared" si="1"/>
        <v>พอใช้</v>
      </c>
    </row>
    <row r="9" spans="1:8" ht="24" x14ac:dyDescent="0.3">
      <c r="A9" s="2"/>
      <c r="B9" s="4">
        <v>3</v>
      </c>
      <c r="C9" s="4">
        <v>3</v>
      </c>
      <c r="D9" s="4">
        <v>3</v>
      </c>
      <c r="E9" s="4">
        <v>3</v>
      </c>
      <c r="F9" s="4">
        <v>2</v>
      </c>
      <c r="G9" s="11">
        <f t="shared" si="0"/>
        <v>4</v>
      </c>
      <c r="H9" s="10" t="str">
        <f t="shared" si="1"/>
        <v>ดี</v>
      </c>
    </row>
    <row r="10" spans="1:8" ht="24" x14ac:dyDescent="0.3">
      <c r="A10" s="2"/>
      <c r="B10" s="4"/>
      <c r="C10" s="4"/>
      <c r="D10" s="4"/>
      <c r="E10" s="4"/>
      <c r="F10" s="4"/>
      <c r="G10" s="11">
        <f t="shared" si="0"/>
        <v>0</v>
      </c>
      <c r="H10" s="10" t="str">
        <f t="shared" si="1"/>
        <v>ปรับปรุง</v>
      </c>
    </row>
    <row r="11" spans="1:8" ht="24" x14ac:dyDescent="0.3">
      <c r="A11" s="2"/>
      <c r="B11" s="4"/>
      <c r="C11" s="4"/>
      <c r="D11" s="4"/>
      <c r="E11" s="4"/>
      <c r="F11" s="4"/>
      <c r="G11" s="11">
        <f t="shared" si="0"/>
        <v>0</v>
      </c>
      <c r="H11" s="10" t="str">
        <f t="shared" si="1"/>
        <v>ปรับปรุง</v>
      </c>
    </row>
    <row r="12" spans="1:8" ht="24" x14ac:dyDescent="0.3">
      <c r="A12" s="2"/>
      <c r="B12" s="4"/>
      <c r="C12" s="4"/>
      <c r="D12" s="4"/>
      <c r="E12" s="4"/>
      <c r="F12" s="4"/>
      <c r="G12" s="11">
        <f t="shared" si="0"/>
        <v>0</v>
      </c>
      <c r="H12" s="10" t="str">
        <f t="shared" si="1"/>
        <v>ปรับปรุง</v>
      </c>
    </row>
    <row r="13" spans="1:8" ht="24" x14ac:dyDescent="0.3">
      <c r="A13" s="2"/>
      <c r="B13" s="4"/>
      <c r="C13" s="4"/>
      <c r="D13" s="4"/>
      <c r="E13" s="4"/>
      <c r="F13" s="4"/>
      <c r="G13" s="11">
        <f t="shared" si="0"/>
        <v>0</v>
      </c>
      <c r="H13" s="10" t="str">
        <f t="shared" si="1"/>
        <v>ปรับปรุง</v>
      </c>
    </row>
    <row r="14" spans="1:8" ht="24" x14ac:dyDescent="0.3">
      <c r="A14" s="2"/>
      <c r="B14" s="4"/>
      <c r="C14" s="4"/>
      <c r="D14" s="4"/>
      <c r="E14" s="4"/>
      <c r="F14" s="4"/>
      <c r="G14" s="11">
        <f t="shared" si="0"/>
        <v>0</v>
      </c>
      <c r="H14" s="10" t="str">
        <f t="shared" si="1"/>
        <v>ปรับปรุง</v>
      </c>
    </row>
    <row r="15" spans="1:8" ht="24" x14ac:dyDescent="0.3">
      <c r="A15" s="2"/>
      <c r="B15" s="4"/>
      <c r="C15" s="4"/>
      <c r="D15" s="4"/>
      <c r="E15" s="4"/>
      <c r="F15" s="4"/>
      <c r="G15" s="11">
        <f t="shared" si="0"/>
        <v>0</v>
      </c>
      <c r="H15" s="10" t="str">
        <f t="shared" si="1"/>
        <v>ปรับปรุง</v>
      </c>
    </row>
    <row r="16" spans="1:8" ht="24" x14ac:dyDescent="0.3">
      <c r="A16" s="2"/>
      <c r="B16" s="4"/>
      <c r="C16" s="4"/>
      <c r="D16" s="4"/>
      <c r="E16" s="4"/>
      <c r="F16" s="4"/>
      <c r="G16" s="11">
        <f t="shared" si="0"/>
        <v>0</v>
      </c>
      <c r="H16" s="10" t="str">
        <f t="shared" si="1"/>
        <v>ปรับปรุง</v>
      </c>
    </row>
    <row r="17" spans="1:8" ht="24" x14ac:dyDescent="0.3">
      <c r="A17" s="2"/>
      <c r="B17" s="4"/>
      <c r="C17" s="4"/>
      <c r="D17" s="4"/>
      <c r="E17" s="4"/>
      <c r="F17" s="4"/>
      <c r="G17" s="11">
        <f t="shared" si="0"/>
        <v>0</v>
      </c>
      <c r="H17" s="10" t="str">
        <f t="shared" si="1"/>
        <v>ปรับปรุง</v>
      </c>
    </row>
    <row r="18" spans="1:8" ht="24" x14ac:dyDescent="0.3">
      <c r="A18" s="2"/>
      <c r="B18" s="4"/>
      <c r="C18" s="4"/>
      <c r="D18" s="4"/>
      <c r="E18" s="4"/>
      <c r="F18" s="4"/>
      <c r="G18" s="11">
        <f t="shared" si="0"/>
        <v>0</v>
      </c>
      <c r="H18" s="10" t="str">
        <f t="shared" si="1"/>
        <v>ปรับปรุง</v>
      </c>
    </row>
    <row r="19" spans="1:8" ht="24" x14ac:dyDescent="0.3">
      <c r="A19" s="2"/>
      <c r="B19" s="4"/>
      <c r="C19" s="4"/>
      <c r="D19" s="4"/>
      <c r="E19" s="4"/>
      <c r="F19" s="4"/>
      <c r="G19" s="11">
        <f t="shared" si="0"/>
        <v>0</v>
      </c>
      <c r="H19" s="10" t="str">
        <f t="shared" si="1"/>
        <v>ปรับปรุง</v>
      </c>
    </row>
    <row r="20" spans="1:8" ht="24" x14ac:dyDescent="0.3">
      <c r="A20" s="2"/>
      <c r="B20" s="4"/>
      <c r="C20" s="4"/>
      <c r="D20" s="4"/>
      <c r="E20" s="4"/>
      <c r="F20" s="4"/>
      <c r="G20" s="11">
        <f t="shared" si="0"/>
        <v>0</v>
      </c>
      <c r="H20" s="10" t="str">
        <f t="shared" si="1"/>
        <v>ปรับปรุง</v>
      </c>
    </row>
    <row r="21" spans="1:8" ht="24" x14ac:dyDescent="0.3">
      <c r="A21" s="2"/>
      <c r="B21" s="4"/>
      <c r="C21" s="4"/>
      <c r="D21" s="4"/>
      <c r="E21" s="4"/>
      <c r="F21" s="4"/>
      <c r="G21" s="11">
        <f t="shared" si="0"/>
        <v>0</v>
      </c>
      <c r="H21" s="10" t="str">
        <f t="shared" si="1"/>
        <v>ปรับปรุง</v>
      </c>
    </row>
    <row r="22" spans="1:8" ht="24" x14ac:dyDescent="0.3">
      <c r="A22" s="2"/>
      <c r="B22" s="4"/>
      <c r="C22" s="4"/>
      <c r="D22" s="4"/>
      <c r="E22" s="4"/>
      <c r="F22" s="4"/>
      <c r="G22" s="11">
        <f t="shared" si="0"/>
        <v>0</v>
      </c>
      <c r="H22" s="10" t="str">
        <f t="shared" si="1"/>
        <v>ปรับปรุง</v>
      </c>
    </row>
    <row r="23" spans="1:8" ht="24" x14ac:dyDescent="0.3">
      <c r="A23" s="2"/>
      <c r="B23" s="4"/>
      <c r="C23" s="4"/>
      <c r="D23" s="4"/>
      <c r="E23" s="4"/>
      <c r="F23" s="4"/>
      <c r="G23" s="11">
        <f t="shared" si="0"/>
        <v>0</v>
      </c>
      <c r="H23" s="10" t="str">
        <f t="shared" si="1"/>
        <v>ปรับปรุง</v>
      </c>
    </row>
    <row r="24" spans="1:8" ht="24" x14ac:dyDescent="0.3">
      <c r="A24" s="2"/>
      <c r="B24" s="4"/>
      <c r="C24" s="4"/>
      <c r="D24" s="4"/>
      <c r="E24" s="4"/>
      <c r="F24" s="4"/>
      <c r="G24" s="11">
        <f t="shared" si="0"/>
        <v>0</v>
      </c>
      <c r="H24" s="10" t="str">
        <f t="shared" si="1"/>
        <v>ปรับปรุง</v>
      </c>
    </row>
    <row r="25" spans="1:8" ht="24" x14ac:dyDescent="0.3">
      <c r="A25" s="2"/>
      <c r="B25" s="4"/>
      <c r="C25" s="4"/>
      <c r="D25" s="4"/>
      <c r="E25" s="4"/>
      <c r="F25" s="4"/>
      <c r="G25" s="11">
        <f t="shared" si="0"/>
        <v>0</v>
      </c>
      <c r="H25" s="10" t="str">
        <f>IF(G25=5,"ดีเยี่ยม",IF(G25=4,"ดี",IF(G25=3,"พอใช้",IF(G25&lt;3,"ปรับปรุง"))))</f>
        <v>ปรับปรุง</v>
      </c>
    </row>
    <row r="27" spans="1:8" ht="24" x14ac:dyDescent="0.3">
      <c r="A27" s="22" t="s">
        <v>26</v>
      </c>
      <c r="B27" s="22"/>
      <c r="C27" s="22"/>
      <c r="D27" s="22"/>
      <c r="E27" s="22"/>
      <c r="F27" s="22"/>
      <c r="G27" s="22"/>
      <c r="H27" s="22"/>
    </row>
    <row r="28" spans="1:8" ht="24" x14ac:dyDescent="0.8">
      <c r="A28" s="16"/>
      <c r="B28" s="16"/>
      <c r="C28" s="16"/>
      <c r="D28" s="16"/>
      <c r="E28" s="16"/>
      <c r="F28" s="16"/>
      <c r="G28" s="16"/>
      <c r="H28" s="16"/>
    </row>
    <row r="29" spans="1:8" ht="24" x14ac:dyDescent="0.3">
      <c r="A29" s="5" t="s">
        <v>9</v>
      </c>
      <c r="B29" s="6"/>
      <c r="C29" s="6"/>
      <c r="D29" s="6"/>
      <c r="E29" s="6"/>
      <c r="F29" s="6"/>
      <c r="G29" s="6"/>
      <c r="H29" s="6"/>
    </row>
    <row r="30" spans="1:8" ht="24" x14ac:dyDescent="0.8">
      <c r="A30" s="7" t="s">
        <v>14</v>
      </c>
      <c r="B30" s="7">
        <f>COUNTIF(H6:H25,"ดีมาก")</f>
        <v>0</v>
      </c>
      <c r="C30" s="8"/>
      <c r="D30" s="16" t="s">
        <v>10</v>
      </c>
      <c r="E30" s="16"/>
      <c r="F30" s="16"/>
      <c r="G30" s="9">
        <f>(B30*100)/36</f>
        <v>0</v>
      </c>
      <c r="H30" s="7"/>
    </row>
    <row r="31" spans="1:8" ht="24" x14ac:dyDescent="0.8">
      <c r="A31" s="7" t="s">
        <v>15</v>
      </c>
      <c r="B31" s="7">
        <f>COUNTIF(H6:H25,"ดี")</f>
        <v>1</v>
      </c>
      <c r="C31" s="8"/>
      <c r="D31" s="16" t="s">
        <v>11</v>
      </c>
      <c r="E31" s="16"/>
      <c r="F31" s="16"/>
      <c r="G31" s="9">
        <f>(B31*100)/36</f>
        <v>2.7777777777777777</v>
      </c>
      <c r="H31" s="7"/>
    </row>
    <row r="32" spans="1:8" ht="24" x14ac:dyDescent="0.8">
      <c r="A32" s="7" t="s">
        <v>16</v>
      </c>
      <c r="B32" s="7">
        <f>COUNTIF(H6:H25,"พอใช้")</f>
        <v>1</v>
      </c>
      <c r="C32" s="8"/>
      <c r="D32" s="16" t="s">
        <v>12</v>
      </c>
      <c r="E32" s="16"/>
      <c r="F32" s="16"/>
      <c r="G32" s="9">
        <f>(B32*100)/36</f>
        <v>2.7777777777777777</v>
      </c>
      <c r="H32" s="7"/>
    </row>
    <row r="33" spans="1:8" ht="24" x14ac:dyDescent="0.8">
      <c r="A33" s="7" t="s">
        <v>17</v>
      </c>
      <c r="B33" s="7">
        <f>COUNTIF(H6:H25,"ต้องปรับปรุง")</f>
        <v>0</v>
      </c>
      <c r="C33" s="8"/>
      <c r="D33" s="16" t="s">
        <v>13</v>
      </c>
      <c r="E33" s="16"/>
      <c r="F33" s="16"/>
      <c r="G33" s="9">
        <f>(B33*100)/36</f>
        <v>0</v>
      </c>
      <c r="H33" s="7"/>
    </row>
    <row r="34" spans="1:8" ht="24" x14ac:dyDescent="0.8">
      <c r="A34" s="1" t="s">
        <v>21</v>
      </c>
    </row>
    <row r="35" spans="1:8" ht="24" x14ac:dyDescent="0.8">
      <c r="A35" s="14" t="s">
        <v>22</v>
      </c>
      <c r="B35" s="13" t="s">
        <v>18</v>
      </c>
      <c r="C35" s="13" t="s">
        <v>19</v>
      </c>
      <c r="D35" s="13" t="s">
        <v>20</v>
      </c>
      <c r="E35" s="13" t="s">
        <v>23</v>
      </c>
    </row>
    <row r="36" spans="1:8" ht="24" x14ac:dyDescent="0.8">
      <c r="A36" s="14" t="s">
        <v>2</v>
      </c>
      <c r="B36" s="15">
        <f>COUNTIF(B6:B25,"3")</f>
        <v>4</v>
      </c>
      <c r="C36" s="15">
        <f>COUNTIF(B6:B25,"2")</f>
        <v>0</v>
      </c>
      <c r="D36" s="15">
        <f>COUNTIF(B6:B25,"1")</f>
        <v>0</v>
      </c>
      <c r="E36" s="15">
        <f>COUNTIF(B6:B25,"0")</f>
        <v>0</v>
      </c>
    </row>
    <row r="37" spans="1:8" ht="24" x14ac:dyDescent="0.8">
      <c r="A37" s="14" t="s">
        <v>3</v>
      </c>
      <c r="B37" s="15">
        <f>COUNTIF(C6:C25,"3")</f>
        <v>4</v>
      </c>
      <c r="C37" s="15">
        <f>COUNTIF(C6:C25,"2")</f>
        <v>0</v>
      </c>
      <c r="D37" s="15">
        <f>COUNTIF(C6:C25,"1")</f>
        <v>0</v>
      </c>
      <c r="E37" s="15">
        <f>COUNTIF(C6:C25,"0")</f>
        <v>0</v>
      </c>
    </row>
    <row r="38" spans="1:8" ht="24" x14ac:dyDescent="0.8">
      <c r="A38" s="14" t="s">
        <v>4</v>
      </c>
      <c r="B38" s="15">
        <f>COUNTIF(D6:D25,"3")</f>
        <v>3</v>
      </c>
      <c r="C38" s="15">
        <f>COUNTIF(D6:D25,"2")</f>
        <v>1</v>
      </c>
      <c r="D38" s="15">
        <f>COUNTIF(D6:D25,"1")</f>
        <v>0</v>
      </c>
      <c r="E38" s="15">
        <f>COUNTIF(D6:D25,"0")</f>
        <v>0</v>
      </c>
    </row>
    <row r="39" spans="1:8" ht="24" x14ac:dyDescent="0.8">
      <c r="A39" s="14" t="s">
        <v>5</v>
      </c>
      <c r="B39" s="15">
        <f>COUNTIF(E6:E25,"3")</f>
        <v>2</v>
      </c>
      <c r="C39" s="15">
        <f>COUNTIF(E6:E25,"2")</f>
        <v>2</v>
      </c>
      <c r="D39" s="15">
        <f>COUNTIF(E6:E25,"1")</f>
        <v>0</v>
      </c>
      <c r="E39" s="15">
        <f>COUNTIF(E6:E25,"0")</f>
        <v>0</v>
      </c>
    </row>
    <row r="40" spans="1:8" ht="24" x14ac:dyDescent="0.8">
      <c r="A40" s="14" t="s">
        <v>6</v>
      </c>
      <c r="B40" s="15">
        <f>COUNTIF(F6:F25,"3")</f>
        <v>1</v>
      </c>
      <c r="C40" s="15">
        <f>COUNTIF(F6:F25,"2")</f>
        <v>3</v>
      </c>
      <c r="D40" s="15">
        <f>COUNTIF(F6:F25,"1")</f>
        <v>0</v>
      </c>
      <c r="E40" s="15">
        <f>COUNTIF(F6:F25,"0")</f>
        <v>0</v>
      </c>
    </row>
  </sheetData>
  <mergeCells count="13">
    <mergeCell ref="D33:F33"/>
    <mergeCell ref="A1:H1"/>
    <mergeCell ref="A2:H2"/>
    <mergeCell ref="A3:H3"/>
    <mergeCell ref="A4:A5"/>
    <mergeCell ref="B4:F4"/>
    <mergeCell ref="G4:G5"/>
    <mergeCell ref="H4:H5"/>
    <mergeCell ref="A27:H27"/>
    <mergeCell ref="A28:H28"/>
    <mergeCell ref="D30:F30"/>
    <mergeCell ref="D31:F31"/>
    <mergeCell ref="D32:F3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Design2-1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ZenBook</dc:creator>
  <cp:lastModifiedBy>YOGA 6</cp:lastModifiedBy>
  <cp:lastPrinted>2020-09-06T03:34:45Z</cp:lastPrinted>
  <dcterms:created xsi:type="dcterms:W3CDTF">2020-09-05T11:17:44Z</dcterms:created>
  <dcterms:modified xsi:type="dcterms:W3CDTF">2023-02-09T08:12:15Z</dcterms:modified>
</cp:coreProperties>
</file>