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วิชาการ\เอกสารประเมินสมถรรถนะ\"/>
    </mc:Choice>
  </mc:AlternateContent>
  <xr:revisionPtr revIDLastSave="0" documentId="13_ncr:1_{1409C691-DFEA-45B1-AD77-9FA9C8A0D4F5}" xr6:coauthVersionLast="47" xr6:coauthVersionMax="47" xr10:uidLastSave="{00000000-0000-0000-0000-000000000000}"/>
  <bookViews>
    <workbookView xWindow="-110" yWindow="-110" windowWidth="19420" windowHeight="10420" xr2:uid="{C189BC3D-CD95-4BBD-9D8F-124F4914469F}"/>
  </bookViews>
  <sheets>
    <sheet name="ด้านที่ 1" sheetId="1" r:id="rId1"/>
    <sheet name="ด้านที่ 2" sheetId="2" r:id="rId2"/>
    <sheet name="ด้านที่ 3" sheetId="3" r:id="rId3"/>
    <sheet name="ด้านที่ 4" sheetId="4" r:id="rId4"/>
    <sheet name="ด้านที่ 5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T7" i="4"/>
  <c r="N9" i="5"/>
  <c r="O9" i="5" s="1"/>
  <c r="P9" i="5" s="1"/>
  <c r="N8" i="5"/>
  <c r="O8" i="5" s="1"/>
  <c r="P8" i="5" s="1"/>
  <c r="N7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7" i="5"/>
  <c r="N26" i="5"/>
  <c r="P26" i="5" s="1"/>
  <c r="N25" i="5"/>
  <c r="P25" i="5" s="1"/>
  <c r="N24" i="5"/>
  <c r="P24" i="5" s="1"/>
  <c r="N23" i="5"/>
  <c r="P23" i="5" s="1"/>
  <c r="N22" i="5"/>
  <c r="P22" i="5" s="1"/>
  <c r="N21" i="5"/>
  <c r="P21" i="5" s="1"/>
  <c r="N20" i="5"/>
  <c r="P20" i="5" s="1"/>
  <c r="N19" i="5"/>
  <c r="N18" i="5"/>
  <c r="N17" i="5"/>
  <c r="N16" i="5"/>
  <c r="N15" i="5"/>
  <c r="P15" i="5" s="1"/>
  <c r="N14" i="5"/>
  <c r="P14" i="5" s="1"/>
  <c r="N13" i="5"/>
  <c r="P13" i="5" s="1"/>
  <c r="N12" i="5"/>
  <c r="P12" i="5" s="1"/>
  <c r="N11" i="5"/>
  <c r="P11" i="5" s="1"/>
  <c r="N10" i="5"/>
  <c r="P10" i="5" s="1"/>
  <c r="T10" i="4"/>
  <c r="T11" i="4"/>
  <c r="T12" i="4"/>
  <c r="U12" i="4" s="1"/>
  <c r="T13" i="4"/>
  <c r="U13" i="4" s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U26" i="4" s="1"/>
  <c r="S8" i="4"/>
  <c r="T8" i="4" s="1"/>
  <c r="U8" i="4" s="1"/>
  <c r="S9" i="4"/>
  <c r="T9" i="4" s="1"/>
  <c r="U9" i="4" s="1"/>
  <c r="S10" i="4"/>
  <c r="U10" i="4" s="1"/>
  <c r="S11" i="4"/>
  <c r="S12" i="4"/>
  <c r="S13" i="4"/>
  <c r="S14" i="4"/>
  <c r="S15" i="4"/>
  <c r="S16" i="4"/>
  <c r="S17" i="4"/>
  <c r="S18" i="4"/>
  <c r="S19" i="4"/>
  <c r="S20" i="4"/>
  <c r="S21" i="4"/>
  <c r="S22" i="4"/>
  <c r="U22" i="4" s="1"/>
  <c r="S23" i="4"/>
  <c r="S24" i="4"/>
  <c r="S25" i="4"/>
  <c r="S26" i="4"/>
  <c r="S7" i="4"/>
  <c r="U25" i="4"/>
  <c r="U24" i="4"/>
  <c r="U23" i="4"/>
  <c r="U21" i="4"/>
  <c r="U20" i="4"/>
  <c r="U15" i="4"/>
  <c r="U14" i="4"/>
  <c r="U11" i="4"/>
  <c r="T20" i="3"/>
  <c r="T11" i="3"/>
  <c r="T12" i="3"/>
  <c r="T13" i="3"/>
  <c r="T14" i="3"/>
  <c r="T15" i="3"/>
  <c r="T16" i="3"/>
  <c r="T17" i="3"/>
  <c r="T18" i="3"/>
  <c r="T19" i="3"/>
  <c r="T21" i="3"/>
  <c r="T22" i="3"/>
  <c r="T23" i="3"/>
  <c r="T24" i="3"/>
  <c r="T25" i="3"/>
  <c r="T26" i="3"/>
  <c r="T27" i="3"/>
  <c r="S15" i="3"/>
  <c r="U15" i="3" s="1"/>
  <c r="S9" i="3"/>
  <c r="S8" i="3"/>
  <c r="T8" i="3" s="1"/>
  <c r="S27" i="3"/>
  <c r="U27" i="3" s="1"/>
  <c r="S26" i="3"/>
  <c r="S25" i="3"/>
  <c r="S24" i="3"/>
  <c r="S23" i="3"/>
  <c r="U23" i="3" s="1"/>
  <c r="S22" i="3"/>
  <c r="U22" i="3" s="1"/>
  <c r="S21" i="3"/>
  <c r="U21" i="3" s="1"/>
  <c r="S20" i="3"/>
  <c r="S19" i="3"/>
  <c r="S18" i="3"/>
  <c r="S17" i="3"/>
  <c r="U17" i="3" s="1"/>
  <c r="S16" i="3"/>
  <c r="U16" i="3" s="1"/>
  <c r="S14" i="3"/>
  <c r="U14" i="3" s="1"/>
  <c r="S13" i="3"/>
  <c r="S12" i="3"/>
  <c r="S11" i="3"/>
  <c r="U11" i="3" s="1"/>
  <c r="S10" i="3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7" i="2"/>
  <c r="I26" i="2"/>
  <c r="K26" i="2" s="1"/>
  <c r="I25" i="2"/>
  <c r="K25" i="2" s="1"/>
  <c r="I24" i="2"/>
  <c r="K24" i="2" s="1"/>
  <c r="I23" i="2"/>
  <c r="K23" i="2" s="1"/>
  <c r="I22" i="2"/>
  <c r="K22" i="2" s="1"/>
  <c r="I21" i="2"/>
  <c r="K21" i="2" s="1"/>
  <c r="I20" i="2"/>
  <c r="K20" i="2" s="1"/>
  <c r="I19" i="2"/>
  <c r="I18" i="2"/>
  <c r="I17" i="2"/>
  <c r="I16" i="2"/>
  <c r="I15" i="2"/>
  <c r="I14" i="2"/>
  <c r="K14" i="2" s="1"/>
  <c r="I13" i="2"/>
  <c r="K13" i="2" s="1"/>
  <c r="I12" i="2"/>
  <c r="K12" i="2" s="1"/>
  <c r="I11" i="2"/>
  <c r="K11" i="2" s="1"/>
  <c r="I10" i="2"/>
  <c r="K10" i="2" s="1"/>
  <c r="I9" i="2"/>
  <c r="I8" i="2"/>
  <c r="I7" i="2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8" i="1"/>
  <c r="N9" i="1"/>
  <c r="N7" i="1"/>
  <c r="P7" i="5" l="1"/>
  <c r="P19" i="5"/>
  <c r="P18" i="5"/>
  <c r="P16" i="5"/>
  <c r="P17" i="5"/>
  <c r="U19" i="4"/>
  <c r="U18" i="4"/>
  <c r="U16" i="4"/>
  <c r="U17" i="4"/>
  <c r="U7" i="4"/>
  <c r="T9" i="3"/>
  <c r="U9" i="3" s="1"/>
  <c r="U10" i="3"/>
  <c r="T10" i="3"/>
  <c r="U18" i="3"/>
  <c r="U19" i="3"/>
  <c r="U20" i="3"/>
  <c r="U24" i="3"/>
  <c r="U12" i="3"/>
  <c r="U25" i="3"/>
  <c r="U13" i="3"/>
  <c r="U26" i="3"/>
  <c r="U8" i="3"/>
  <c r="J9" i="2"/>
  <c r="K9" i="2" s="1"/>
  <c r="J8" i="2"/>
  <c r="K8" i="2" s="1"/>
  <c r="K16" i="2"/>
  <c r="K17" i="2"/>
  <c r="K15" i="2"/>
  <c r="K18" i="2"/>
  <c r="K19" i="2"/>
  <c r="K7" i="2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7" i="1"/>
</calcChain>
</file>

<file path=xl/sharedStrings.xml><?xml version="1.0" encoding="utf-8"?>
<sst xmlns="http://schemas.openxmlformats.org/spreadsheetml/2006/main" count="90" uniqueCount="30">
  <si>
    <t>โรงเรียนตูมพิทยานุสรณ์</t>
  </si>
  <si>
    <t>ที่</t>
  </si>
  <si>
    <t>ชื่อ - สกุล</t>
  </si>
  <si>
    <t>ตัวชี้วัดที่ 1</t>
  </si>
  <si>
    <t>พฤติกรรมบ่งชี้</t>
  </si>
  <si>
    <t xml:space="preserve">    คะแนน   ร้อยล่ะ</t>
  </si>
  <si>
    <t>ระดับคุณภาพ</t>
  </si>
  <si>
    <t xml:space="preserve">แบบบันทึกผลการประเมินสมรรถนะที่ 1 ความสามารถในการสื่อสาร ชั้นมัธยมศึกษาปที่     /    </t>
  </si>
  <si>
    <t xml:space="preserve">  คะแนน   รวม (27)</t>
  </si>
  <si>
    <t>นายตัวอย่าง</t>
  </si>
  <si>
    <t>แบบบันทึกผลการประเมินสมรรถนะผูเรียนสำหรับ คณะกรรมการประเมิน</t>
  </si>
  <si>
    <t xml:space="preserve">แบบบันทึกผลการประเมินสมรรถนะที่ 2 ความสามารถในการคิด ชั้นมัธยมศึกษาปที่     /    </t>
  </si>
  <si>
    <t>ตัวชี้วัดที่ 2</t>
  </si>
  <si>
    <t>ตัวชี้วัดที่ 3</t>
  </si>
  <si>
    <t>ตัวชี้วัดที่ 4</t>
  </si>
  <si>
    <t xml:space="preserve">  คะแนน   รวม (18)</t>
  </si>
  <si>
    <t>ระดับพอใช กรอกหมายเลข 1 และระดับปรับปรุง กรอกหมายเลข 0 โดยพิจารณาจากเกณฑประเมินคุณภาพ (Rubric) ที่แนบมาพรอมกัน</t>
  </si>
  <si>
    <t xml:space="preserve">หมายเหตุ : การกรอกขอมูลในชองตัวชี้วัด ใหกรอกคะแนนเปนระดับคุณภาพดังนี้ ระดับดีเยี่ยม กรอกหมายเลข 3 ระดับ ดี กรอกหมายเลข 2 </t>
  </si>
  <si>
    <t xml:space="preserve">แบบบันทึกผลการประเมินสมรรถนะที่ 3 ความสามารถในการแก้ปัญหา ชั้นมัธยมศึกษาปที่     /    </t>
  </si>
  <si>
    <t>1.4.1</t>
  </si>
  <si>
    <t>1.4.2</t>
  </si>
  <si>
    <t>1.4.3</t>
  </si>
  <si>
    <t>คะแนน  รวม(48)</t>
  </si>
  <si>
    <t xml:space="preserve">แบบบันทึกผลการประเมินสมรรถนะที่ 4 ความสามารถในการใช้ทักษะชีวิต  ชั้นมัธยมศึกษาปที่     /    </t>
  </si>
  <si>
    <t>ตัวชี้วัดที่ 5</t>
  </si>
  <si>
    <t>ตัวชี้วัดที่ 6</t>
  </si>
  <si>
    <t xml:space="preserve">    คะแนนร้อยล่ะ   </t>
  </si>
  <si>
    <t xml:space="preserve">แบบบันทึกผลการประเมินสมรรถนะที่ 5 ความสามารถในการใช้เทคโนโลยี  ชั้นมัธยมศึกษาปที่     /    </t>
  </si>
  <si>
    <t xml:space="preserve">  คะแนน   รวม (33)</t>
  </si>
  <si>
    <t xml:space="preserve">  คะแนน   รวม (48)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</si>
</sst>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6E0FD-1B11-4132-BB1E-01172082E0D8}">
  <dimension ref="A1:O29"/>
  <sheetViews>
    <sheetView tabSelected="1" workbookViewId="0">
      <selection activeCell="P3" sqref="P3"/>
    </sheetView>
  </sheetViews>
  <sheetFormatPr defaultRowHeight="24" x14ac:dyDescent="0.8"/>
  <cols>
    <col min="1" max="1" width="5.4140625" style="1" customWidth="1"/>
    <col min="2" max="2" width="27.6640625" style="1" customWidth="1"/>
    <col min="3" max="6" width="5.58203125" style="1" customWidth="1"/>
    <col min="7" max="10" width="6.08203125" style="1" customWidth="1"/>
    <col min="11" max="11" width="12.1640625" style="1" customWidth="1"/>
    <col min="12" max="12" width="7.4140625" style="1" customWidth="1"/>
    <col min="13" max="13" width="8.1640625" style="1" customWidth="1"/>
    <col min="14" max="16384" width="8.6640625" style="1"/>
  </cols>
  <sheetData>
    <row r="1" spans="1:14" x14ac:dyDescent="0.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8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8">
      <c r="A3" s="19" t="s">
        <v>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48" customHeight="1" x14ac:dyDescent="0.8">
      <c r="A4" s="20" t="s">
        <v>1</v>
      </c>
      <c r="B4" s="20" t="s">
        <v>2</v>
      </c>
      <c r="C4" s="20" t="s">
        <v>3</v>
      </c>
      <c r="D4" s="20"/>
      <c r="E4" s="20"/>
      <c r="F4" s="20"/>
      <c r="G4" s="20" t="s">
        <v>12</v>
      </c>
      <c r="H4" s="20"/>
      <c r="I4" s="20" t="s">
        <v>13</v>
      </c>
      <c r="J4" s="20"/>
      <c r="K4" s="13" t="s">
        <v>14</v>
      </c>
      <c r="L4" s="17" t="s">
        <v>8</v>
      </c>
      <c r="M4" s="17" t="s">
        <v>5</v>
      </c>
      <c r="N4" s="17" t="s">
        <v>6</v>
      </c>
    </row>
    <row r="5" spans="1:14" x14ac:dyDescent="0.8">
      <c r="A5" s="20"/>
      <c r="B5" s="20"/>
      <c r="C5" s="20" t="s">
        <v>4</v>
      </c>
      <c r="D5" s="20"/>
      <c r="E5" s="20"/>
      <c r="F5" s="20"/>
      <c r="G5" s="20" t="s">
        <v>4</v>
      </c>
      <c r="H5" s="20"/>
      <c r="I5" s="20" t="s">
        <v>4</v>
      </c>
      <c r="J5" s="20"/>
      <c r="K5" s="13" t="s">
        <v>4</v>
      </c>
      <c r="L5" s="17"/>
      <c r="M5" s="17"/>
      <c r="N5" s="17"/>
    </row>
    <row r="6" spans="1:14" x14ac:dyDescent="0.8">
      <c r="A6" s="20"/>
      <c r="B6" s="20"/>
      <c r="C6" s="13">
        <v>1</v>
      </c>
      <c r="D6" s="13">
        <v>2</v>
      </c>
      <c r="E6" s="13">
        <v>3</v>
      </c>
      <c r="F6" s="13">
        <v>4</v>
      </c>
      <c r="G6" s="13">
        <v>1</v>
      </c>
      <c r="H6" s="13">
        <v>2</v>
      </c>
      <c r="I6" s="13">
        <v>1</v>
      </c>
      <c r="J6" s="13">
        <v>2</v>
      </c>
      <c r="K6" s="13">
        <v>1</v>
      </c>
      <c r="L6" s="17"/>
      <c r="M6" s="17"/>
      <c r="N6" s="17"/>
    </row>
    <row r="7" spans="1:14" x14ac:dyDescent="0.8">
      <c r="A7" s="2">
        <v>1</v>
      </c>
      <c r="B7" s="3" t="s">
        <v>9</v>
      </c>
      <c r="C7" s="2">
        <v>2</v>
      </c>
      <c r="D7" s="2">
        <v>3</v>
      </c>
      <c r="E7" s="2">
        <v>1</v>
      </c>
      <c r="F7" s="2">
        <v>2</v>
      </c>
      <c r="G7" s="2">
        <v>0</v>
      </c>
      <c r="H7" s="2">
        <v>3</v>
      </c>
      <c r="I7" s="2">
        <v>2</v>
      </c>
      <c r="J7" s="2">
        <v>1</v>
      </c>
      <c r="K7" s="2">
        <v>3</v>
      </c>
      <c r="L7" s="2">
        <f>SUM(C7:K7)</f>
        <v>17</v>
      </c>
      <c r="M7" s="4">
        <f>(L7/27)*100</f>
        <v>62.962962962962962</v>
      </c>
      <c r="N7" s="3" t="str">
        <f>IF(M7&gt;=75,"ดี",IF(M7&gt;=40,"พอใช้","ปรับปรุง"))</f>
        <v>พอใช้</v>
      </c>
    </row>
    <row r="8" spans="1:14" x14ac:dyDescent="0.8">
      <c r="A8" s="2">
        <v>2</v>
      </c>
      <c r="B8" s="3"/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  <c r="J8" s="2">
        <v>3</v>
      </c>
      <c r="K8" s="2">
        <v>3</v>
      </c>
      <c r="L8" s="2">
        <f t="shared" ref="L8:L26" si="0">SUM(C8:K8)</f>
        <v>27</v>
      </c>
      <c r="M8" s="4">
        <f t="shared" ref="M8:M26" si="1">(L8/27)*100</f>
        <v>100</v>
      </c>
      <c r="N8" s="3" t="str">
        <f t="shared" ref="N8:N26" si="2">IF(M8&gt;=75,"ดี",IF(M8&gt;=40,"พอใช้","ปรับปรุง"))</f>
        <v>ดี</v>
      </c>
    </row>
    <row r="9" spans="1:14" x14ac:dyDescent="0.8">
      <c r="A9" s="2">
        <v>3</v>
      </c>
      <c r="B9" s="3"/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f t="shared" si="0"/>
        <v>9</v>
      </c>
      <c r="M9" s="4">
        <f t="shared" si="1"/>
        <v>33.333333333333329</v>
      </c>
      <c r="N9" s="3" t="str">
        <f t="shared" si="2"/>
        <v>ปรับปรุง</v>
      </c>
    </row>
    <row r="10" spans="1:14" x14ac:dyDescent="0.8">
      <c r="A10" s="2">
        <v>4</v>
      </c>
      <c r="B10" s="3"/>
      <c r="C10" s="2"/>
      <c r="D10" s="2"/>
      <c r="E10" s="2"/>
      <c r="F10" s="2"/>
      <c r="G10" s="2"/>
      <c r="H10" s="2"/>
      <c r="I10" s="2"/>
      <c r="J10" s="2"/>
      <c r="K10" s="2"/>
      <c r="L10" s="2">
        <f t="shared" si="0"/>
        <v>0</v>
      </c>
      <c r="M10" s="4">
        <f t="shared" si="1"/>
        <v>0</v>
      </c>
      <c r="N10" s="3" t="str">
        <f t="shared" si="2"/>
        <v>ปรับปรุง</v>
      </c>
    </row>
    <row r="11" spans="1:14" x14ac:dyDescent="0.8">
      <c r="A11" s="2">
        <v>5</v>
      </c>
      <c r="B11" s="3"/>
      <c r="C11" s="2"/>
      <c r="D11" s="2"/>
      <c r="E11" s="2"/>
      <c r="F11" s="2"/>
      <c r="G11" s="2"/>
      <c r="H11" s="2"/>
      <c r="I11" s="2"/>
      <c r="J11" s="2"/>
      <c r="K11" s="2"/>
      <c r="L11" s="2">
        <f t="shared" si="0"/>
        <v>0</v>
      </c>
      <c r="M11" s="4">
        <f t="shared" si="1"/>
        <v>0</v>
      </c>
      <c r="N11" s="3" t="str">
        <f t="shared" si="2"/>
        <v>ปรับปรุง</v>
      </c>
    </row>
    <row r="12" spans="1:14" x14ac:dyDescent="0.8">
      <c r="A12" s="2">
        <v>6</v>
      </c>
      <c r="B12" s="3"/>
      <c r="C12" s="2"/>
      <c r="D12" s="2"/>
      <c r="E12" s="2"/>
      <c r="F12" s="2"/>
      <c r="G12" s="2"/>
      <c r="H12" s="2"/>
      <c r="I12" s="2"/>
      <c r="J12" s="2"/>
      <c r="K12" s="2"/>
      <c r="L12" s="2">
        <f t="shared" si="0"/>
        <v>0</v>
      </c>
      <c r="M12" s="4">
        <f t="shared" si="1"/>
        <v>0</v>
      </c>
      <c r="N12" s="3" t="str">
        <f t="shared" si="2"/>
        <v>ปรับปรุง</v>
      </c>
    </row>
    <row r="13" spans="1:14" x14ac:dyDescent="0.8">
      <c r="A13" s="2">
        <v>7</v>
      </c>
      <c r="B13" s="3"/>
      <c r="C13" s="2"/>
      <c r="D13" s="2"/>
      <c r="E13" s="2"/>
      <c r="F13" s="2"/>
      <c r="G13" s="2"/>
      <c r="H13" s="2"/>
      <c r="I13" s="2"/>
      <c r="J13" s="2"/>
      <c r="K13" s="2"/>
      <c r="L13" s="2">
        <f t="shared" si="0"/>
        <v>0</v>
      </c>
      <c r="M13" s="4">
        <f t="shared" si="1"/>
        <v>0</v>
      </c>
      <c r="N13" s="3" t="str">
        <f t="shared" si="2"/>
        <v>ปรับปรุง</v>
      </c>
    </row>
    <row r="14" spans="1:14" x14ac:dyDescent="0.8">
      <c r="A14" s="2">
        <v>8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2">
        <f t="shared" si="0"/>
        <v>0</v>
      </c>
      <c r="M14" s="4">
        <f t="shared" si="1"/>
        <v>0</v>
      </c>
      <c r="N14" s="3" t="str">
        <f t="shared" si="2"/>
        <v>ปรับปรุง</v>
      </c>
    </row>
    <row r="15" spans="1:14" x14ac:dyDescent="0.8">
      <c r="A15" s="2">
        <v>9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>
        <f t="shared" si="0"/>
        <v>0</v>
      </c>
      <c r="M15" s="4">
        <f t="shared" si="1"/>
        <v>0</v>
      </c>
      <c r="N15" s="3" t="str">
        <f t="shared" si="2"/>
        <v>ปรับปรุง</v>
      </c>
    </row>
    <row r="16" spans="1:14" x14ac:dyDescent="0.8">
      <c r="A16" s="2">
        <v>10</v>
      </c>
      <c r="B16" s="3"/>
      <c r="C16" s="2"/>
      <c r="D16" s="2"/>
      <c r="E16" s="2"/>
      <c r="F16" s="2"/>
      <c r="G16" s="2"/>
      <c r="H16" s="2"/>
      <c r="I16" s="2"/>
      <c r="J16" s="2"/>
      <c r="K16" s="2"/>
      <c r="L16" s="2">
        <f t="shared" si="0"/>
        <v>0</v>
      </c>
      <c r="M16" s="4">
        <f t="shared" si="1"/>
        <v>0</v>
      </c>
      <c r="N16" s="3" t="str">
        <f t="shared" si="2"/>
        <v>ปรับปรุง</v>
      </c>
    </row>
    <row r="17" spans="1:15" x14ac:dyDescent="0.8">
      <c r="A17" s="2">
        <v>11</v>
      </c>
      <c r="B17" s="3"/>
      <c r="C17" s="2"/>
      <c r="D17" s="2"/>
      <c r="E17" s="2"/>
      <c r="F17" s="2"/>
      <c r="G17" s="2"/>
      <c r="H17" s="2"/>
      <c r="I17" s="2"/>
      <c r="J17" s="2"/>
      <c r="K17" s="2"/>
      <c r="L17" s="2">
        <f t="shared" si="0"/>
        <v>0</v>
      </c>
      <c r="M17" s="4">
        <f t="shared" si="1"/>
        <v>0</v>
      </c>
      <c r="N17" s="3" t="str">
        <f t="shared" si="2"/>
        <v>ปรับปรุง</v>
      </c>
    </row>
    <row r="18" spans="1:15" x14ac:dyDescent="0.8">
      <c r="A18" s="2">
        <v>12</v>
      </c>
      <c r="B18" s="3"/>
      <c r="C18" s="2"/>
      <c r="D18" s="2"/>
      <c r="E18" s="2"/>
      <c r="F18" s="2"/>
      <c r="G18" s="2"/>
      <c r="H18" s="2"/>
      <c r="I18" s="2"/>
      <c r="J18" s="2"/>
      <c r="K18" s="2"/>
      <c r="L18" s="2">
        <f t="shared" si="0"/>
        <v>0</v>
      </c>
      <c r="M18" s="4">
        <f t="shared" si="1"/>
        <v>0</v>
      </c>
      <c r="N18" s="3" t="str">
        <f t="shared" si="2"/>
        <v>ปรับปรุง</v>
      </c>
    </row>
    <row r="19" spans="1:15" x14ac:dyDescent="0.8">
      <c r="A19" s="2">
        <v>13</v>
      </c>
      <c r="B19" s="3"/>
      <c r="C19" s="2"/>
      <c r="D19" s="2"/>
      <c r="E19" s="2"/>
      <c r="F19" s="2"/>
      <c r="G19" s="2"/>
      <c r="H19" s="2"/>
      <c r="I19" s="2"/>
      <c r="J19" s="2"/>
      <c r="K19" s="2"/>
      <c r="L19" s="2">
        <f t="shared" si="0"/>
        <v>0</v>
      </c>
      <c r="M19" s="4">
        <f t="shared" si="1"/>
        <v>0</v>
      </c>
      <c r="N19" s="3" t="str">
        <f t="shared" si="2"/>
        <v>ปรับปรุง</v>
      </c>
    </row>
    <row r="20" spans="1:15" x14ac:dyDescent="0.8">
      <c r="A20" s="2">
        <v>14</v>
      </c>
      <c r="B20" s="3"/>
      <c r="C20" s="2"/>
      <c r="D20" s="2"/>
      <c r="E20" s="2"/>
      <c r="F20" s="2"/>
      <c r="G20" s="2"/>
      <c r="H20" s="2"/>
      <c r="I20" s="2"/>
      <c r="J20" s="2"/>
      <c r="K20" s="2"/>
      <c r="L20" s="2">
        <f t="shared" si="0"/>
        <v>0</v>
      </c>
      <c r="M20" s="4">
        <f t="shared" si="1"/>
        <v>0</v>
      </c>
      <c r="N20" s="3" t="str">
        <f t="shared" si="2"/>
        <v>ปรับปรุง</v>
      </c>
    </row>
    <row r="21" spans="1:15" x14ac:dyDescent="0.8">
      <c r="A21" s="2">
        <v>15</v>
      </c>
      <c r="B21" s="3"/>
      <c r="C21" s="2"/>
      <c r="D21" s="2"/>
      <c r="E21" s="2"/>
      <c r="F21" s="2"/>
      <c r="G21" s="2"/>
      <c r="H21" s="2"/>
      <c r="I21" s="2"/>
      <c r="J21" s="2"/>
      <c r="K21" s="2"/>
      <c r="L21" s="2">
        <f t="shared" si="0"/>
        <v>0</v>
      </c>
      <c r="M21" s="4">
        <f t="shared" si="1"/>
        <v>0</v>
      </c>
      <c r="N21" s="3" t="str">
        <f t="shared" si="2"/>
        <v>ปรับปรุง</v>
      </c>
    </row>
    <row r="22" spans="1:15" x14ac:dyDescent="0.8">
      <c r="A22" s="2">
        <v>16</v>
      </c>
      <c r="B22" s="3"/>
      <c r="C22" s="2"/>
      <c r="D22" s="2"/>
      <c r="E22" s="2"/>
      <c r="F22" s="2"/>
      <c r="G22" s="2"/>
      <c r="H22" s="2"/>
      <c r="I22" s="2"/>
      <c r="J22" s="2"/>
      <c r="K22" s="2"/>
      <c r="L22" s="2">
        <f t="shared" si="0"/>
        <v>0</v>
      </c>
      <c r="M22" s="4">
        <f t="shared" si="1"/>
        <v>0</v>
      </c>
      <c r="N22" s="3" t="str">
        <f t="shared" si="2"/>
        <v>ปรับปรุง</v>
      </c>
    </row>
    <row r="23" spans="1:15" x14ac:dyDescent="0.8">
      <c r="A23" s="2">
        <v>17</v>
      </c>
      <c r="B23" s="3"/>
      <c r="C23" s="2"/>
      <c r="D23" s="2"/>
      <c r="E23" s="2"/>
      <c r="F23" s="2"/>
      <c r="G23" s="2"/>
      <c r="H23" s="2"/>
      <c r="I23" s="2"/>
      <c r="J23" s="2"/>
      <c r="K23" s="2"/>
      <c r="L23" s="2">
        <f t="shared" si="0"/>
        <v>0</v>
      </c>
      <c r="M23" s="4">
        <f t="shared" si="1"/>
        <v>0</v>
      </c>
      <c r="N23" s="3" t="str">
        <f t="shared" si="2"/>
        <v>ปรับปรุง</v>
      </c>
    </row>
    <row r="24" spans="1:15" x14ac:dyDescent="0.8">
      <c r="A24" s="2">
        <v>18</v>
      </c>
      <c r="B24" s="3"/>
      <c r="C24" s="2"/>
      <c r="D24" s="2"/>
      <c r="E24" s="2"/>
      <c r="F24" s="2"/>
      <c r="G24" s="2"/>
      <c r="H24" s="2"/>
      <c r="I24" s="2"/>
      <c r="J24" s="2"/>
      <c r="K24" s="2"/>
      <c r="L24" s="2">
        <f t="shared" si="0"/>
        <v>0</v>
      </c>
      <c r="M24" s="4">
        <f t="shared" si="1"/>
        <v>0</v>
      </c>
      <c r="N24" s="3" t="str">
        <f t="shared" si="2"/>
        <v>ปรับปรุง</v>
      </c>
    </row>
    <row r="25" spans="1:15" x14ac:dyDescent="0.8">
      <c r="A25" s="2">
        <v>19</v>
      </c>
      <c r="B25" s="3"/>
      <c r="C25" s="2"/>
      <c r="D25" s="2"/>
      <c r="E25" s="2"/>
      <c r="F25" s="2"/>
      <c r="G25" s="2"/>
      <c r="H25" s="2"/>
      <c r="I25" s="2"/>
      <c r="J25" s="2"/>
      <c r="K25" s="2"/>
      <c r="L25" s="2">
        <f t="shared" si="0"/>
        <v>0</v>
      </c>
      <c r="M25" s="4">
        <f t="shared" si="1"/>
        <v>0</v>
      </c>
      <c r="N25" s="3" t="str">
        <f t="shared" si="2"/>
        <v>ปรับปรุง</v>
      </c>
    </row>
    <row r="26" spans="1:15" x14ac:dyDescent="0.8">
      <c r="A26" s="2">
        <v>20</v>
      </c>
      <c r="B26" s="3"/>
      <c r="C26" s="2"/>
      <c r="D26" s="2"/>
      <c r="E26" s="2"/>
      <c r="F26" s="2"/>
      <c r="G26" s="2"/>
      <c r="H26" s="2"/>
      <c r="I26" s="2"/>
      <c r="J26" s="2"/>
      <c r="K26" s="2"/>
      <c r="L26" s="2">
        <f t="shared" si="0"/>
        <v>0</v>
      </c>
      <c r="M26" s="4">
        <f t="shared" si="1"/>
        <v>0</v>
      </c>
      <c r="N26" s="3" t="str">
        <f t="shared" si="2"/>
        <v>ปรับปรุง</v>
      </c>
    </row>
    <row r="28" spans="1:15" x14ac:dyDescent="0.8">
      <c r="A28" s="16" t="s">
        <v>17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6"/>
      <c r="O28" s="6"/>
    </row>
    <row r="29" spans="1:15" x14ac:dyDescent="0.8">
      <c r="A29" s="16" t="s">
        <v>16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6"/>
      <c r="O29" s="5"/>
    </row>
  </sheetData>
  <mergeCells count="16">
    <mergeCell ref="A1:N1"/>
    <mergeCell ref="A2:N2"/>
    <mergeCell ref="A3:N3"/>
    <mergeCell ref="C5:F5"/>
    <mergeCell ref="C4:F4"/>
    <mergeCell ref="A4:A6"/>
    <mergeCell ref="B4:B6"/>
    <mergeCell ref="G4:H4"/>
    <mergeCell ref="G5:H5"/>
    <mergeCell ref="I4:J4"/>
    <mergeCell ref="I5:J5"/>
    <mergeCell ref="A28:M28"/>
    <mergeCell ref="A29:M29"/>
    <mergeCell ref="L4:L6"/>
    <mergeCell ref="M4:M6"/>
    <mergeCell ref="N4:N6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6FCC5-42D8-48B1-8668-C483F614AFE3}">
  <dimension ref="A1:M29"/>
  <sheetViews>
    <sheetView workbookViewId="0">
      <selection activeCell="J7" sqref="J7"/>
    </sheetView>
  </sheetViews>
  <sheetFormatPr defaultRowHeight="24" x14ac:dyDescent="0.8"/>
  <cols>
    <col min="1" max="1" width="5.4140625" style="1" customWidth="1"/>
    <col min="2" max="2" width="27.6640625" style="1" customWidth="1"/>
    <col min="3" max="5" width="5.58203125" style="1" customWidth="1"/>
    <col min="6" max="8" width="6.08203125" style="1" customWidth="1"/>
    <col min="9" max="9" width="7.4140625" style="1" customWidth="1"/>
    <col min="10" max="10" width="8.1640625" style="1" customWidth="1"/>
    <col min="11" max="16384" width="8.6640625" style="1"/>
  </cols>
  <sheetData>
    <row r="1" spans="1:11" x14ac:dyDescent="0.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8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8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48" customHeight="1" x14ac:dyDescent="0.8">
      <c r="A4" s="22" t="s">
        <v>1</v>
      </c>
      <c r="B4" s="22" t="s">
        <v>2</v>
      </c>
      <c r="C4" s="22" t="s">
        <v>3</v>
      </c>
      <c r="D4" s="22"/>
      <c r="E4" s="22"/>
      <c r="F4" s="22" t="s">
        <v>12</v>
      </c>
      <c r="G4" s="22"/>
      <c r="H4" s="22"/>
      <c r="I4" s="21" t="s">
        <v>15</v>
      </c>
      <c r="J4" s="21" t="s">
        <v>5</v>
      </c>
      <c r="K4" s="21" t="s">
        <v>6</v>
      </c>
    </row>
    <row r="5" spans="1:11" x14ac:dyDescent="0.8">
      <c r="A5" s="22"/>
      <c r="B5" s="22"/>
      <c r="C5" s="22" t="s">
        <v>4</v>
      </c>
      <c r="D5" s="22"/>
      <c r="E5" s="22"/>
      <c r="F5" s="22" t="s">
        <v>4</v>
      </c>
      <c r="G5" s="22"/>
      <c r="H5" s="22"/>
      <c r="I5" s="21"/>
      <c r="J5" s="21"/>
      <c r="K5" s="21"/>
    </row>
    <row r="6" spans="1:11" x14ac:dyDescent="0.8">
      <c r="A6" s="22"/>
      <c r="B6" s="22"/>
      <c r="C6" s="14">
        <v>1</v>
      </c>
      <c r="D6" s="14">
        <v>2</v>
      </c>
      <c r="E6" s="14">
        <v>3</v>
      </c>
      <c r="F6" s="14">
        <v>1</v>
      </c>
      <c r="G6" s="14">
        <v>2</v>
      </c>
      <c r="H6" s="14">
        <v>3</v>
      </c>
      <c r="I6" s="21"/>
      <c r="J6" s="21"/>
      <c r="K6" s="21"/>
    </row>
    <row r="7" spans="1:11" x14ac:dyDescent="0.8">
      <c r="A7" s="2">
        <v>1</v>
      </c>
      <c r="B7" s="3" t="s">
        <v>9</v>
      </c>
      <c r="C7" s="2">
        <v>2</v>
      </c>
      <c r="D7" s="2">
        <v>3</v>
      </c>
      <c r="E7" s="2">
        <v>1</v>
      </c>
      <c r="F7" s="2">
        <v>0</v>
      </c>
      <c r="G7" s="2">
        <v>2</v>
      </c>
      <c r="H7" s="2">
        <v>3</v>
      </c>
      <c r="I7" s="2">
        <f t="shared" ref="I7:I26" si="0">SUM(C7:H7)</f>
        <v>11</v>
      </c>
      <c r="J7" s="4">
        <f>(I7/18)*100</f>
        <v>61.111111111111114</v>
      </c>
      <c r="K7" s="3" t="str">
        <f>IF(J7&gt;=75,"ดี",IF(J7&gt;=40,"พอใช้","ปรับปรุง"))</f>
        <v>พอใช้</v>
      </c>
    </row>
    <row r="8" spans="1:11" x14ac:dyDescent="0.8">
      <c r="A8" s="2">
        <v>2</v>
      </c>
      <c r="B8" s="3"/>
      <c r="C8" s="2">
        <v>3</v>
      </c>
      <c r="D8" s="2">
        <v>3</v>
      </c>
      <c r="E8" s="2">
        <v>2</v>
      </c>
      <c r="F8" s="2">
        <v>3</v>
      </c>
      <c r="G8" s="2">
        <v>3</v>
      </c>
      <c r="H8" s="2">
        <v>3</v>
      </c>
      <c r="I8" s="2">
        <f t="shared" si="0"/>
        <v>17</v>
      </c>
      <c r="J8" s="4">
        <f t="shared" ref="J8:J26" si="1">(I8/18)*100</f>
        <v>94.444444444444443</v>
      </c>
      <c r="K8" s="3" t="str">
        <f t="shared" ref="K8:K26" si="2">IF(J8&gt;=75,"ดี",IF(J8&gt;=40,"พอใช้","ปรับปรุง"))</f>
        <v>ดี</v>
      </c>
    </row>
    <row r="9" spans="1:11" x14ac:dyDescent="0.8">
      <c r="A9" s="2">
        <v>3</v>
      </c>
      <c r="B9" s="3"/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f t="shared" si="0"/>
        <v>6</v>
      </c>
      <c r="J9" s="4">
        <f t="shared" si="1"/>
        <v>33.333333333333329</v>
      </c>
      <c r="K9" s="3" t="str">
        <f t="shared" si="2"/>
        <v>ปรับปรุง</v>
      </c>
    </row>
    <row r="10" spans="1:11" x14ac:dyDescent="0.8">
      <c r="A10" s="2">
        <v>4</v>
      </c>
      <c r="B10" s="3"/>
      <c r="C10" s="2"/>
      <c r="D10" s="2"/>
      <c r="E10" s="2"/>
      <c r="F10" s="2"/>
      <c r="G10" s="2"/>
      <c r="H10" s="2"/>
      <c r="I10" s="2">
        <f t="shared" si="0"/>
        <v>0</v>
      </c>
      <c r="J10" s="4">
        <f t="shared" si="1"/>
        <v>0</v>
      </c>
      <c r="K10" s="3" t="str">
        <f t="shared" si="2"/>
        <v>ปรับปรุง</v>
      </c>
    </row>
    <row r="11" spans="1:11" x14ac:dyDescent="0.8">
      <c r="A11" s="2">
        <v>5</v>
      </c>
      <c r="B11" s="3"/>
      <c r="C11" s="2"/>
      <c r="D11" s="2"/>
      <c r="E11" s="2"/>
      <c r="F11" s="2"/>
      <c r="G11" s="2"/>
      <c r="H11" s="2"/>
      <c r="I11" s="2">
        <f t="shared" si="0"/>
        <v>0</v>
      </c>
      <c r="J11" s="4">
        <f t="shared" si="1"/>
        <v>0</v>
      </c>
      <c r="K11" s="3" t="str">
        <f t="shared" si="2"/>
        <v>ปรับปรุง</v>
      </c>
    </row>
    <row r="12" spans="1:11" x14ac:dyDescent="0.8">
      <c r="A12" s="2">
        <v>6</v>
      </c>
      <c r="B12" s="3"/>
      <c r="C12" s="2"/>
      <c r="D12" s="2"/>
      <c r="E12" s="2"/>
      <c r="F12" s="2"/>
      <c r="G12" s="2"/>
      <c r="H12" s="2"/>
      <c r="I12" s="2">
        <f t="shared" si="0"/>
        <v>0</v>
      </c>
      <c r="J12" s="4">
        <f t="shared" si="1"/>
        <v>0</v>
      </c>
      <c r="K12" s="3" t="str">
        <f t="shared" si="2"/>
        <v>ปรับปรุง</v>
      </c>
    </row>
    <row r="13" spans="1:11" x14ac:dyDescent="0.8">
      <c r="A13" s="2">
        <v>7</v>
      </c>
      <c r="B13" s="3"/>
      <c r="C13" s="2"/>
      <c r="D13" s="2"/>
      <c r="E13" s="2"/>
      <c r="F13" s="2"/>
      <c r="G13" s="2"/>
      <c r="H13" s="2"/>
      <c r="I13" s="2">
        <f t="shared" si="0"/>
        <v>0</v>
      </c>
      <c r="J13" s="4">
        <f t="shared" si="1"/>
        <v>0</v>
      </c>
      <c r="K13" s="3" t="str">
        <f t="shared" si="2"/>
        <v>ปรับปรุง</v>
      </c>
    </row>
    <row r="14" spans="1:11" x14ac:dyDescent="0.8">
      <c r="A14" s="2">
        <v>8</v>
      </c>
      <c r="B14" s="3"/>
      <c r="C14" s="2"/>
      <c r="D14" s="2"/>
      <c r="E14" s="2"/>
      <c r="F14" s="2"/>
      <c r="G14" s="2"/>
      <c r="H14" s="2"/>
      <c r="I14" s="2">
        <f t="shared" si="0"/>
        <v>0</v>
      </c>
      <c r="J14" s="4">
        <f t="shared" si="1"/>
        <v>0</v>
      </c>
      <c r="K14" s="3" t="str">
        <f t="shared" si="2"/>
        <v>ปรับปรุง</v>
      </c>
    </row>
    <row r="15" spans="1:11" x14ac:dyDescent="0.8">
      <c r="A15" s="2">
        <v>9</v>
      </c>
      <c r="B15" s="3"/>
      <c r="C15" s="2"/>
      <c r="D15" s="2"/>
      <c r="E15" s="2"/>
      <c r="F15" s="2"/>
      <c r="G15" s="2"/>
      <c r="H15" s="2"/>
      <c r="I15" s="2">
        <f t="shared" si="0"/>
        <v>0</v>
      </c>
      <c r="J15" s="4">
        <f t="shared" si="1"/>
        <v>0</v>
      </c>
      <c r="K15" s="3" t="str">
        <f t="shared" si="2"/>
        <v>ปรับปรุง</v>
      </c>
    </row>
    <row r="16" spans="1:11" x14ac:dyDescent="0.8">
      <c r="A16" s="2">
        <v>10</v>
      </c>
      <c r="B16" s="3"/>
      <c r="C16" s="2"/>
      <c r="D16" s="2"/>
      <c r="E16" s="2"/>
      <c r="F16" s="2"/>
      <c r="G16" s="2"/>
      <c r="H16" s="2"/>
      <c r="I16" s="2">
        <f t="shared" si="0"/>
        <v>0</v>
      </c>
      <c r="J16" s="4">
        <f t="shared" si="1"/>
        <v>0</v>
      </c>
      <c r="K16" s="3" t="str">
        <f t="shared" si="2"/>
        <v>ปรับปรุง</v>
      </c>
    </row>
    <row r="17" spans="1:13" x14ac:dyDescent="0.8">
      <c r="A17" s="2">
        <v>11</v>
      </c>
      <c r="B17" s="3"/>
      <c r="C17" s="2"/>
      <c r="D17" s="2"/>
      <c r="E17" s="2"/>
      <c r="F17" s="2"/>
      <c r="G17" s="2"/>
      <c r="H17" s="2"/>
      <c r="I17" s="2">
        <f t="shared" si="0"/>
        <v>0</v>
      </c>
      <c r="J17" s="4">
        <f t="shared" si="1"/>
        <v>0</v>
      </c>
      <c r="K17" s="3" t="str">
        <f t="shared" si="2"/>
        <v>ปรับปรุง</v>
      </c>
    </row>
    <row r="18" spans="1:13" x14ac:dyDescent="0.8">
      <c r="A18" s="2">
        <v>12</v>
      </c>
      <c r="B18" s="3"/>
      <c r="C18" s="2"/>
      <c r="D18" s="2"/>
      <c r="E18" s="2"/>
      <c r="F18" s="2"/>
      <c r="G18" s="2"/>
      <c r="H18" s="2"/>
      <c r="I18" s="2">
        <f t="shared" si="0"/>
        <v>0</v>
      </c>
      <c r="J18" s="4">
        <f t="shared" si="1"/>
        <v>0</v>
      </c>
      <c r="K18" s="3" t="str">
        <f t="shared" si="2"/>
        <v>ปรับปรุง</v>
      </c>
    </row>
    <row r="19" spans="1:13" x14ac:dyDescent="0.8">
      <c r="A19" s="2">
        <v>13</v>
      </c>
      <c r="B19" s="3"/>
      <c r="C19" s="2"/>
      <c r="D19" s="2"/>
      <c r="E19" s="2"/>
      <c r="F19" s="2"/>
      <c r="G19" s="2"/>
      <c r="H19" s="2"/>
      <c r="I19" s="2">
        <f t="shared" si="0"/>
        <v>0</v>
      </c>
      <c r="J19" s="4">
        <f t="shared" si="1"/>
        <v>0</v>
      </c>
      <c r="K19" s="3" t="str">
        <f t="shared" si="2"/>
        <v>ปรับปรุง</v>
      </c>
    </row>
    <row r="20" spans="1:13" x14ac:dyDescent="0.8">
      <c r="A20" s="2">
        <v>14</v>
      </c>
      <c r="B20" s="3"/>
      <c r="C20" s="2"/>
      <c r="D20" s="2"/>
      <c r="E20" s="2"/>
      <c r="F20" s="2"/>
      <c r="G20" s="2"/>
      <c r="H20" s="2"/>
      <c r="I20" s="2">
        <f t="shared" si="0"/>
        <v>0</v>
      </c>
      <c r="J20" s="4">
        <f t="shared" si="1"/>
        <v>0</v>
      </c>
      <c r="K20" s="3" t="str">
        <f t="shared" si="2"/>
        <v>ปรับปรุง</v>
      </c>
    </row>
    <row r="21" spans="1:13" x14ac:dyDescent="0.8">
      <c r="A21" s="2">
        <v>15</v>
      </c>
      <c r="B21" s="3"/>
      <c r="C21" s="2"/>
      <c r="D21" s="2"/>
      <c r="E21" s="2"/>
      <c r="F21" s="2"/>
      <c r="G21" s="2"/>
      <c r="H21" s="2"/>
      <c r="I21" s="2">
        <f t="shared" si="0"/>
        <v>0</v>
      </c>
      <c r="J21" s="4">
        <f t="shared" si="1"/>
        <v>0</v>
      </c>
      <c r="K21" s="3" t="str">
        <f t="shared" si="2"/>
        <v>ปรับปรุง</v>
      </c>
    </row>
    <row r="22" spans="1:13" x14ac:dyDescent="0.8">
      <c r="A22" s="2">
        <v>16</v>
      </c>
      <c r="B22" s="3"/>
      <c r="C22" s="2"/>
      <c r="D22" s="2"/>
      <c r="E22" s="2"/>
      <c r="F22" s="2"/>
      <c r="G22" s="2"/>
      <c r="H22" s="2"/>
      <c r="I22" s="2">
        <f t="shared" si="0"/>
        <v>0</v>
      </c>
      <c r="J22" s="4">
        <f t="shared" si="1"/>
        <v>0</v>
      </c>
      <c r="K22" s="3" t="str">
        <f t="shared" si="2"/>
        <v>ปรับปรุง</v>
      </c>
    </row>
    <row r="23" spans="1:13" x14ac:dyDescent="0.8">
      <c r="A23" s="2">
        <v>17</v>
      </c>
      <c r="B23" s="3"/>
      <c r="C23" s="2"/>
      <c r="D23" s="2"/>
      <c r="E23" s="2"/>
      <c r="F23" s="2"/>
      <c r="G23" s="2"/>
      <c r="H23" s="2"/>
      <c r="I23" s="2">
        <f t="shared" si="0"/>
        <v>0</v>
      </c>
      <c r="J23" s="4">
        <f t="shared" si="1"/>
        <v>0</v>
      </c>
      <c r="K23" s="3" t="str">
        <f t="shared" si="2"/>
        <v>ปรับปรุง</v>
      </c>
    </row>
    <row r="24" spans="1:13" x14ac:dyDescent="0.8">
      <c r="A24" s="2">
        <v>18</v>
      </c>
      <c r="B24" s="3"/>
      <c r="C24" s="2"/>
      <c r="D24" s="2"/>
      <c r="E24" s="2"/>
      <c r="F24" s="2"/>
      <c r="G24" s="2"/>
      <c r="H24" s="2"/>
      <c r="I24" s="2">
        <f t="shared" si="0"/>
        <v>0</v>
      </c>
      <c r="J24" s="4">
        <f t="shared" si="1"/>
        <v>0</v>
      </c>
      <c r="K24" s="3" t="str">
        <f t="shared" si="2"/>
        <v>ปรับปรุง</v>
      </c>
    </row>
    <row r="25" spans="1:13" x14ac:dyDescent="0.8">
      <c r="A25" s="2">
        <v>19</v>
      </c>
      <c r="B25" s="3"/>
      <c r="C25" s="2"/>
      <c r="D25" s="2"/>
      <c r="E25" s="2"/>
      <c r="F25" s="2"/>
      <c r="G25" s="2"/>
      <c r="H25" s="2"/>
      <c r="I25" s="2">
        <f t="shared" si="0"/>
        <v>0</v>
      </c>
      <c r="J25" s="4">
        <f t="shared" si="1"/>
        <v>0</v>
      </c>
      <c r="K25" s="3" t="str">
        <f t="shared" si="2"/>
        <v>ปรับปรุง</v>
      </c>
    </row>
    <row r="26" spans="1:13" x14ac:dyDescent="0.8">
      <c r="A26" s="2">
        <v>20</v>
      </c>
      <c r="B26" s="3"/>
      <c r="C26" s="2"/>
      <c r="D26" s="2"/>
      <c r="E26" s="2"/>
      <c r="F26" s="2"/>
      <c r="G26" s="2"/>
      <c r="H26" s="2"/>
      <c r="I26" s="2">
        <f t="shared" si="0"/>
        <v>0</v>
      </c>
      <c r="J26" s="4">
        <f t="shared" si="1"/>
        <v>0</v>
      </c>
      <c r="K26" s="3" t="str">
        <f t="shared" si="2"/>
        <v>ปรับปรุง</v>
      </c>
    </row>
    <row r="28" spans="1:13" x14ac:dyDescent="0.8">
      <c r="A28" s="16" t="s">
        <v>17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x14ac:dyDescent="0.8">
      <c r="A29" s="16" t="s">
        <v>16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</sheetData>
  <mergeCells count="14">
    <mergeCell ref="A1:K1"/>
    <mergeCell ref="A2:K2"/>
    <mergeCell ref="A3:K3"/>
    <mergeCell ref="A4:A6"/>
    <mergeCell ref="B4:B6"/>
    <mergeCell ref="C4:E4"/>
    <mergeCell ref="F4:H4"/>
    <mergeCell ref="I4:I6"/>
    <mergeCell ref="J4:J6"/>
    <mergeCell ref="K4:K6"/>
    <mergeCell ref="C5:E5"/>
    <mergeCell ref="F5:H5"/>
    <mergeCell ref="A28:M28"/>
    <mergeCell ref="A29:M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9FB05-0D95-4EB1-B9D8-600E544F919B}">
  <dimension ref="A1:W30"/>
  <sheetViews>
    <sheetView workbookViewId="0">
      <selection activeCell="T8" sqref="T8"/>
    </sheetView>
  </sheetViews>
  <sheetFormatPr defaultRowHeight="24" x14ac:dyDescent="0.8"/>
  <cols>
    <col min="1" max="1" width="5.4140625" style="1" customWidth="1"/>
    <col min="2" max="2" width="27.6640625" style="1" customWidth="1"/>
    <col min="3" max="16" width="4.4140625" style="1" customWidth="1"/>
    <col min="17" max="18" width="5.6640625" style="1" customWidth="1"/>
    <col min="19" max="19" width="6.6640625" style="1" customWidth="1"/>
    <col min="20" max="20" width="7.58203125" style="1" customWidth="1"/>
    <col min="21" max="21" width="7.9140625" style="1" customWidth="1"/>
    <col min="22" max="16384" width="8.6640625" style="1"/>
  </cols>
  <sheetData>
    <row r="1" spans="1:21" x14ac:dyDescent="0.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x14ac:dyDescent="0.8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x14ac:dyDescent="0.8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48" customHeight="1" x14ac:dyDescent="0.8">
      <c r="A4" s="26" t="s">
        <v>1</v>
      </c>
      <c r="B4" s="26" t="s">
        <v>2</v>
      </c>
      <c r="C4" s="29" t="s">
        <v>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  <c r="Q4" s="33" t="s">
        <v>12</v>
      </c>
      <c r="R4" s="33"/>
      <c r="S4" s="23" t="s">
        <v>22</v>
      </c>
      <c r="T4" s="23" t="s">
        <v>5</v>
      </c>
      <c r="U4" s="23" t="s">
        <v>6</v>
      </c>
    </row>
    <row r="5" spans="1:21" x14ac:dyDescent="0.8">
      <c r="A5" s="27"/>
      <c r="B5" s="27"/>
      <c r="C5" s="29" t="s">
        <v>4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  <c r="Q5" s="32" t="s">
        <v>4</v>
      </c>
      <c r="R5" s="32"/>
      <c r="S5" s="24"/>
      <c r="T5" s="24"/>
      <c r="U5" s="24"/>
    </row>
    <row r="6" spans="1:21" x14ac:dyDescent="0.8">
      <c r="A6" s="27"/>
      <c r="B6" s="27"/>
      <c r="C6" s="26">
        <v>1.1000000000000001</v>
      </c>
      <c r="D6" s="26">
        <v>1.2</v>
      </c>
      <c r="E6" s="26">
        <v>1.3</v>
      </c>
      <c r="F6" s="33">
        <v>1.4</v>
      </c>
      <c r="G6" s="33"/>
      <c r="H6" s="33"/>
      <c r="I6" s="26">
        <v>1.5</v>
      </c>
      <c r="J6" s="26">
        <v>1.6</v>
      </c>
      <c r="K6" s="26">
        <v>1.7</v>
      </c>
      <c r="L6" s="26">
        <v>2</v>
      </c>
      <c r="M6" s="29">
        <v>3</v>
      </c>
      <c r="N6" s="30"/>
      <c r="O6" s="31"/>
      <c r="P6" s="26">
        <v>4</v>
      </c>
      <c r="Q6" s="26">
        <v>1</v>
      </c>
      <c r="R6" s="26">
        <v>2</v>
      </c>
      <c r="S6" s="24"/>
      <c r="T6" s="24"/>
      <c r="U6" s="24"/>
    </row>
    <row r="7" spans="1:21" x14ac:dyDescent="0.8">
      <c r="A7" s="28"/>
      <c r="B7" s="28"/>
      <c r="C7" s="28"/>
      <c r="D7" s="28"/>
      <c r="E7" s="28"/>
      <c r="F7" s="7" t="s">
        <v>19</v>
      </c>
      <c r="G7" s="7" t="s">
        <v>20</v>
      </c>
      <c r="H7" s="7" t="s">
        <v>21</v>
      </c>
      <c r="I7" s="28"/>
      <c r="J7" s="28"/>
      <c r="K7" s="28"/>
      <c r="L7" s="28"/>
      <c r="M7" s="7">
        <v>3.1</v>
      </c>
      <c r="N7" s="7">
        <v>3.2</v>
      </c>
      <c r="O7" s="7">
        <v>3.3</v>
      </c>
      <c r="P7" s="28"/>
      <c r="Q7" s="28"/>
      <c r="R7" s="28"/>
      <c r="S7" s="25"/>
      <c r="T7" s="25"/>
      <c r="U7" s="25"/>
    </row>
    <row r="8" spans="1:21" x14ac:dyDescent="0.8">
      <c r="A8" s="2">
        <v>1</v>
      </c>
      <c r="B8" s="3" t="s">
        <v>9</v>
      </c>
      <c r="C8" s="2">
        <v>2</v>
      </c>
      <c r="D8" s="2">
        <v>3</v>
      </c>
      <c r="E8" s="2">
        <v>1</v>
      </c>
      <c r="F8" s="2">
        <v>2</v>
      </c>
      <c r="G8" s="2">
        <v>3</v>
      </c>
      <c r="H8" s="2">
        <v>2</v>
      </c>
      <c r="I8" s="2">
        <v>3</v>
      </c>
      <c r="J8" s="2">
        <v>3</v>
      </c>
      <c r="K8" s="2">
        <v>3</v>
      </c>
      <c r="L8" s="2">
        <v>3</v>
      </c>
      <c r="M8" s="2">
        <v>3</v>
      </c>
      <c r="N8" s="2">
        <v>2</v>
      </c>
      <c r="O8" s="2">
        <v>3</v>
      </c>
      <c r="P8" s="2">
        <v>3</v>
      </c>
      <c r="Q8" s="2">
        <v>2</v>
      </c>
      <c r="R8" s="2">
        <v>2</v>
      </c>
      <c r="S8" s="2">
        <f t="shared" ref="S8:S27" si="0">SUM(C8:R8)</f>
        <v>40</v>
      </c>
      <c r="T8" s="4">
        <f>(S8/48)*100</f>
        <v>83.333333333333343</v>
      </c>
      <c r="U8" s="3" t="str">
        <f>IF(T8&gt;=75,"ดี",IF(T8&gt;=40,"พอใช้","ปรับปรุง"))</f>
        <v>ดี</v>
      </c>
    </row>
    <row r="9" spans="1:21" x14ac:dyDescent="0.8">
      <c r="A9" s="2">
        <v>2</v>
      </c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>
        <v>3</v>
      </c>
      <c r="R9" s="2">
        <v>3</v>
      </c>
      <c r="S9" s="2">
        <f t="shared" si="0"/>
        <v>6</v>
      </c>
      <c r="T9" s="4">
        <f t="shared" ref="T9:T27" si="1">(S9/48)*100</f>
        <v>12.5</v>
      </c>
      <c r="U9" s="3" t="str">
        <f t="shared" ref="U9:U27" si="2">IF(T9&gt;=75,"ดี",IF(T9&gt;=40,"พอใช้","ปรับปรุง"))</f>
        <v>ปรับปรุง</v>
      </c>
    </row>
    <row r="10" spans="1:21" x14ac:dyDescent="0.8">
      <c r="A10" s="2">
        <v>3</v>
      </c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>
        <v>1</v>
      </c>
      <c r="R10" s="2">
        <v>1</v>
      </c>
      <c r="S10" s="2">
        <f t="shared" si="0"/>
        <v>2</v>
      </c>
      <c r="T10" s="4">
        <f t="shared" si="1"/>
        <v>4.1666666666666661</v>
      </c>
      <c r="U10" s="3" t="str">
        <f t="shared" si="2"/>
        <v>ปรับปรุง</v>
      </c>
    </row>
    <row r="11" spans="1:21" x14ac:dyDescent="0.8">
      <c r="A11" s="2">
        <v>4</v>
      </c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>
        <f t="shared" si="0"/>
        <v>0</v>
      </c>
      <c r="T11" s="4">
        <f t="shared" si="1"/>
        <v>0</v>
      </c>
      <c r="U11" s="3" t="str">
        <f t="shared" si="2"/>
        <v>ปรับปรุง</v>
      </c>
    </row>
    <row r="12" spans="1:21" x14ac:dyDescent="0.8">
      <c r="A12" s="2">
        <v>5</v>
      </c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>
        <f t="shared" si="0"/>
        <v>0</v>
      </c>
      <c r="T12" s="4">
        <f t="shared" si="1"/>
        <v>0</v>
      </c>
      <c r="U12" s="3" t="str">
        <f t="shared" si="2"/>
        <v>ปรับปรุง</v>
      </c>
    </row>
    <row r="13" spans="1:21" x14ac:dyDescent="0.8">
      <c r="A13" s="2">
        <v>6</v>
      </c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>
        <f t="shared" si="0"/>
        <v>0</v>
      </c>
      <c r="T13" s="4">
        <f t="shared" si="1"/>
        <v>0</v>
      </c>
      <c r="U13" s="3" t="str">
        <f t="shared" si="2"/>
        <v>ปรับปรุง</v>
      </c>
    </row>
    <row r="14" spans="1:21" x14ac:dyDescent="0.8">
      <c r="A14" s="2">
        <v>7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>
        <f t="shared" si="0"/>
        <v>0</v>
      </c>
      <c r="T14" s="4">
        <f t="shared" si="1"/>
        <v>0</v>
      </c>
      <c r="U14" s="3" t="str">
        <f t="shared" si="2"/>
        <v>ปรับปรุง</v>
      </c>
    </row>
    <row r="15" spans="1:21" x14ac:dyDescent="0.8">
      <c r="A15" s="2">
        <v>8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>
        <f t="shared" si="0"/>
        <v>0</v>
      </c>
      <c r="T15" s="4">
        <f t="shared" si="1"/>
        <v>0</v>
      </c>
      <c r="U15" s="3" t="str">
        <f t="shared" si="2"/>
        <v>ปรับปรุง</v>
      </c>
    </row>
    <row r="16" spans="1:21" x14ac:dyDescent="0.8">
      <c r="A16" s="2">
        <v>9</v>
      </c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>
        <f t="shared" si="0"/>
        <v>0</v>
      </c>
      <c r="T16" s="4">
        <f t="shared" si="1"/>
        <v>0</v>
      </c>
      <c r="U16" s="3" t="str">
        <f t="shared" si="2"/>
        <v>ปรับปรุง</v>
      </c>
    </row>
    <row r="17" spans="1:23" x14ac:dyDescent="0.8">
      <c r="A17" s="2">
        <v>10</v>
      </c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>
        <f t="shared" si="0"/>
        <v>0</v>
      </c>
      <c r="T17" s="4">
        <f t="shared" si="1"/>
        <v>0</v>
      </c>
      <c r="U17" s="3" t="str">
        <f t="shared" si="2"/>
        <v>ปรับปรุง</v>
      </c>
    </row>
    <row r="18" spans="1:23" x14ac:dyDescent="0.8">
      <c r="A18" s="2">
        <v>11</v>
      </c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>
        <f t="shared" si="0"/>
        <v>0</v>
      </c>
      <c r="T18" s="4">
        <f t="shared" si="1"/>
        <v>0</v>
      </c>
      <c r="U18" s="3" t="str">
        <f t="shared" si="2"/>
        <v>ปรับปรุง</v>
      </c>
    </row>
    <row r="19" spans="1:23" x14ac:dyDescent="0.8">
      <c r="A19" s="2">
        <v>12</v>
      </c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>
        <f t="shared" si="0"/>
        <v>0</v>
      </c>
      <c r="T19" s="4">
        <f t="shared" si="1"/>
        <v>0</v>
      </c>
      <c r="U19" s="3" t="str">
        <f t="shared" si="2"/>
        <v>ปรับปรุง</v>
      </c>
    </row>
    <row r="20" spans="1:23" x14ac:dyDescent="0.8">
      <c r="A20" s="2">
        <v>13</v>
      </c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>
        <f t="shared" si="0"/>
        <v>0</v>
      </c>
      <c r="T20" s="4">
        <f>(S20/48)*100</f>
        <v>0</v>
      </c>
      <c r="U20" s="3" t="str">
        <f t="shared" si="2"/>
        <v>ปรับปรุง</v>
      </c>
    </row>
    <row r="21" spans="1:23" x14ac:dyDescent="0.8">
      <c r="A21" s="2">
        <v>14</v>
      </c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>
        <f t="shared" si="0"/>
        <v>0</v>
      </c>
      <c r="T21" s="4">
        <f t="shared" si="1"/>
        <v>0</v>
      </c>
      <c r="U21" s="3" t="str">
        <f t="shared" si="2"/>
        <v>ปรับปรุง</v>
      </c>
    </row>
    <row r="22" spans="1:23" x14ac:dyDescent="0.8">
      <c r="A22" s="2">
        <v>15</v>
      </c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>
        <f t="shared" si="0"/>
        <v>0</v>
      </c>
      <c r="T22" s="4">
        <f t="shared" si="1"/>
        <v>0</v>
      </c>
      <c r="U22" s="3" t="str">
        <f t="shared" si="2"/>
        <v>ปรับปรุง</v>
      </c>
    </row>
    <row r="23" spans="1:23" x14ac:dyDescent="0.8">
      <c r="A23" s="2">
        <v>16</v>
      </c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>
        <f t="shared" si="0"/>
        <v>0</v>
      </c>
      <c r="T23" s="4">
        <f t="shared" si="1"/>
        <v>0</v>
      </c>
      <c r="U23" s="3" t="str">
        <f t="shared" si="2"/>
        <v>ปรับปรุง</v>
      </c>
    </row>
    <row r="24" spans="1:23" x14ac:dyDescent="0.8">
      <c r="A24" s="2">
        <v>17</v>
      </c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>
        <f t="shared" si="0"/>
        <v>0</v>
      </c>
      <c r="T24" s="4">
        <f t="shared" si="1"/>
        <v>0</v>
      </c>
      <c r="U24" s="3" t="str">
        <f t="shared" si="2"/>
        <v>ปรับปรุง</v>
      </c>
    </row>
    <row r="25" spans="1:23" x14ac:dyDescent="0.8">
      <c r="A25" s="2">
        <v>18</v>
      </c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>
        <f t="shared" si="0"/>
        <v>0</v>
      </c>
      <c r="T25" s="4">
        <f t="shared" si="1"/>
        <v>0</v>
      </c>
      <c r="U25" s="3" t="str">
        <f t="shared" si="2"/>
        <v>ปรับปรุง</v>
      </c>
    </row>
    <row r="26" spans="1:23" x14ac:dyDescent="0.8">
      <c r="A26" s="2">
        <v>19</v>
      </c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>
        <f t="shared" si="0"/>
        <v>0</v>
      </c>
      <c r="T26" s="4">
        <f t="shared" si="1"/>
        <v>0</v>
      </c>
      <c r="U26" s="3" t="str">
        <f t="shared" si="2"/>
        <v>ปรับปรุง</v>
      </c>
    </row>
    <row r="27" spans="1:23" x14ac:dyDescent="0.8">
      <c r="A27" s="2">
        <v>20</v>
      </c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f t="shared" si="0"/>
        <v>0</v>
      </c>
      <c r="T27" s="4">
        <f t="shared" si="1"/>
        <v>0</v>
      </c>
      <c r="U27" s="3" t="str">
        <f t="shared" si="2"/>
        <v>ปรับปรุง</v>
      </c>
    </row>
    <row r="29" spans="1:23" x14ac:dyDescent="0.8">
      <c r="A29" s="16" t="s">
        <v>17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spans="1:23" x14ac:dyDescent="0.8">
      <c r="A30" s="16" t="s">
        <v>16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</sheetData>
  <mergeCells count="26">
    <mergeCell ref="A1:U1"/>
    <mergeCell ref="A2:U2"/>
    <mergeCell ref="A3:U3"/>
    <mergeCell ref="Q4:R4"/>
    <mergeCell ref="A29:W29"/>
    <mergeCell ref="A30:W30"/>
    <mergeCell ref="F6:H6"/>
    <mergeCell ref="M6:O6"/>
    <mergeCell ref="P6:P7"/>
    <mergeCell ref="L6:L7"/>
    <mergeCell ref="K6:K7"/>
    <mergeCell ref="U4:U7"/>
    <mergeCell ref="B4:B7"/>
    <mergeCell ref="A4:A7"/>
    <mergeCell ref="Q6:Q7"/>
    <mergeCell ref="R6:R7"/>
    <mergeCell ref="S4:S7"/>
    <mergeCell ref="T4:T7"/>
    <mergeCell ref="J6:J7"/>
    <mergeCell ref="I6:I7"/>
    <mergeCell ref="C6:C7"/>
    <mergeCell ref="D6:D7"/>
    <mergeCell ref="E6:E7"/>
    <mergeCell ref="C4:P4"/>
    <mergeCell ref="C5:P5"/>
    <mergeCell ref="Q5:R5"/>
  </mergeCells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42405-3204-4616-9A68-760D43CA9847}">
  <dimension ref="A1:W29"/>
  <sheetViews>
    <sheetView workbookViewId="0">
      <selection activeCell="T8" sqref="T8"/>
    </sheetView>
  </sheetViews>
  <sheetFormatPr defaultRowHeight="24" x14ac:dyDescent="0.8"/>
  <cols>
    <col min="1" max="1" width="5.4140625" style="1" customWidth="1"/>
    <col min="2" max="2" width="27.6640625" style="1" customWidth="1"/>
    <col min="3" max="3" width="10.4140625" style="1" customWidth="1"/>
    <col min="4" max="13" width="3.9140625" style="1" customWidth="1"/>
    <col min="14" max="14" width="9.6640625" style="1" customWidth="1"/>
    <col min="15" max="18" width="5" style="1" customWidth="1"/>
    <col min="19" max="19" width="6.25" style="1" customWidth="1"/>
    <col min="20" max="20" width="6.83203125" style="1" customWidth="1"/>
    <col min="21" max="21" width="8.08203125" style="1" customWidth="1"/>
    <col min="22" max="16384" width="8.6640625" style="1"/>
  </cols>
  <sheetData>
    <row r="1" spans="1:21" x14ac:dyDescent="0.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x14ac:dyDescent="0.8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x14ac:dyDescent="0.8">
      <c r="A3" s="19" t="s">
        <v>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48" customHeight="1" x14ac:dyDescent="0.8">
      <c r="A4" s="34" t="s">
        <v>1</v>
      </c>
      <c r="B4" s="34" t="s">
        <v>2</v>
      </c>
      <c r="C4" s="9" t="s">
        <v>3</v>
      </c>
      <c r="D4" s="34" t="s">
        <v>12</v>
      </c>
      <c r="E4" s="34"/>
      <c r="F4" s="34"/>
      <c r="G4" s="35" t="s">
        <v>13</v>
      </c>
      <c r="H4" s="36"/>
      <c r="I4" s="36"/>
      <c r="J4" s="36"/>
      <c r="K4" s="36"/>
      <c r="L4" s="36"/>
      <c r="M4" s="37"/>
      <c r="N4" s="10" t="s">
        <v>14</v>
      </c>
      <c r="O4" s="35" t="s">
        <v>24</v>
      </c>
      <c r="P4" s="37"/>
      <c r="Q4" s="35" t="s">
        <v>25</v>
      </c>
      <c r="R4" s="37"/>
      <c r="S4" s="40" t="s">
        <v>29</v>
      </c>
      <c r="T4" s="40" t="s">
        <v>26</v>
      </c>
      <c r="U4" s="40" t="s">
        <v>6</v>
      </c>
    </row>
    <row r="5" spans="1:21" x14ac:dyDescent="0.8">
      <c r="A5" s="34"/>
      <c r="B5" s="34"/>
      <c r="C5" s="11" t="s">
        <v>4</v>
      </c>
      <c r="D5" s="34" t="s">
        <v>4</v>
      </c>
      <c r="E5" s="34"/>
      <c r="F5" s="34"/>
      <c r="G5" s="35" t="s">
        <v>4</v>
      </c>
      <c r="H5" s="36"/>
      <c r="I5" s="36"/>
      <c r="J5" s="36"/>
      <c r="K5" s="36"/>
      <c r="L5" s="36"/>
      <c r="M5" s="37"/>
      <c r="N5" s="12" t="s">
        <v>4</v>
      </c>
      <c r="O5" s="38" t="s">
        <v>4</v>
      </c>
      <c r="P5" s="39"/>
      <c r="Q5" s="38" t="s">
        <v>4</v>
      </c>
      <c r="R5" s="39"/>
      <c r="S5" s="40"/>
      <c r="T5" s="40"/>
      <c r="U5" s="40"/>
    </row>
    <row r="6" spans="1:21" x14ac:dyDescent="0.8">
      <c r="A6" s="34"/>
      <c r="B6" s="34"/>
      <c r="C6" s="8">
        <v>1</v>
      </c>
      <c r="D6" s="8">
        <v>1</v>
      </c>
      <c r="E6" s="8">
        <v>2</v>
      </c>
      <c r="F6" s="8">
        <v>3</v>
      </c>
      <c r="G6" s="8">
        <v>1</v>
      </c>
      <c r="H6" s="8">
        <v>2</v>
      </c>
      <c r="I6" s="8">
        <v>3</v>
      </c>
      <c r="J6" s="8">
        <v>4</v>
      </c>
      <c r="K6" s="8">
        <v>5</v>
      </c>
      <c r="L6" s="8">
        <v>6</v>
      </c>
      <c r="M6" s="8">
        <v>7</v>
      </c>
      <c r="N6" s="8">
        <v>1</v>
      </c>
      <c r="O6" s="8">
        <v>1</v>
      </c>
      <c r="P6" s="8">
        <v>2</v>
      </c>
      <c r="Q6" s="8">
        <v>1</v>
      </c>
      <c r="R6" s="8">
        <v>2</v>
      </c>
      <c r="S6" s="40"/>
      <c r="T6" s="40"/>
      <c r="U6" s="40"/>
    </row>
    <row r="7" spans="1:21" x14ac:dyDescent="0.8">
      <c r="A7" s="2">
        <v>1</v>
      </c>
      <c r="B7" s="3" t="s">
        <v>9</v>
      </c>
      <c r="C7" s="2">
        <v>2</v>
      </c>
      <c r="D7" s="2">
        <v>0</v>
      </c>
      <c r="E7" s="2">
        <v>2</v>
      </c>
      <c r="F7" s="2">
        <v>3</v>
      </c>
      <c r="G7" s="2">
        <v>1</v>
      </c>
      <c r="H7" s="2">
        <v>1</v>
      </c>
      <c r="I7" s="2">
        <v>1</v>
      </c>
      <c r="J7" s="2">
        <v>1</v>
      </c>
      <c r="K7" s="2">
        <v>2</v>
      </c>
      <c r="L7" s="2">
        <v>2</v>
      </c>
      <c r="M7" s="2">
        <v>2</v>
      </c>
      <c r="N7" s="2">
        <v>3</v>
      </c>
      <c r="O7" s="2">
        <v>3</v>
      </c>
      <c r="P7" s="2">
        <v>3</v>
      </c>
      <c r="Q7" s="2">
        <v>3</v>
      </c>
      <c r="R7" s="2">
        <v>3</v>
      </c>
      <c r="S7" s="2">
        <f>SUM(C7:R7)</f>
        <v>32</v>
      </c>
      <c r="T7" s="4">
        <f>(S7/48)*100</f>
        <v>66.666666666666657</v>
      </c>
      <c r="U7" s="3" t="str">
        <f>IF(T7&gt;=75,"ดี",IF(T7&gt;=40,"พอใช้","ปรับปรุง"))</f>
        <v>พอใช้</v>
      </c>
    </row>
    <row r="8" spans="1:21" x14ac:dyDescent="0.8">
      <c r="A8" s="2">
        <v>2</v>
      </c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>
        <f t="shared" ref="S8:S26" si="0">SUM(C8:R8)</f>
        <v>0</v>
      </c>
      <c r="T8" s="4">
        <f t="shared" ref="T8:T26" si="1">(S8/48)*100</f>
        <v>0</v>
      </c>
      <c r="U8" s="3" t="str">
        <f t="shared" ref="U8:U26" si="2">IF(T8&gt;=75,"ดี",IF(T8&gt;=40,"พอใช้","ปรับปรุง"))</f>
        <v>ปรับปรุง</v>
      </c>
    </row>
    <row r="9" spans="1:21" x14ac:dyDescent="0.8">
      <c r="A9" s="2">
        <v>3</v>
      </c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>
        <f t="shared" si="0"/>
        <v>0</v>
      </c>
      <c r="T9" s="4">
        <f t="shared" si="1"/>
        <v>0</v>
      </c>
      <c r="U9" s="3" t="str">
        <f t="shared" si="2"/>
        <v>ปรับปรุง</v>
      </c>
    </row>
    <row r="10" spans="1:21" x14ac:dyDescent="0.8">
      <c r="A10" s="2">
        <v>4</v>
      </c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>
        <f t="shared" si="0"/>
        <v>0</v>
      </c>
      <c r="T10" s="4">
        <f t="shared" si="1"/>
        <v>0</v>
      </c>
      <c r="U10" s="3" t="str">
        <f t="shared" si="2"/>
        <v>ปรับปรุง</v>
      </c>
    </row>
    <row r="11" spans="1:21" x14ac:dyDescent="0.8">
      <c r="A11" s="2">
        <v>5</v>
      </c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>
        <f t="shared" si="0"/>
        <v>0</v>
      </c>
      <c r="T11" s="4">
        <f t="shared" si="1"/>
        <v>0</v>
      </c>
      <c r="U11" s="3" t="str">
        <f t="shared" si="2"/>
        <v>ปรับปรุง</v>
      </c>
    </row>
    <row r="12" spans="1:21" x14ac:dyDescent="0.8">
      <c r="A12" s="2">
        <v>6</v>
      </c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>
        <f t="shared" si="0"/>
        <v>0</v>
      </c>
      <c r="T12" s="4">
        <f t="shared" si="1"/>
        <v>0</v>
      </c>
      <c r="U12" s="3" t="str">
        <f t="shared" si="2"/>
        <v>ปรับปรุง</v>
      </c>
    </row>
    <row r="13" spans="1:21" x14ac:dyDescent="0.8">
      <c r="A13" s="2">
        <v>7</v>
      </c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>
        <f t="shared" si="0"/>
        <v>0</v>
      </c>
      <c r="T13" s="4">
        <f t="shared" si="1"/>
        <v>0</v>
      </c>
      <c r="U13" s="3" t="str">
        <f t="shared" si="2"/>
        <v>ปรับปรุง</v>
      </c>
    </row>
    <row r="14" spans="1:21" x14ac:dyDescent="0.8">
      <c r="A14" s="2">
        <v>8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>
        <f t="shared" si="0"/>
        <v>0</v>
      </c>
      <c r="T14" s="4">
        <f t="shared" si="1"/>
        <v>0</v>
      </c>
      <c r="U14" s="3" t="str">
        <f t="shared" si="2"/>
        <v>ปรับปรุง</v>
      </c>
    </row>
    <row r="15" spans="1:21" x14ac:dyDescent="0.8">
      <c r="A15" s="2">
        <v>9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>
        <f t="shared" si="0"/>
        <v>0</v>
      </c>
      <c r="T15" s="4">
        <f t="shared" si="1"/>
        <v>0</v>
      </c>
      <c r="U15" s="3" t="str">
        <f t="shared" si="2"/>
        <v>ปรับปรุง</v>
      </c>
    </row>
    <row r="16" spans="1:21" x14ac:dyDescent="0.8">
      <c r="A16" s="2">
        <v>10</v>
      </c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>
        <f t="shared" si="0"/>
        <v>0</v>
      </c>
      <c r="T16" s="4">
        <f t="shared" si="1"/>
        <v>0</v>
      </c>
      <c r="U16" s="3" t="str">
        <f t="shared" si="2"/>
        <v>ปรับปรุง</v>
      </c>
    </row>
    <row r="17" spans="1:23" x14ac:dyDescent="0.8">
      <c r="A17" s="2">
        <v>11</v>
      </c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>
        <f t="shared" si="0"/>
        <v>0</v>
      </c>
      <c r="T17" s="4">
        <f t="shared" si="1"/>
        <v>0</v>
      </c>
      <c r="U17" s="3" t="str">
        <f t="shared" si="2"/>
        <v>ปรับปรุง</v>
      </c>
    </row>
    <row r="18" spans="1:23" x14ac:dyDescent="0.8">
      <c r="A18" s="2">
        <v>12</v>
      </c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>
        <f t="shared" si="0"/>
        <v>0</v>
      </c>
      <c r="T18" s="4">
        <f t="shared" si="1"/>
        <v>0</v>
      </c>
      <c r="U18" s="3" t="str">
        <f t="shared" si="2"/>
        <v>ปรับปรุง</v>
      </c>
    </row>
    <row r="19" spans="1:23" x14ac:dyDescent="0.8">
      <c r="A19" s="2">
        <v>13</v>
      </c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>
        <f t="shared" si="0"/>
        <v>0</v>
      </c>
      <c r="T19" s="4">
        <f t="shared" si="1"/>
        <v>0</v>
      </c>
      <c r="U19" s="3" t="str">
        <f t="shared" si="2"/>
        <v>ปรับปรุง</v>
      </c>
    </row>
    <row r="20" spans="1:23" x14ac:dyDescent="0.8">
      <c r="A20" s="2">
        <v>14</v>
      </c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>
        <f t="shared" si="0"/>
        <v>0</v>
      </c>
      <c r="T20" s="4">
        <f t="shared" si="1"/>
        <v>0</v>
      </c>
      <c r="U20" s="3" t="str">
        <f t="shared" si="2"/>
        <v>ปรับปรุง</v>
      </c>
    </row>
    <row r="21" spans="1:23" x14ac:dyDescent="0.8">
      <c r="A21" s="2">
        <v>15</v>
      </c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>
        <f t="shared" si="0"/>
        <v>0</v>
      </c>
      <c r="T21" s="4">
        <f t="shared" si="1"/>
        <v>0</v>
      </c>
      <c r="U21" s="3" t="str">
        <f t="shared" si="2"/>
        <v>ปรับปรุง</v>
      </c>
    </row>
    <row r="22" spans="1:23" x14ac:dyDescent="0.8">
      <c r="A22" s="2">
        <v>16</v>
      </c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>
        <f t="shared" si="0"/>
        <v>0</v>
      </c>
      <c r="T22" s="4">
        <f t="shared" si="1"/>
        <v>0</v>
      </c>
      <c r="U22" s="3" t="str">
        <f t="shared" si="2"/>
        <v>ปรับปรุง</v>
      </c>
    </row>
    <row r="23" spans="1:23" x14ac:dyDescent="0.8">
      <c r="A23" s="2">
        <v>17</v>
      </c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>
        <f t="shared" si="0"/>
        <v>0</v>
      </c>
      <c r="T23" s="4">
        <f t="shared" si="1"/>
        <v>0</v>
      </c>
      <c r="U23" s="3" t="str">
        <f t="shared" si="2"/>
        <v>ปรับปรุง</v>
      </c>
    </row>
    <row r="24" spans="1:23" x14ac:dyDescent="0.8">
      <c r="A24" s="2">
        <v>18</v>
      </c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>
        <f t="shared" si="0"/>
        <v>0</v>
      </c>
      <c r="T24" s="4">
        <f t="shared" si="1"/>
        <v>0</v>
      </c>
      <c r="U24" s="3" t="str">
        <f t="shared" si="2"/>
        <v>ปรับปรุง</v>
      </c>
    </row>
    <row r="25" spans="1:23" x14ac:dyDescent="0.8">
      <c r="A25" s="2">
        <v>19</v>
      </c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>
        <f t="shared" si="0"/>
        <v>0</v>
      </c>
      <c r="T25" s="4">
        <f t="shared" si="1"/>
        <v>0</v>
      </c>
      <c r="U25" s="3" t="str">
        <f t="shared" si="2"/>
        <v>ปรับปรุง</v>
      </c>
    </row>
    <row r="26" spans="1:23" x14ac:dyDescent="0.8">
      <c r="A26" s="2">
        <v>20</v>
      </c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>
        <f t="shared" si="0"/>
        <v>0</v>
      </c>
      <c r="T26" s="4">
        <f t="shared" si="1"/>
        <v>0</v>
      </c>
      <c r="U26" s="3" t="str">
        <f t="shared" si="2"/>
        <v>ปรับปรุง</v>
      </c>
    </row>
    <row r="28" spans="1:23" x14ac:dyDescent="0.8">
      <c r="A28" s="16" t="s">
        <v>17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spans="1:23" x14ac:dyDescent="0.8">
      <c r="A29" s="16" t="s">
        <v>16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</sheetData>
  <mergeCells count="18">
    <mergeCell ref="A1:U1"/>
    <mergeCell ref="A2:U2"/>
    <mergeCell ref="A3:U3"/>
    <mergeCell ref="A4:A6"/>
    <mergeCell ref="B4:B6"/>
    <mergeCell ref="D4:F4"/>
    <mergeCell ref="S4:S6"/>
    <mergeCell ref="T4:T6"/>
    <mergeCell ref="U4:U6"/>
    <mergeCell ref="D5:F5"/>
    <mergeCell ref="A28:W28"/>
    <mergeCell ref="A29:W29"/>
    <mergeCell ref="G4:M4"/>
    <mergeCell ref="G5:M5"/>
    <mergeCell ref="O4:P4"/>
    <mergeCell ref="O5:P5"/>
    <mergeCell ref="Q4:R4"/>
    <mergeCell ref="Q5:R5"/>
  </mergeCells>
  <phoneticPr fontId="3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7808A-A17F-470B-BA53-52CD4DE3B889}">
  <dimension ref="A1:R29"/>
  <sheetViews>
    <sheetView workbookViewId="0">
      <selection activeCell="N7" sqref="N7"/>
    </sheetView>
  </sheetViews>
  <sheetFormatPr defaultRowHeight="24" x14ac:dyDescent="0.8"/>
  <cols>
    <col min="1" max="1" width="5.4140625" style="1" customWidth="1"/>
    <col min="2" max="2" width="27.6640625" style="1" customWidth="1"/>
    <col min="3" max="13" width="4.9140625" style="1" customWidth="1"/>
    <col min="14" max="14" width="6.25" style="1" customWidth="1"/>
    <col min="15" max="15" width="6.83203125" style="1" customWidth="1"/>
    <col min="16" max="16" width="8.08203125" style="1" customWidth="1"/>
    <col min="17" max="16384" width="8.6640625" style="1"/>
  </cols>
  <sheetData>
    <row r="1" spans="1:16" x14ac:dyDescent="0.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8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8">
      <c r="A3" s="19" t="s">
        <v>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48" customHeight="1" x14ac:dyDescent="0.8">
      <c r="A4" s="42" t="s">
        <v>1</v>
      </c>
      <c r="B4" s="42" t="s">
        <v>2</v>
      </c>
      <c r="C4" s="42" t="s">
        <v>3</v>
      </c>
      <c r="D4" s="42"/>
      <c r="E4" s="42"/>
      <c r="F4" s="42"/>
      <c r="G4" s="43" t="s">
        <v>12</v>
      </c>
      <c r="H4" s="44"/>
      <c r="I4" s="44"/>
      <c r="J4" s="44"/>
      <c r="K4" s="44"/>
      <c r="L4" s="44"/>
      <c r="M4" s="45"/>
      <c r="N4" s="41" t="s">
        <v>28</v>
      </c>
      <c r="O4" s="41" t="s">
        <v>26</v>
      </c>
      <c r="P4" s="41" t="s">
        <v>6</v>
      </c>
    </row>
    <row r="5" spans="1:16" x14ac:dyDescent="0.8">
      <c r="A5" s="42"/>
      <c r="B5" s="42"/>
      <c r="C5" s="42" t="s">
        <v>4</v>
      </c>
      <c r="D5" s="42"/>
      <c r="E5" s="42"/>
      <c r="F5" s="42"/>
      <c r="G5" s="43" t="s">
        <v>4</v>
      </c>
      <c r="H5" s="44"/>
      <c r="I5" s="44"/>
      <c r="J5" s="44"/>
      <c r="K5" s="44"/>
      <c r="L5" s="44"/>
      <c r="M5" s="45"/>
      <c r="N5" s="41"/>
      <c r="O5" s="41"/>
      <c r="P5" s="41"/>
    </row>
    <row r="6" spans="1:16" x14ac:dyDescent="0.8">
      <c r="A6" s="42"/>
      <c r="B6" s="42"/>
      <c r="C6" s="15">
        <v>1</v>
      </c>
      <c r="D6" s="15">
        <v>2</v>
      </c>
      <c r="E6" s="15">
        <v>3</v>
      </c>
      <c r="F6" s="15">
        <v>4</v>
      </c>
      <c r="G6" s="15">
        <v>1</v>
      </c>
      <c r="H6" s="15">
        <v>2</v>
      </c>
      <c r="I6" s="15">
        <v>3</v>
      </c>
      <c r="J6" s="15">
        <v>4</v>
      </c>
      <c r="K6" s="15">
        <v>5</v>
      </c>
      <c r="L6" s="15">
        <v>6</v>
      </c>
      <c r="M6" s="15">
        <v>7</v>
      </c>
      <c r="N6" s="41"/>
      <c r="O6" s="41"/>
      <c r="P6" s="41"/>
    </row>
    <row r="7" spans="1:16" x14ac:dyDescent="0.8">
      <c r="A7" s="2">
        <v>1</v>
      </c>
      <c r="B7" s="3" t="s">
        <v>9</v>
      </c>
      <c r="C7" s="2">
        <v>2</v>
      </c>
      <c r="D7" s="2">
        <v>2</v>
      </c>
      <c r="E7" s="2">
        <v>1</v>
      </c>
      <c r="F7" s="2">
        <v>3</v>
      </c>
      <c r="G7" s="2">
        <v>1</v>
      </c>
      <c r="H7" s="2">
        <v>1</v>
      </c>
      <c r="I7" s="2">
        <v>1</v>
      </c>
      <c r="J7" s="2">
        <v>1</v>
      </c>
      <c r="K7" s="2">
        <v>2</v>
      </c>
      <c r="L7" s="2">
        <v>2</v>
      </c>
      <c r="M7" s="2">
        <v>2</v>
      </c>
      <c r="N7" s="2">
        <f t="shared" ref="N7:N26" si="0">SUM(C7:M7)</f>
        <v>18</v>
      </c>
      <c r="O7" s="4">
        <f>(N7/33)*100</f>
        <v>54.54545454545454</v>
      </c>
      <c r="P7" s="3" t="str">
        <f>IF(O7&gt;=75,"ดี",IF(O7&gt;=40,"พอใช้","ปรับปรุง"))</f>
        <v>พอใช้</v>
      </c>
    </row>
    <row r="8" spans="1:16" x14ac:dyDescent="0.8">
      <c r="A8" s="2">
        <v>2</v>
      </c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>
        <f t="shared" si="0"/>
        <v>0</v>
      </c>
      <c r="O8" s="4">
        <f t="shared" ref="O8:O26" si="1">(N8/33)*100</f>
        <v>0</v>
      </c>
      <c r="P8" s="3" t="str">
        <f t="shared" ref="P8:P26" si="2">IF(O8&gt;=75,"ดี",IF(O8&gt;=40,"พอใช้","ปรับปรุง"))</f>
        <v>ปรับปรุง</v>
      </c>
    </row>
    <row r="9" spans="1:16" x14ac:dyDescent="0.8">
      <c r="A9" s="2">
        <v>3</v>
      </c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f t="shared" si="0"/>
        <v>0</v>
      </c>
      <c r="O9" s="4">
        <f t="shared" si="1"/>
        <v>0</v>
      </c>
      <c r="P9" s="3" t="str">
        <f t="shared" si="2"/>
        <v>ปรับปรุง</v>
      </c>
    </row>
    <row r="10" spans="1:16" x14ac:dyDescent="0.8">
      <c r="A10" s="2">
        <v>4</v>
      </c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>
        <f t="shared" si="0"/>
        <v>0</v>
      </c>
      <c r="O10" s="4">
        <f t="shared" si="1"/>
        <v>0</v>
      </c>
      <c r="P10" s="3" t="str">
        <f t="shared" si="2"/>
        <v>ปรับปรุง</v>
      </c>
    </row>
    <row r="11" spans="1:16" x14ac:dyDescent="0.8">
      <c r="A11" s="2">
        <v>5</v>
      </c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>
        <f t="shared" si="0"/>
        <v>0</v>
      </c>
      <c r="O11" s="4">
        <f t="shared" si="1"/>
        <v>0</v>
      </c>
      <c r="P11" s="3" t="str">
        <f t="shared" si="2"/>
        <v>ปรับปรุง</v>
      </c>
    </row>
    <row r="12" spans="1:16" x14ac:dyDescent="0.8">
      <c r="A12" s="2">
        <v>6</v>
      </c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>
        <f t="shared" si="0"/>
        <v>0</v>
      </c>
      <c r="O12" s="4">
        <f t="shared" si="1"/>
        <v>0</v>
      </c>
      <c r="P12" s="3" t="str">
        <f t="shared" si="2"/>
        <v>ปรับปรุง</v>
      </c>
    </row>
    <row r="13" spans="1:16" x14ac:dyDescent="0.8">
      <c r="A13" s="2">
        <v>7</v>
      </c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>
        <f t="shared" si="0"/>
        <v>0</v>
      </c>
      <c r="O13" s="4">
        <f t="shared" si="1"/>
        <v>0</v>
      </c>
      <c r="P13" s="3" t="str">
        <f t="shared" si="2"/>
        <v>ปรับปรุง</v>
      </c>
    </row>
    <row r="14" spans="1:16" x14ac:dyDescent="0.8">
      <c r="A14" s="2">
        <v>8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>
        <f t="shared" si="0"/>
        <v>0</v>
      </c>
      <c r="O14" s="4">
        <f t="shared" si="1"/>
        <v>0</v>
      </c>
      <c r="P14" s="3" t="str">
        <f t="shared" si="2"/>
        <v>ปรับปรุง</v>
      </c>
    </row>
    <row r="15" spans="1:16" x14ac:dyDescent="0.8">
      <c r="A15" s="2">
        <v>9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f t="shared" si="0"/>
        <v>0</v>
      </c>
      <c r="O15" s="4">
        <f t="shared" si="1"/>
        <v>0</v>
      </c>
      <c r="P15" s="3" t="str">
        <f t="shared" si="2"/>
        <v>ปรับปรุง</v>
      </c>
    </row>
    <row r="16" spans="1:16" x14ac:dyDescent="0.8">
      <c r="A16" s="2">
        <v>10</v>
      </c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>
        <f t="shared" si="0"/>
        <v>0</v>
      </c>
      <c r="O16" s="4">
        <f t="shared" si="1"/>
        <v>0</v>
      </c>
      <c r="P16" s="3" t="str">
        <f t="shared" si="2"/>
        <v>ปรับปรุง</v>
      </c>
    </row>
    <row r="17" spans="1:18" x14ac:dyDescent="0.8">
      <c r="A17" s="2">
        <v>11</v>
      </c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>
        <f t="shared" si="0"/>
        <v>0</v>
      </c>
      <c r="O17" s="4">
        <f t="shared" si="1"/>
        <v>0</v>
      </c>
      <c r="P17" s="3" t="str">
        <f t="shared" si="2"/>
        <v>ปรับปรุง</v>
      </c>
    </row>
    <row r="18" spans="1:18" x14ac:dyDescent="0.8">
      <c r="A18" s="2">
        <v>12</v>
      </c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>
        <f t="shared" si="0"/>
        <v>0</v>
      </c>
      <c r="O18" s="4">
        <f t="shared" si="1"/>
        <v>0</v>
      </c>
      <c r="P18" s="3" t="str">
        <f t="shared" si="2"/>
        <v>ปรับปรุง</v>
      </c>
    </row>
    <row r="19" spans="1:18" x14ac:dyDescent="0.8">
      <c r="A19" s="2">
        <v>13</v>
      </c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>
        <f t="shared" si="0"/>
        <v>0</v>
      </c>
      <c r="O19" s="4">
        <f t="shared" si="1"/>
        <v>0</v>
      </c>
      <c r="P19" s="3" t="str">
        <f t="shared" si="2"/>
        <v>ปรับปรุง</v>
      </c>
    </row>
    <row r="20" spans="1:18" x14ac:dyDescent="0.8">
      <c r="A20" s="2">
        <v>14</v>
      </c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>
        <f t="shared" si="0"/>
        <v>0</v>
      </c>
      <c r="O20" s="4">
        <f t="shared" si="1"/>
        <v>0</v>
      </c>
      <c r="P20" s="3" t="str">
        <f t="shared" si="2"/>
        <v>ปรับปรุง</v>
      </c>
    </row>
    <row r="21" spans="1:18" x14ac:dyDescent="0.8">
      <c r="A21" s="2">
        <v>15</v>
      </c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>
        <f t="shared" si="0"/>
        <v>0</v>
      </c>
      <c r="O21" s="4">
        <f t="shared" si="1"/>
        <v>0</v>
      </c>
      <c r="P21" s="3" t="str">
        <f t="shared" si="2"/>
        <v>ปรับปรุง</v>
      </c>
    </row>
    <row r="22" spans="1:18" x14ac:dyDescent="0.8">
      <c r="A22" s="2">
        <v>16</v>
      </c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>
        <f t="shared" si="0"/>
        <v>0</v>
      </c>
      <c r="O22" s="4">
        <f t="shared" si="1"/>
        <v>0</v>
      </c>
      <c r="P22" s="3" t="str">
        <f t="shared" si="2"/>
        <v>ปรับปรุง</v>
      </c>
    </row>
    <row r="23" spans="1:18" x14ac:dyDescent="0.8">
      <c r="A23" s="2">
        <v>17</v>
      </c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f t="shared" si="0"/>
        <v>0</v>
      </c>
      <c r="O23" s="4">
        <f t="shared" si="1"/>
        <v>0</v>
      </c>
      <c r="P23" s="3" t="str">
        <f t="shared" si="2"/>
        <v>ปรับปรุง</v>
      </c>
    </row>
    <row r="24" spans="1:18" x14ac:dyDescent="0.8">
      <c r="A24" s="2">
        <v>18</v>
      </c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>
        <f t="shared" si="0"/>
        <v>0</v>
      </c>
      <c r="O24" s="4">
        <f t="shared" si="1"/>
        <v>0</v>
      </c>
      <c r="P24" s="3" t="str">
        <f t="shared" si="2"/>
        <v>ปรับปรุง</v>
      </c>
    </row>
    <row r="25" spans="1:18" x14ac:dyDescent="0.8">
      <c r="A25" s="2">
        <v>19</v>
      </c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>
        <f t="shared" si="0"/>
        <v>0</v>
      </c>
      <c r="O25" s="4">
        <f t="shared" si="1"/>
        <v>0</v>
      </c>
      <c r="P25" s="3" t="str">
        <f t="shared" si="2"/>
        <v>ปรับปรุง</v>
      </c>
    </row>
    <row r="26" spans="1:18" x14ac:dyDescent="0.8">
      <c r="A26" s="2">
        <v>20</v>
      </c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>
        <f t="shared" si="0"/>
        <v>0</v>
      </c>
      <c r="O26" s="4">
        <f t="shared" si="1"/>
        <v>0</v>
      </c>
      <c r="P26" s="3" t="str">
        <f t="shared" si="2"/>
        <v>ปรับปรุง</v>
      </c>
    </row>
    <row r="28" spans="1:18" x14ac:dyDescent="0.8">
      <c r="A28" s="16" t="s">
        <v>17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8">
      <c r="A29" s="16" t="s">
        <v>16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</sheetData>
  <mergeCells count="14">
    <mergeCell ref="A1:P1"/>
    <mergeCell ref="A2:P2"/>
    <mergeCell ref="A3:P3"/>
    <mergeCell ref="A4:A6"/>
    <mergeCell ref="B4:B6"/>
    <mergeCell ref="C4:F4"/>
    <mergeCell ref="G4:M4"/>
    <mergeCell ref="N4:N6"/>
    <mergeCell ref="A28:R28"/>
    <mergeCell ref="A29:R29"/>
    <mergeCell ref="O4:O6"/>
    <mergeCell ref="P4:P6"/>
    <mergeCell ref="C5:F5"/>
    <mergeCell ref="G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ด้านที่ 1</vt:lpstr>
      <vt:lpstr>ด้านที่ 2</vt:lpstr>
      <vt:lpstr>ด้านที่ 3</vt:lpstr>
      <vt:lpstr>ด้านที่ 4</vt:lpstr>
      <vt:lpstr>ด้านที่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 6</dc:creator>
  <cp:lastModifiedBy>YOGA 6</cp:lastModifiedBy>
  <dcterms:created xsi:type="dcterms:W3CDTF">2023-02-08T07:49:06Z</dcterms:created>
  <dcterms:modified xsi:type="dcterms:W3CDTF">2023-02-09T08:10:13Z</dcterms:modified>
</cp:coreProperties>
</file>