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nta\Desktop\เอกสารเตรียมเข้ารูปเล่มโครงการอบรม\"/>
    </mc:Choice>
  </mc:AlternateContent>
  <bookViews>
    <workbookView xWindow="0" yWindow="0" windowWidth="20490" windowHeight="7755" tabRatio="800" activeTab="10"/>
  </bookViews>
  <sheets>
    <sheet name="สังขะ" sheetId="14" r:id="rId1"/>
    <sheet name="บัวเชด" sheetId="17" r:id="rId2"/>
    <sheet name="กระเทียม" sheetId="19" r:id="rId3"/>
    <sheet name="ขนาดมอญ" sheetId="23" r:id="rId4"/>
    <sheet name="ตาคง" sheetId="22" r:id="rId5"/>
    <sheet name="เทพอุดม" sheetId="25" r:id="rId6"/>
    <sheet name="ศรีณรงค์" sheetId="21" r:id="rId7"/>
    <sheet name="พระแก้ว" sheetId="24" r:id="rId8"/>
    <sheet name="ศรีสำเภาลูน" sheetId="26" r:id="rId9"/>
    <sheet name="ทับทิม" sheetId="18" r:id="rId10"/>
    <sheet name="คำนวณ" sheetId="7" r:id="rId11"/>
  </sheets>
  <externalReferences>
    <externalReference r:id="rId12"/>
  </externalReferences>
  <definedNames>
    <definedName name="_xlnm._FilterDatabase" localSheetId="2" hidden="1">กระเทียม!$A$7:$P$58</definedName>
    <definedName name="_xlnm._FilterDatabase" localSheetId="3" hidden="1">ขนาดมอญ!$A$7:$P$64</definedName>
    <definedName name="_xlnm._FilterDatabase" localSheetId="4" hidden="1">ตาคง!$A$7:$P$18</definedName>
    <definedName name="_xlnm._FilterDatabase" localSheetId="9" hidden="1">ทับทิม!$A$7:$P$30</definedName>
    <definedName name="_xlnm._FilterDatabase" localSheetId="5" hidden="1">เทพอุดม!$A$7:$P$40</definedName>
    <definedName name="_xlnm._FilterDatabase" localSheetId="1" hidden="1">บัวเชด!$A$7:$P$101</definedName>
    <definedName name="_xlnm._FilterDatabase" localSheetId="7" hidden="1">พระแก้ว!$A$7:$P$28</definedName>
    <definedName name="_xlnm._FilterDatabase" localSheetId="6" hidden="1">ศรีณรงค์!$A$7:$P$31</definedName>
    <definedName name="_xlnm._FilterDatabase" localSheetId="8" hidden="1">ศรีสำเภาลูน!$A$7:$P$32</definedName>
    <definedName name="_xlnm._FilterDatabase" localSheetId="0" hidden="1">สังขะ!$A$7:$P$107</definedName>
    <definedName name="_xlnm.Print_Area" localSheetId="2">กระเทียม!$A$1:$O$62</definedName>
    <definedName name="_xlnm.Print_Area" localSheetId="3">ขนาดมอญ!$A$1:$O$68</definedName>
    <definedName name="_xlnm.Print_Area" localSheetId="10">คำนวณ!$A$1:$P$27</definedName>
    <definedName name="_xlnm.Print_Area" localSheetId="4">ตาคง!$A$1:$O$22</definedName>
    <definedName name="_xlnm.Print_Area" localSheetId="9">ทับทิม!$A$1:$O$34</definedName>
    <definedName name="_xlnm.Print_Area" localSheetId="5">เทพอุดม!$A$1:$O$44</definedName>
    <definedName name="_xlnm.Print_Area" localSheetId="1">บัวเชด!$A$1:$O$105</definedName>
    <definedName name="_xlnm.Print_Area" localSheetId="7">พระแก้ว!$A$1:$O$32</definedName>
    <definedName name="_xlnm.Print_Area" localSheetId="6">ศรีณรงค์!$A$1:$O$35</definedName>
    <definedName name="_xlnm.Print_Area" localSheetId="8">ศรีสำเภาลูน!$A$1:$O$36</definedName>
    <definedName name="_xlnm.Print_Area" localSheetId="0">สังขะ!$A$1:$O$111</definedName>
    <definedName name="_xlnm.Print_Titles" localSheetId="2">กระเทียม!$1:$5</definedName>
    <definedName name="_xlnm.Print_Titles" localSheetId="3">ขนาดมอญ!$1:$5</definedName>
    <definedName name="_xlnm.Print_Titles" localSheetId="4">ตาคง!$1:$5</definedName>
    <definedName name="_xlnm.Print_Titles" localSheetId="9">ทับทิม!$1:$5</definedName>
    <definedName name="_xlnm.Print_Titles" localSheetId="5">เทพอุดม!$1:$5</definedName>
    <definedName name="_xlnm.Print_Titles" localSheetId="1">บัวเชด!$1:$5</definedName>
    <definedName name="_xlnm.Print_Titles" localSheetId="7">พระแก้ว!$1:$5</definedName>
    <definedName name="_xlnm.Print_Titles" localSheetId="6">ศรีณรงค์!$1:$5</definedName>
    <definedName name="_xlnm.Print_Titles" localSheetId="8">ศรีสำเภาลูน!$1:$5</definedName>
    <definedName name="_xlnm.Print_Titles" localSheetId="0">สังขะ!$1:$5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7" l="1"/>
  <c r="N23" i="7"/>
  <c r="N27" i="7" s="1"/>
  <c r="N15" i="7"/>
  <c r="N14" i="7"/>
  <c r="N13" i="7"/>
  <c r="N12" i="7"/>
  <c r="N11" i="7"/>
  <c r="N10" i="7"/>
  <c r="N9" i="7"/>
  <c r="N25" i="7" s="1"/>
  <c r="N8" i="7"/>
  <c r="N7" i="7"/>
  <c r="N24" i="7" s="1"/>
  <c r="N6" i="7"/>
  <c r="D59" i="19"/>
  <c r="P59" i="19" s="1"/>
  <c r="D31" i="18"/>
  <c r="C15" i="7" s="1"/>
  <c r="N108" i="14"/>
  <c r="M6" i="7" s="1"/>
  <c r="F108" i="14"/>
  <c r="E6" i="7" s="1"/>
  <c r="E23" i="7" s="1"/>
  <c r="G108" i="14"/>
  <c r="F6" i="7" s="1"/>
  <c r="H108" i="14"/>
  <c r="G6" i="7" s="1"/>
  <c r="I108" i="14"/>
  <c r="H6" i="7" s="1"/>
  <c r="J108" i="14"/>
  <c r="I6" i="7" s="1"/>
  <c r="I23" i="7" s="1"/>
  <c r="K108" i="14"/>
  <c r="J6" i="7" s="1"/>
  <c r="L108" i="14"/>
  <c r="K6" i="7" s="1"/>
  <c r="M108" i="14"/>
  <c r="L6" i="7" s="1"/>
  <c r="E108" i="14"/>
  <c r="D6" i="7" s="1"/>
  <c r="D108" i="14"/>
  <c r="P108" i="14" s="1"/>
  <c r="D102" i="17"/>
  <c r="P102" i="17" s="1"/>
  <c r="N33" i="26"/>
  <c r="M14" i="7" s="1"/>
  <c r="M33" i="26"/>
  <c r="L14" i="7" s="1"/>
  <c r="L33" i="26"/>
  <c r="K14" i="7" s="1"/>
  <c r="K33" i="26"/>
  <c r="J14" i="7" s="1"/>
  <c r="J33" i="26"/>
  <c r="I14" i="7" s="1"/>
  <c r="I33" i="26"/>
  <c r="H14" i="7" s="1"/>
  <c r="H33" i="26"/>
  <c r="G14" i="7" s="1"/>
  <c r="G33" i="26"/>
  <c r="F14" i="7" s="1"/>
  <c r="F33" i="26"/>
  <c r="E14" i="7" s="1"/>
  <c r="E33" i="26"/>
  <c r="D14" i="7" s="1"/>
  <c r="D33" i="26"/>
  <c r="C14" i="7" s="1"/>
  <c r="N41" i="25"/>
  <c r="M11" i="7" s="1"/>
  <c r="M41" i="25"/>
  <c r="L11" i="7" s="1"/>
  <c r="L41" i="25"/>
  <c r="K11" i="7" s="1"/>
  <c r="K41" i="25"/>
  <c r="J11" i="7" s="1"/>
  <c r="J41" i="25"/>
  <c r="I11" i="7" s="1"/>
  <c r="I41" i="25"/>
  <c r="H11" i="7" s="1"/>
  <c r="H41" i="25"/>
  <c r="G11" i="7" s="1"/>
  <c r="G41" i="25"/>
  <c r="F11" i="7" s="1"/>
  <c r="F41" i="25"/>
  <c r="E11" i="7" s="1"/>
  <c r="E41" i="25"/>
  <c r="D11" i="7" s="1"/>
  <c r="D41" i="25"/>
  <c r="P41" i="25" s="1"/>
  <c r="N29" i="24"/>
  <c r="M13" i="7" s="1"/>
  <c r="M29" i="24"/>
  <c r="L13" i="7" s="1"/>
  <c r="L29" i="24"/>
  <c r="K13" i="7" s="1"/>
  <c r="K29" i="24"/>
  <c r="J13" i="7" s="1"/>
  <c r="J29" i="24"/>
  <c r="I13" i="7" s="1"/>
  <c r="I29" i="24"/>
  <c r="H13" i="7" s="1"/>
  <c r="H29" i="24"/>
  <c r="G13" i="7" s="1"/>
  <c r="G29" i="24"/>
  <c r="F13" i="7" s="1"/>
  <c r="F29" i="24"/>
  <c r="E13" i="7" s="1"/>
  <c r="E29" i="24"/>
  <c r="D13" i="7" s="1"/>
  <c r="D29" i="24"/>
  <c r="P29" i="24" s="1"/>
  <c r="N65" i="23"/>
  <c r="M9" i="7" s="1"/>
  <c r="M25" i="7" s="1"/>
  <c r="M65" i="23"/>
  <c r="L9" i="7" s="1"/>
  <c r="L65" i="23"/>
  <c r="K9" i="7" s="1"/>
  <c r="K65" i="23"/>
  <c r="J9" i="7" s="1"/>
  <c r="J65" i="23"/>
  <c r="I9" i="7" s="1"/>
  <c r="I25" i="7" s="1"/>
  <c r="I65" i="23"/>
  <c r="H9" i="7" s="1"/>
  <c r="H25" i="7" s="1"/>
  <c r="H65" i="23"/>
  <c r="G9" i="7" s="1"/>
  <c r="G65" i="23"/>
  <c r="F9" i="7" s="1"/>
  <c r="F65" i="23"/>
  <c r="E9" i="7" s="1"/>
  <c r="E25" i="7" s="1"/>
  <c r="E65" i="23"/>
  <c r="D9" i="7" s="1"/>
  <c r="D25" i="7" s="1"/>
  <c r="D65" i="23"/>
  <c r="C9" i="7" s="1"/>
  <c r="N19" i="22"/>
  <c r="M10" i="7" s="1"/>
  <c r="M19" i="22"/>
  <c r="L10" i="7" s="1"/>
  <c r="L19" i="22"/>
  <c r="K10" i="7" s="1"/>
  <c r="K19" i="22"/>
  <c r="J10" i="7" s="1"/>
  <c r="J19" i="22"/>
  <c r="I10" i="7" s="1"/>
  <c r="I19" i="22"/>
  <c r="H10" i="7" s="1"/>
  <c r="H19" i="22"/>
  <c r="G10" i="7" s="1"/>
  <c r="G19" i="22"/>
  <c r="F10" i="7" s="1"/>
  <c r="F19" i="22"/>
  <c r="E10" i="7" s="1"/>
  <c r="E19" i="22"/>
  <c r="D10" i="7" s="1"/>
  <c r="D19" i="22"/>
  <c r="C10" i="7" s="1"/>
  <c r="N32" i="21"/>
  <c r="M12" i="7" s="1"/>
  <c r="M32" i="21"/>
  <c r="L12" i="7" s="1"/>
  <c r="L32" i="21"/>
  <c r="K12" i="7" s="1"/>
  <c r="K32" i="21"/>
  <c r="J12" i="7" s="1"/>
  <c r="J32" i="21"/>
  <c r="I12" i="7" s="1"/>
  <c r="I32" i="21"/>
  <c r="H12" i="7" s="1"/>
  <c r="H32" i="21"/>
  <c r="G12" i="7" s="1"/>
  <c r="G32" i="21"/>
  <c r="F12" i="7" s="1"/>
  <c r="F32" i="21"/>
  <c r="E12" i="7" s="1"/>
  <c r="E32" i="21"/>
  <c r="D12" i="7" s="1"/>
  <c r="D32" i="21"/>
  <c r="C12" i="7" s="1"/>
  <c r="N59" i="19"/>
  <c r="M8" i="7" s="1"/>
  <c r="M26" i="7" s="1"/>
  <c r="M59" i="19"/>
  <c r="L8" i="7" s="1"/>
  <c r="L59" i="19"/>
  <c r="K8" i="7" s="1"/>
  <c r="K59" i="19"/>
  <c r="J8" i="7" s="1"/>
  <c r="J59" i="19"/>
  <c r="I8" i="7" s="1"/>
  <c r="I26" i="7" s="1"/>
  <c r="I59" i="19"/>
  <c r="H8" i="7" s="1"/>
  <c r="H59" i="19"/>
  <c r="G8" i="7" s="1"/>
  <c r="G59" i="19"/>
  <c r="F8" i="7" s="1"/>
  <c r="F59" i="19"/>
  <c r="E8" i="7" s="1"/>
  <c r="E26" i="7" s="1"/>
  <c r="E59" i="19"/>
  <c r="D8" i="7" s="1"/>
  <c r="N31" i="18"/>
  <c r="M15" i="7" s="1"/>
  <c r="M31" i="18"/>
  <c r="L15" i="7" s="1"/>
  <c r="L31" i="18"/>
  <c r="K15" i="7" s="1"/>
  <c r="K31" i="18"/>
  <c r="J15" i="7" s="1"/>
  <c r="J31" i="18"/>
  <c r="I15" i="7" s="1"/>
  <c r="I31" i="18"/>
  <c r="H15" i="7" s="1"/>
  <c r="H31" i="18"/>
  <c r="G15" i="7" s="1"/>
  <c r="G31" i="18"/>
  <c r="F15" i="7" s="1"/>
  <c r="F31" i="18"/>
  <c r="E15" i="7" s="1"/>
  <c r="E31" i="18"/>
  <c r="D15" i="7" s="1"/>
  <c r="N102" i="17"/>
  <c r="M7" i="7" s="1"/>
  <c r="M24" i="7" s="1"/>
  <c r="M102" i="17"/>
  <c r="L7" i="7" s="1"/>
  <c r="L102" i="17"/>
  <c r="K7" i="7" s="1"/>
  <c r="K24" i="7" s="1"/>
  <c r="K102" i="17"/>
  <c r="J7" i="7" s="1"/>
  <c r="J24" i="7" s="1"/>
  <c r="J102" i="17"/>
  <c r="I7" i="7" s="1"/>
  <c r="I24" i="7" s="1"/>
  <c r="I102" i="17"/>
  <c r="H7" i="7" s="1"/>
  <c r="H102" i="17"/>
  <c r="G7" i="7" s="1"/>
  <c r="G102" i="17"/>
  <c r="F7" i="7" s="1"/>
  <c r="F24" i="7" s="1"/>
  <c r="F102" i="17"/>
  <c r="E7" i="7" s="1"/>
  <c r="E24" i="7" s="1"/>
  <c r="E102" i="17"/>
  <c r="D7" i="7" s="1"/>
  <c r="I27" i="7" l="1"/>
  <c r="G24" i="7"/>
  <c r="G26" i="7"/>
  <c r="K26" i="7"/>
  <c r="F25" i="7"/>
  <c r="J25" i="7"/>
  <c r="L23" i="7"/>
  <c r="H23" i="7"/>
  <c r="H27" i="7" s="1"/>
  <c r="M23" i="7"/>
  <c r="M27" i="7" s="1"/>
  <c r="F26" i="7"/>
  <c r="J26" i="7"/>
  <c r="D23" i="7"/>
  <c r="D27" i="7" s="1"/>
  <c r="E27" i="7"/>
  <c r="D24" i="7"/>
  <c r="H24" i="7"/>
  <c r="L24" i="7"/>
  <c r="D26" i="7"/>
  <c r="H26" i="7"/>
  <c r="L26" i="7"/>
  <c r="G25" i="7"/>
  <c r="K25" i="7"/>
  <c r="K23" i="7"/>
  <c r="G16" i="7"/>
  <c r="G23" i="7"/>
  <c r="L25" i="7"/>
  <c r="J23" i="7"/>
  <c r="J27" i="7" s="1"/>
  <c r="F23" i="7"/>
  <c r="F27" i="7" s="1"/>
  <c r="P32" i="21"/>
  <c r="P33" i="26"/>
  <c r="P31" i="18"/>
  <c r="P19" i="22"/>
  <c r="C6" i="7"/>
  <c r="C23" i="7" s="1"/>
  <c r="C7" i="7"/>
  <c r="C24" i="7" s="1"/>
  <c r="C8" i="7"/>
  <c r="C26" i="7" s="1"/>
  <c r="C11" i="7"/>
  <c r="C25" i="7" s="1"/>
  <c r="C13" i="7"/>
  <c r="P12" i="7"/>
  <c r="P13" i="7"/>
  <c r="M16" i="7"/>
  <c r="E16" i="7"/>
  <c r="N16" i="7"/>
  <c r="J16" i="7"/>
  <c r="F16" i="7"/>
  <c r="I16" i="7"/>
  <c r="K16" i="7"/>
  <c r="P14" i="7"/>
  <c r="L16" i="7"/>
  <c r="D16" i="7"/>
  <c r="H16" i="7"/>
  <c r="P15" i="7"/>
  <c r="P65" i="23"/>
  <c r="K27" i="7" l="1"/>
  <c r="L27" i="7"/>
  <c r="C27" i="7"/>
  <c r="P27" i="7" s="1"/>
  <c r="G27" i="7"/>
  <c r="AA12" i="7"/>
  <c r="AA7" i="7"/>
  <c r="AA11" i="7"/>
  <c r="AA9" i="7"/>
  <c r="AA16" i="7" l="1"/>
  <c r="B8" i="14" l="1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P6" i="7" l="1"/>
  <c r="AB23" i="7"/>
  <c r="AB25" i="7" l="1"/>
  <c r="AB24" i="7" l="1"/>
  <c r="P11" i="7"/>
  <c r="P7" i="7"/>
  <c r="P10" i="7"/>
  <c r="P9" i="7"/>
  <c r="P8" i="7" l="1"/>
  <c r="P18" i="7" l="1"/>
  <c r="C16" i="7" l="1"/>
  <c r="P16" i="7" s="1"/>
  <c r="AB26" i="7" l="1"/>
  <c r="AB27" i="7" s="1"/>
</calcChain>
</file>

<file path=xl/sharedStrings.xml><?xml version="1.0" encoding="utf-8"?>
<sst xmlns="http://schemas.openxmlformats.org/spreadsheetml/2006/main" count="1465" uniqueCount="456">
  <si>
    <t>หมายเหตุ</t>
  </si>
  <si>
    <t>ลำดับที่</t>
  </si>
  <si>
    <t>ตำแหน่ง</t>
  </si>
  <si>
    <t>ชื่อ - สกุล</t>
  </si>
  <si>
    <t>ชาย</t>
  </si>
  <si>
    <t>S</t>
  </si>
  <si>
    <t>M</t>
  </si>
  <si>
    <t>L</t>
  </si>
  <si>
    <t>XL</t>
  </si>
  <si>
    <t>XXL</t>
  </si>
  <si>
    <t>หญิง</t>
  </si>
  <si>
    <t>SS</t>
  </si>
  <si>
    <t xml:space="preserve">                  2. ขนาดของเสื้อกีฬาของผู้หญิงเป็นแบบเข้ารูป  </t>
  </si>
  <si>
    <t xml:space="preserve">                  3. หากคุณครูและบุคลากรท่านใดต้องการขนาดเสื้อนอกเหนือจากที่ระบุให้ ให้ระบุตรงช่องหมายเหตุ</t>
  </si>
  <si>
    <t>รวม</t>
  </si>
  <si>
    <t>นายธีรากุล  ศรีน้อย</t>
  </si>
  <si>
    <t>นายมนตรี  อกอุ่น</t>
  </si>
  <si>
    <t>นางจารุดา  จิตสะอาด</t>
  </si>
  <si>
    <t>นางพรศรี  ทรวงทองหลาง</t>
  </si>
  <si>
    <t>นางจุฑาภัณฑ์  บุญพร้อม</t>
  </si>
  <si>
    <t>นางสุวิมล  ประดับประดา</t>
  </si>
  <si>
    <t>นางสาวธนัญญา  ชาวสวน</t>
  </si>
  <si>
    <t>ครู/ชำนาญการ</t>
  </si>
  <si>
    <t>ครู</t>
  </si>
  <si>
    <t>ครูผู้ช่วย</t>
  </si>
  <si>
    <t>พนักงานราชการ</t>
  </si>
  <si>
    <t>ครูจ้าง</t>
  </si>
  <si>
    <t>โรงเรียน กระเทียมวิทยา</t>
  </si>
  <si>
    <t>นายสุวรรณ  สายไทย</t>
  </si>
  <si>
    <t>นายอนุวัตร  เหมือนคิด</t>
  </si>
  <si>
    <t>นายมังกร  เป็นสุข</t>
  </si>
  <si>
    <t>นายศรีชัย  สมหวัง</t>
  </si>
  <si>
    <t>นางกัญญาภัค  แก้วกลางเมือง</t>
  </si>
  <si>
    <t>นางรุ่งลาพร  เรืองจันทร์</t>
  </si>
  <si>
    <t>นายอนุพงษ์  รังษีสันติวานนท์</t>
  </si>
  <si>
    <t>นายพิพัฒน์พงศ์  อุตสาหะ</t>
  </si>
  <si>
    <t>นายยุทธนา  นาคีสังข์</t>
  </si>
  <si>
    <t>สิบเอกวรศักดิ์  อัดโดดดอน</t>
  </si>
  <si>
    <t>นางสาวดรุณี  คำประโคน</t>
  </si>
  <si>
    <t>นางกันธิมา  ยวงแก้ว</t>
  </si>
  <si>
    <t>นางนิตยา  พระงาม</t>
  </si>
  <si>
    <t>นางสาวชาภา  จันทเขต</t>
  </si>
  <si>
    <t>นางสาวบุหลัน  จันทร์ศิริ</t>
  </si>
  <si>
    <t>นางมะลิ  ศาลางาม</t>
  </si>
  <si>
    <t>นายกฤษสาคร  รันทร</t>
  </si>
  <si>
    <t>นางวีนัสชนันต์  รันทร</t>
  </si>
  <si>
    <t>นางกุลนันท์  สอนพรม</t>
  </si>
  <si>
    <t>นางสาวอรรุจี  สอสูงเนิน</t>
  </si>
  <si>
    <t>นายจำปา สุขยา</t>
  </si>
  <si>
    <t>นายธรรศ์พงษ์  นานวล</t>
  </si>
  <si>
    <t>นางนิลเนตร  ฉัตรเชาว์ลัย</t>
  </si>
  <si>
    <t>นางสาวเจนจิรา  วิเศษชาติ</t>
  </si>
  <si>
    <t>นางสาวจรรยา  สาลี</t>
  </si>
  <si>
    <t>นางสาวพจน์สุณี  แพงประโคน</t>
  </si>
  <si>
    <t>นางสาวมุจลินทร์  ราชรักษ์</t>
  </si>
  <si>
    <t>นางสาวพีรลักษณ์  รักษะประโคน</t>
  </si>
  <si>
    <t>นายถนัด  มงคลสาร</t>
  </si>
  <si>
    <t>นายปรัชญา ทีปีเนตร</t>
  </si>
  <si>
    <t>นางสาววรุณพรรษ รักษะประโคน</t>
  </si>
  <si>
    <t>นางสาวสุนิสา  จันทร์สามารถ</t>
  </si>
  <si>
    <t>นายวัชระ โสตทิพย์</t>
  </si>
  <si>
    <t>นายสมภพ  ประดับสุข</t>
  </si>
  <si>
    <t>นายทนงศักดิ์ เจียรนัย</t>
  </si>
  <si>
    <t>นายธรรมศักดิ์  ทองเดือน</t>
  </si>
  <si>
    <t>นางสาวชุติมา  ภูมิ</t>
  </si>
  <si>
    <t>นางสาวกฤษณา เพิ่มดี</t>
  </si>
  <si>
    <t>นางสาวบุรี  โปรยกลาง</t>
  </si>
  <si>
    <t>นางสาวรัตยาภรณ์  ปริยะสิทธิ์</t>
  </si>
  <si>
    <t>นางสาวสวลักษณ์  บุญญะสิริสิทธิ์</t>
  </si>
  <si>
    <t>ผู้อำนวยการ/ชำนาญการพิเศษ</t>
  </si>
  <si>
    <t>รองผู้อำนวยการ/ชำนาญการพิเศษ</t>
  </si>
  <si>
    <t>ครู/ชำนาญการพิเศษ</t>
  </si>
  <si>
    <t>พนักงงานราชการ</t>
  </si>
  <si>
    <t>ครูอัตราจ้าง</t>
  </si>
  <si>
    <t>2XL</t>
  </si>
  <si>
    <t>เบอร์โทรศัพท์  097-9780955</t>
  </si>
  <si>
    <t>นายสรวิศ  ชาญเชี่ยว</t>
  </si>
  <si>
    <t>นายธีรวัฒน์ จันทร์ดำ</t>
  </si>
  <si>
    <t>นายปรเมศวร์  กัมพูโรจนมงคล</t>
  </si>
  <si>
    <t>นายชินกร ศรีทร</t>
  </si>
  <si>
    <t>นายวิรัตน์ สีตะแกะ</t>
  </si>
  <si>
    <t>นายชวัลวิทย์ แสนสุด</t>
  </si>
  <si>
    <t>นายวชิรวิทย์ แสงศรี</t>
  </si>
  <si>
    <t>นายอิทธิพล คูณิรัตน์</t>
  </si>
  <si>
    <t>นายประเสริฐ บุญมาก</t>
  </si>
  <si>
    <t>นางนรินรัตน์ ประจวบสุข</t>
  </si>
  <si>
    <t>นางสาวกฤษณา ไพดี</t>
  </si>
  <si>
    <t>นางกลอยใจ พวงสด</t>
  </si>
  <si>
    <t>นางสาวขนิษฐา สุภศร</t>
  </si>
  <si>
    <t>นางสาวปริศนา วงศ์เจริญ</t>
  </si>
  <si>
    <t>นางสาวจิฬาภัณฑ  แซมโต</t>
  </si>
  <si>
    <t>สังขะ</t>
  </si>
  <si>
    <t>กระเทียมวิทยา</t>
  </si>
  <si>
    <t>ตาคงวิทยาฯ</t>
  </si>
  <si>
    <t>ขนาดมอญพิทยาคม</t>
  </si>
  <si>
    <t>มัธยมทับทิมสยาม04</t>
  </si>
  <si>
    <t>เทพอุดมวิทยา</t>
  </si>
  <si>
    <t>พระแก้ววิทยา</t>
  </si>
  <si>
    <t>บัวเชดวิทยา</t>
  </si>
  <si>
    <t>มัธยมศรีสำเภาลูน</t>
  </si>
  <si>
    <t>ศรีณรงค์พิทยาลัย</t>
  </si>
  <si>
    <t>ว่าที่ ร.ต. อภินันท์  จันทเขต</t>
  </si>
  <si>
    <t>ผู้อำนวยการ</t>
  </si>
  <si>
    <t>นายประสงค์  ตอนศรี</t>
  </si>
  <si>
    <t>รองผู้อำนวยการ</t>
  </si>
  <si>
    <t>นายวุฒิยา  เกียงวัว</t>
  </si>
  <si>
    <t>ครูชำนาญการ</t>
  </si>
  <si>
    <t>นางสาววรกร  สิงห์ทอง</t>
  </si>
  <si>
    <t>นางณัฐภาส์  วัชรจรัสพงศ์</t>
  </si>
  <si>
    <t>นางดวงฤทัย  ธารวาวแวว</t>
  </si>
  <si>
    <t>นางสาวดารารัตน์  ปัญญาโรจน์สุข</t>
  </si>
  <si>
    <t>นางนภัสวัลย์  สายรัตน์</t>
  </si>
  <si>
    <t>นางสาวจีรนุช  ทรัพย์มาก</t>
  </si>
  <si>
    <t>นายศราวุธ  จันทร์วิเศษ</t>
  </si>
  <si>
    <t>นายบุญฤทธิ์  บุญเลิศ</t>
  </si>
  <si>
    <t>นางกัญญาภัค  คำงาม</t>
  </si>
  <si>
    <t>นางสาวอรพรรณ์  ทองหล่อ</t>
  </si>
  <si>
    <t>นายพิสิษฐ์  บูรณ์เจริญ</t>
  </si>
  <si>
    <t>นายนัฐพงษ์  โกกะพันธ์</t>
  </si>
  <si>
    <t>นายวรุพงษ์  ขุนโนนเขวา</t>
  </si>
  <si>
    <t>นางสาวธิตยา  นัดครบุรี</t>
  </si>
  <si>
    <t>นายอำนาจ  ขาววิเศษ</t>
  </si>
  <si>
    <t>นางสาวฐายิกา  ศรีระอุดม</t>
  </si>
  <si>
    <t>นางสาวชัญญานุช  โสตศิริ</t>
  </si>
  <si>
    <t>นายชิษณุพงศ์  มงคลสาร</t>
  </si>
  <si>
    <t>นางสาวเกตน์กัญญาฉัตร  ไตรบัญญัติกุล</t>
  </si>
  <si>
    <t>นายสานิตย์  จุกแก้ว</t>
  </si>
  <si>
    <t>นางสาวรัชฎา  บังคม</t>
  </si>
  <si>
    <t>4XL</t>
  </si>
  <si>
    <t>ระหว่างวันที่ 28 กุมภาพันธ์ -  2  มีนาคม 2559   ณ โรงแรมสตาร์  จังหวัดระยอง</t>
  </si>
  <si>
    <t>โรงเรียน ศรีณรงค์พิทยาลัย</t>
  </si>
  <si>
    <t>size พิเศษ</t>
  </si>
  <si>
    <t>นางอุดมพร  สิงห์ชัย</t>
  </si>
  <si>
    <t>นายนิยม  สุขทอง</t>
  </si>
  <si>
    <t>นางอุปการี  มณีนิล</t>
  </si>
  <si>
    <t>นายจีระ  ศรีชัย</t>
  </si>
  <si>
    <t>นายสุทธิพงศ์  ศรีสุวรรณ</t>
  </si>
  <si>
    <t>นางสาวกนกวรรณ  สะอาด</t>
  </si>
  <si>
    <t>นางสาวสุมิตตา  นามวัน</t>
  </si>
  <si>
    <t>นางสาวน้ำผึ้ง  มุติโสม</t>
  </si>
  <si>
    <t>นางสาววรินดา  ศรศรี</t>
  </si>
  <si>
    <t>นายเจตนิพัทธ์  หวังชอบ</t>
  </si>
  <si>
    <t>นายอุเทน  สมจิต</t>
  </si>
  <si>
    <t>นายอนุชา     หลิมศิริวงษ์</t>
  </si>
  <si>
    <t>ผู้อำนวยการโรงเรียน</t>
  </si>
  <si>
    <t>นายชูชาติ   คิดดี</t>
  </si>
  <si>
    <t>รองผู้อำนวยการโรงเรียน</t>
  </si>
  <si>
    <t>นางสาวมาธวรรย์ อิงแอบ</t>
  </si>
  <si>
    <t>นายสุวิชิต    สมยิ่ง</t>
  </si>
  <si>
    <t>นายภาณุ  ครอบเพชร</t>
  </si>
  <si>
    <t>นางกันทิมา     ครอบเพชร</t>
  </si>
  <si>
    <t>นางสาวจันทร์ศรี   เสายอด</t>
  </si>
  <si>
    <t>นางสุพัฒน์   จันทร์เหลือง</t>
  </si>
  <si>
    <t>นายสงัด  จันทร์พลี</t>
  </si>
  <si>
    <t>นายศาสตราวุธ    มีดี</t>
  </si>
  <si>
    <t>นายอดิศักดิ์  พลศรี</t>
  </si>
  <si>
    <t>นายอภิวุฒิ    คำแสนราช</t>
  </si>
  <si>
    <t>นายอิทธิพล    จิตรแม้น</t>
  </si>
  <si>
    <t>นายณรงค์    วงศ์รุจิโรจน์</t>
  </si>
  <si>
    <t>นายเกียรติศักดิ์  สายกลิ่น</t>
  </si>
  <si>
    <t>นางสมปอง   สายกลิ่น</t>
  </si>
  <si>
    <t>นายศราวุธ  มุลสุมาลย์</t>
  </si>
  <si>
    <t>นายตลานนท์   เวทไธสง</t>
  </si>
  <si>
    <t>นางสาวสุปราณี พุฒภิบูรณ์</t>
  </si>
  <si>
    <t>นางสาวมาลิไพร   นามมะ</t>
  </si>
  <si>
    <t>นางสาวรัตนาภรณ์ สัชชานนท์</t>
  </si>
  <si>
    <t>นางสาวธัญธิญา  มาแนม</t>
  </si>
  <si>
    <t>นางสาระภา    เนียมทอง</t>
  </si>
  <si>
    <t>นางสาวสุวรรณา โลนะลุ</t>
  </si>
  <si>
    <t>นางสาวอำไพศรี    สืบเทพ</t>
  </si>
  <si>
    <t>นางสาววิไลพร  สินทรัพย์</t>
  </si>
  <si>
    <t>นางสาวศิริปิน   หมายลึกดี</t>
  </si>
  <si>
    <t>นางชนิดาภา  คำเขียว</t>
  </si>
  <si>
    <t>นางสาวกมลศรี สายพันธ์</t>
  </si>
  <si>
    <t>นางสาววิรัญชนา สุมนทา</t>
  </si>
  <si>
    <t>นางพรทิพย์ เสถียรขันธ์</t>
  </si>
  <si>
    <t>นางสาวกฤติยา เทียนชัย</t>
  </si>
  <si>
    <t>นางสาวจารุวรรณ อินทรทอง</t>
  </si>
  <si>
    <t>นางสาวศุภินันท์  คำปุย</t>
  </si>
  <si>
    <t>นางสาวอมรภัค  สดใส</t>
  </si>
  <si>
    <t>นางจุฑาณี  บูรณ์เจริญ</t>
  </si>
  <si>
    <t>นางสาวบุณิกา ศรีโภคหฤษฎ์</t>
  </si>
  <si>
    <t>นางสาวกัญญ์จิรา  ทองอ้ม</t>
  </si>
  <si>
    <t>นางสาววิภาดา  ชาวสวน</t>
  </si>
  <si>
    <t>นางสาวปวีณา  จำปาสุข</t>
  </si>
  <si>
    <t>นายเดชา  วงษ์ฉลาด</t>
  </si>
  <si>
    <t>นายดำเนิน  ว่าดี</t>
  </si>
  <si>
    <t>นายเจริญทรัพย์ บอกประโคน</t>
  </si>
  <si>
    <t>นายประชุม  ปุ่มแก้ว</t>
  </si>
  <si>
    <t>นายสมชาย   เกตวิจิตต์</t>
  </si>
  <si>
    <t>นายภูดิท  คิดดีจริง</t>
  </si>
  <si>
    <t>ลูกจ้างประจำ</t>
  </si>
  <si>
    <t xml:space="preserve">โรงเรียนขนาดมอญพิทยาคม </t>
  </si>
  <si>
    <t>ชื่อผู้ประสานงาน นางสุพัฒน์  จันทร์เหลือง ตำแหน่ง ครู วิทยฐานะ ชำนาญการ</t>
  </si>
  <si>
    <t>เบอร์โทรศัพท์ 083-7319599</t>
  </si>
  <si>
    <t>นางศุจิตราภรณ์  สมหวัง</t>
  </si>
  <si>
    <t>นายพงษ์ศักดิ์  พงษ์สุวรรณ</t>
  </si>
  <si>
    <t>นายเยื้อง  แรงหาญ</t>
  </si>
  <si>
    <t>นายพรมมา  สวาศรี</t>
  </si>
  <si>
    <t>นายหัถสอน  การประดิษฐ์</t>
  </si>
  <si>
    <t>นางสุมนา  บุญมั่น</t>
  </si>
  <si>
    <t>นางพะเยาว์  ตีเมืองซ้าย</t>
  </si>
  <si>
    <t>นางสาวดำเนิน  ยิ่งหาญ</t>
  </si>
  <si>
    <t>นางสาวรุ่งทิพย์  เสาสูง</t>
  </si>
  <si>
    <t>นางสาวจันธิมา  ผดุงเจริญ</t>
  </si>
  <si>
    <t>นางสาวศิริพร  พุทธระสุ</t>
  </si>
  <si>
    <t>นางสาวสุนิสา  สงคราม</t>
  </si>
  <si>
    <t>นางสาวนิตยา  เสพสุข</t>
  </si>
  <si>
    <t>นายแสงเทียน  มั่นยืน</t>
  </si>
  <si>
    <t>นางปานรวี  มั่นยืน</t>
  </si>
  <si>
    <t>นางสาวจารุภา  เสริมศรี</t>
  </si>
  <si>
    <t>นางสาวอัมพร  ยืนยง</t>
  </si>
  <si>
    <t>นางภัชษร  กฤติยาวรรณ</t>
  </si>
  <si>
    <t>นางลำดับ  คำเสมอ</t>
  </si>
  <si>
    <t>นางสาวณัฐกฤตา ปัตตาลาโพ</t>
  </si>
  <si>
    <t>นางสาวณัฐณิชากร  ศรีบริบูรณ์</t>
  </si>
  <si>
    <t>นายศรีกรุง  บุญเยี่ยม</t>
  </si>
  <si>
    <t>นายธนดล  คำเสมอ</t>
  </si>
  <si>
    <t>นายประสงค์  เสมศรี</t>
  </si>
  <si>
    <t>นายวัชระ  ใจชื่น</t>
  </si>
  <si>
    <t>นายธนพล  อาจจุฬา</t>
  </si>
  <si>
    <t>นายบัญชา  สะตาดี</t>
  </si>
  <si>
    <t>นางสาวคำแพง  บุญไพโรจน์</t>
  </si>
  <si>
    <t>นางสาวจิราภรณ์  ชื่นจิตร</t>
  </si>
  <si>
    <t>นางสาวยุพารัตน์  สันทาลุนัย</t>
  </si>
  <si>
    <t>นางสาวสายวสันต์  สุขแสง</t>
  </si>
  <si>
    <t>นางสาวเบญจวรรณ  ทวีศรี</t>
  </si>
  <si>
    <t>นางสาวศรีสุดา  เวือนประโคน</t>
  </si>
  <si>
    <t>นางสสินา  ปิ๊บกลาง</t>
  </si>
  <si>
    <t>นางพวงพันธ์  บุญใบ</t>
  </si>
  <si>
    <t>นายศิริชัย  ปิ่นนาค</t>
  </si>
  <si>
    <t>นายชัชรินทร์ชัย  เกาะน้ำใส</t>
  </si>
  <si>
    <t>นางสาวดาวัลย์  จันทวงศ์</t>
  </si>
  <si>
    <t>นางสาวสมจินตนา  คำเพราะ</t>
  </si>
  <si>
    <t>นางสาวจิตรลดา  คงสกุล</t>
  </si>
  <si>
    <t>นางสาวสุริฉาย  สิทธิ์งาม</t>
  </si>
  <si>
    <t>นางสาวชานิดา  ชาวสวน</t>
  </si>
  <si>
    <t>นางสาวภัทรินทร์  แก้วคำ</t>
  </si>
  <si>
    <t>นางสาวรสสุคนธ์  บัวส่อง</t>
  </si>
  <si>
    <t>นายสมปราชญ์  ยิ่งหาญ</t>
  </si>
  <si>
    <t>นายรัชพล  อินทร์ชัย</t>
  </si>
  <si>
    <t>นางสถาพร  กิตติขจร</t>
  </si>
  <si>
    <t>นางจันทรากานต์  ถนัดค้า</t>
  </si>
  <si>
    <t>นายศักร์สฤษฎิ์  ประดับประดา</t>
  </si>
  <si>
    <t>นายสุเมท  ดิษฐ์เจริญ</t>
  </si>
  <si>
    <t>นางสาวพจนีย์  ศรีมานนท์</t>
  </si>
  <si>
    <t>นายคุณากร  แก้วมงคล</t>
  </si>
  <si>
    <t>นางสาววัชรีย์  ระบำโพ</t>
  </si>
  <si>
    <t>นางสาววรรณวิศา  วงศ์ศักดิ์</t>
  </si>
  <si>
    <t>นายธีระพล  อุ่นศิลป์</t>
  </si>
  <si>
    <t>นายแฉล้ม  ขจัดโรคา</t>
  </si>
  <si>
    <t>นายวินัย  มีอินทร์</t>
  </si>
  <si>
    <t>นางสุรินทร์  มีอินทร์</t>
  </si>
  <si>
    <t>นายสุวรรณ  ทองแม้น</t>
  </si>
  <si>
    <t>นางสาวกัลยา  สายยศ</t>
  </si>
  <si>
    <t>นางสาวจิตมณี  แสงอุ่น</t>
  </si>
  <si>
    <t>นายสัญญา  นาคเจือ</t>
  </si>
  <si>
    <t>นางอัจฉราภรณ์  นาคเจือ</t>
  </si>
  <si>
    <t>นางพรนภัส  พันธ์เกียรติ</t>
  </si>
  <si>
    <t>นางสาวบุหงา  แจ่มใส</t>
  </si>
  <si>
    <t>นางสาวจินตนา  ชัยนิตย์</t>
  </si>
  <si>
    <t>นางสาวอัญชนา  ประดับประดา</t>
  </si>
  <si>
    <t>นายสันติภาพ  คำคูณ</t>
  </si>
  <si>
    <t>นายณัฐวุฒิ  ชลารัตน์</t>
  </si>
  <si>
    <t>นางสาวสุจิตรา  กมลเดช</t>
  </si>
  <si>
    <t>นางสาวสมฤทัย  บานเย็น</t>
  </si>
  <si>
    <t>นายวุฒิชัย  พิศโฉม</t>
  </si>
  <si>
    <t>นายศักธนิน  วาหะมงคล</t>
  </si>
  <si>
    <t>นางสาวชลกานต์  ทวาอินทร์</t>
  </si>
  <si>
    <t>นางสาวนุชรี  ผิวละออง</t>
  </si>
  <si>
    <t>นายณัฐพงศ์  บุญคง</t>
  </si>
  <si>
    <t>นายพนมกร  เสน่หา</t>
  </si>
  <si>
    <t>นางสาวสมฤทัย  คานทอง</t>
  </si>
  <si>
    <t>นางสาวเกศรินทร์  แก้วดี</t>
  </si>
  <si>
    <t>นายธชายุต  บัวสด</t>
  </si>
  <si>
    <t>นายศรายุธ  นันทา</t>
  </si>
  <si>
    <t>นายไกรพล  สุระคนธ์</t>
  </si>
  <si>
    <t>นายสุกฤษดิ์  สุขยานุดิษฐ</t>
  </si>
  <si>
    <t>นายสุริยา  กัญญาพันธ์</t>
  </si>
  <si>
    <t>นายเจษฎา  ราชรักษ์</t>
  </si>
  <si>
    <t>นางสาววิไลวรรณ  แสงใส</t>
  </si>
  <si>
    <t>นางสาววิดาพร  โทระษา</t>
  </si>
  <si>
    <t>นางสาวกัณฑมาศ  แช่มแร่ม</t>
  </si>
  <si>
    <t>นางสาวสุจิตรา  คำสัตย์</t>
  </si>
  <si>
    <t>นักศึกษาฯ</t>
  </si>
  <si>
    <t>นายธีระทัศน์  อัครฉัตรรัตน์</t>
  </si>
  <si>
    <t>ผู้อำนายการ</t>
  </si>
  <si>
    <t>โรงเรียนบัวเชดวิทยา</t>
  </si>
  <si>
    <t>นายอายุ คิดดี</t>
  </si>
  <si>
    <t>ü</t>
  </si>
  <si>
    <t>นายชวิศ สมบัติวงค์</t>
  </si>
  <si>
    <t>นายประสิทธิ์  ทองเปลว</t>
  </si>
  <si>
    <t>ครูชำนาญการพิเศษ</t>
  </si>
  <si>
    <t>นางสุพิน  เสาสูง</t>
  </si>
  <si>
    <t>นางน้ำนิ่ง  ทรงกุล</t>
  </si>
  <si>
    <t>นายสุธี  แดงงาม</t>
  </si>
  <si>
    <t>นางปวันรัตน์  แดงงาม</t>
  </si>
  <si>
    <t>นางสาวนิภาวรรณ สุขน้อย</t>
  </si>
  <si>
    <t>นายอภิชาต จินพละ</t>
  </si>
  <si>
    <t>นายสมศักดิ์  โสมทอง</t>
  </si>
  <si>
    <t xml:space="preserve">ครู </t>
  </si>
  <si>
    <t>นายศุภกร  บุญเผย</t>
  </si>
  <si>
    <t>นายสุรศักดิ์  กิตติกรองทอง</t>
  </si>
  <si>
    <t>นายวิทยา  รอบคอบ</t>
  </si>
  <si>
    <t>นายปรีชา เวสะมูลา</t>
  </si>
  <si>
    <t>นายเทอดวิทย์  คำดี</t>
  </si>
  <si>
    <t>นางศิรภัสสร  กำจัดภัย</t>
  </si>
  <si>
    <t>นางอารดา  ขันตี</t>
  </si>
  <si>
    <t>นางสาวพลอยนิตา แก้วจีระอดุลย์</t>
  </si>
  <si>
    <t>นางสาวปราณี  หาญประโคน</t>
  </si>
  <si>
    <t>นางสาวมิ่งขวัญ มารศรี</t>
  </si>
  <si>
    <t>นายพงศ์พัฒน์  ทองอ้ม</t>
  </si>
  <si>
    <t>5XL</t>
  </si>
  <si>
    <t>นางสุพิชฌาย์  เทศทอง</t>
  </si>
  <si>
    <t>3XLญ</t>
  </si>
  <si>
    <t>นางสาวนัยนา  ภูทอง</t>
  </si>
  <si>
    <t>3XL</t>
  </si>
  <si>
    <t>โรงเรียน เทพอุดมวิทยา</t>
  </si>
  <si>
    <t>ผู้ประสานงาน นางสาวจิดาภา  ปัดภัย  ตำแหน่ง ครู วิทยะฐานะ ครูชำนาญการ</t>
  </si>
  <si>
    <t>เบอร์โทรศัพท์  0898477578</t>
  </si>
  <si>
    <t>นายพนม  ลำดวนหอม</t>
  </si>
  <si>
    <t>ผอ.</t>
  </si>
  <si>
    <t>นายชาญสิทธิ์  เกษีสังข์</t>
  </si>
  <si>
    <t>รอง ผอ.</t>
  </si>
  <si>
    <t>นายวรวุฒิ  เลื่อนทอง</t>
  </si>
  <si>
    <t>นายบรรจง  สุวงศ์</t>
  </si>
  <si>
    <t>นายนรินทร์  อนงค์ชัย</t>
  </si>
  <si>
    <t>นายไพศาล  อุ้มทรัพย์</t>
  </si>
  <si>
    <t>นายปิยะพงษ์  พรหมบุตร</t>
  </si>
  <si>
    <t>นายวุฒิวัฒน์  รัตนิล</t>
  </si>
  <si>
    <t>นายเกียรติภูมิ  ทองลาง</t>
  </si>
  <si>
    <t>นายโกวิทย์  บังคม</t>
  </si>
  <si>
    <t>นายติกข์  ราชรักษ์</t>
  </si>
  <si>
    <t>ครูผู้สอน</t>
  </si>
  <si>
    <t>นายกฤษฎาการ  ฉลาดดี</t>
  </si>
  <si>
    <t>นายติณภพ  แอกทอง</t>
  </si>
  <si>
    <t>นายสุพงษ์  แรงหาญ</t>
  </si>
  <si>
    <t>นักการ</t>
  </si>
  <si>
    <t>นายชวลิต  ชิงชู</t>
  </si>
  <si>
    <t>นศ.</t>
  </si>
  <si>
    <t>นายอภิรักษ์  แม่นผล</t>
  </si>
  <si>
    <t>นายพูนศักดิ์  บุญเพ็ง</t>
  </si>
  <si>
    <t>นางสุกัญญา   บุญพร้อม</t>
  </si>
  <si>
    <t>นางกิรณา  แม่นผล</t>
  </si>
  <si>
    <t>นางสุมาลย์  แคลนกระโทก</t>
  </si>
  <si>
    <t>นางสาววันหอม ปริญ</t>
  </si>
  <si>
    <t>นางสาวจิดาภา  ปัดภัย</t>
  </si>
  <si>
    <t>นางสาวนพรัตน์    สายสิน</t>
  </si>
  <si>
    <t>นางจงกล  ปัดภัย</t>
  </si>
  <si>
    <t>นางดุจฤดี      ยุทธรรม</t>
  </si>
  <si>
    <t>นางสาวเพชราพรรณ สืบสันต์</t>
  </si>
  <si>
    <t>นางสาวสุกันยา  โกรธกล้า</t>
  </si>
  <si>
    <t>นางมณีกานต์  ทนทอง</t>
  </si>
  <si>
    <t>นางวนิชนันท์  มณฑล</t>
  </si>
  <si>
    <t>นางสาวสุพร  ชื่นบาน</t>
  </si>
  <si>
    <t>นางสาวจำเนียร พิมพ์วงศ์วรรณ</t>
  </si>
  <si>
    <t>นางสาววนัชพร  มาลาศรี</t>
  </si>
  <si>
    <t>นางสาวสุณิสา  ศิลางาม</t>
  </si>
  <si>
    <t>โรงเรียนสังขะ</t>
  </si>
  <si>
    <t>นายไพบูลย์        ศิริมา</t>
  </si>
  <si>
    <t xml:space="preserve">นางสาววาสนา   สุกลมใสย์ </t>
  </si>
  <si>
    <t>ครู คศ.2</t>
  </si>
  <si>
    <t>นางผ่องศรี        จันทรคีรีวิวัฒน์</t>
  </si>
  <si>
    <t>นายกรกฏ         รัตนกรกาญจน์</t>
  </si>
  <si>
    <t>ครู คศ.1</t>
  </si>
  <si>
    <t>นายสุนทร        วงษ์ฉลาด</t>
  </si>
  <si>
    <t>นางบัวพันธ์      แก่นจันทร์</t>
  </si>
  <si>
    <t>นายประวิทย์     คดีเวียง</t>
  </si>
  <si>
    <t>นางกัญญา        ครองไธสง</t>
  </si>
  <si>
    <t>ครู ผู้ช่วย</t>
  </si>
  <si>
    <t>นางสาวชลธาร   เต็งเจริญกุล</t>
  </si>
  <si>
    <t>นายพิทักษ์        ขุมมิน</t>
  </si>
  <si>
    <t>นางสาวกุสุมา   ผะเดิม</t>
  </si>
  <si>
    <t>นางสาวบุญโฮม  ดอกดวง</t>
  </si>
  <si>
    <t>นายวรุต     ทุมพัด</t>
  </si>
  <si>
    <t>นางเอมอร    สุภิษะ</t>
  </si>
  <si>
    <t>นางสาวกฤติญา    ดวงเรือง</t>
  </si>
  <si>
    <t>นายพิทักษ์พงษ์   ผาผล</t>
  </si>
  <si>
    <t>นายโชคดี  ภู่มาลา</t>
  </si>
  <si>
    <t>นางสาวสุภา     ยิ่งดี</t>
  </si>
  <si>
    <t>ลูกจ้าง</t>
  </si>
  <si>
    <t>นางสาวภคพร   กล้าแข็ง</t>
  </si>
  <si>
    <t>นางสาวประกายดาว  ผิวละออง</t>
  </si>
  <si>
    <t>นักศึกษาฝึกประสบการณ์สอน</t>
  </si>
  <si>
    <t>นางสาวอโนทัย  เอิบสุข</t>
  </si>
  <si>
    <t>นางสาวสุจิตรา  วรรณสุข</t>
  </si>
  <si>
    <t>นางสาวอรสา  กล้าแข็ง</t>
  </si>
  <si>
    <t>โรงเรียนมัธยมศรีสำเภาลูน</t>
  </si>
  <si>
    <t>นายจักราวุธ ตุ้นทัพไทย</t>
  </si>
  <si>
    <t>นางสาวอัมพวรรณ อุรารื่น</t>
  </si>
  <si>
    <t>นายอนันต์  ด่านศิริ</t>
  </si>
  <si>
    <t>นศ.ฝึกประสบการณ์วิชาชีพครู</t>
  </si>
  <si>
    <t>นายธีรศักดิ์  มาลา</t>
  </si>
  <si>
    <t>นางสาววรนิษญา  นามเวช</t>
  </si>
  <si>
    <t>นางสาวปฏิมากร  เกษมสุข</t>
  </si>
  <si>
    <t>นางสาวเพชรลัดดา  เทพราช</t>
  </si>
  <si>
    <t>นางสาวอรทัย  สืบเทพ</t>
  </si>
  <si>
    <t>นางสาวอทิตยา  จาธุมินทร์</t>
  </si>
  <si>
    <t>นางสาวเรวดี  พระงาม</t>
  </si>
  <si>
    <t>นางสาวสุรีพร  สุระการ</t>
  </si>
  <si>
    <t>นางสาวจิณห์ณณัช  สิมมา</t>
  </si>
  <si>
    <t>นางสาวขนิษฐา  บุญคง</t>
  </si>
  <si>
    <t>นางสาวพัชรี คงงาม</t>
  </si>
  <si>
    <t>นางสาวรุ้งนภา  ดวงไชย์</t>
  </si>
  <si>
    <t>นางสาวสิริรัตน์  ยอแซ</t>
  </si>
  <si>
    <t>นางสาวจันทิมา  ด่านอนันต์</t>
  </si>
  <si>
    <t>นางสาวสุพัตรา  นามม่วง</t>
  </si>
  <si>
    <t>นายธวัชชัย  เมืองวงษ์</t>
  </si>
  <si>
    <t>นายโอภาส  จริตรัมย์</t>
  </si>
  <si>
    <t>นายบุญชู  ดัดถุยาวัตร</t>
  </si>
  <si>
    <t>นักศึกษา</t>
  </si>
  <si>
    <t>นางสาวจิรกุล  อบอุ่น</t>
  </si>
  <si>
    <t>นางสาวณัฐชญา สมยิ่ง</t>
  </si>
  <si>
    <t>นศ.ฝึกประสบการณ์</t>
  </si>
  <si>
    <t>สีประจำทีม</t>
  </si>
  <si>
    <t>ชื่อโรงเรียนแต่ละทีม</t>
  </si>
  <si>
    <t>รวมนักกีฬาแต่ละทีม</t>
  </si>
  <si>
    <t>แดง</t>
  </si>
  <si>
    <t>เขียว</t>
  </si>
  <si>
    <t>เหลือง</t>
  </si>
  <si>
    <t>ชมพู</t>
  </si>
  <si>
    <t>นายธีระพันธ์ วิไลยวงศ์</t>
  </si>
  <si>
    <t>3XL จำนวน  6  ตัว</t>
  </si>
  <si>
    <t>สีเหลือง</t>
  </si>
  <si>
    <t>สีเขียว</t>
  </si>
  <si>
    <t>สีแดง</t>
  </si>
  <si>
    <t>สีชมพู</t>
  </si>
  <si>
    <t>สีเสื้อ</t>
  </si>
  <si>
    <t>Ms. Jolien Van Duyse</t>
  </si>
  <si>
    <t>ครูอาสาสมัคร</t>
  </si>
  <si>
    <t>เบอร์โทรศัพท์ 093-5353253</t>
  </si>
  <si>
    <t>ผู้ประสานงาน นายสรวิศ  ชาญเชี่ยว  ตำแหน่ง ครู  วิทยะฐานะ ชำนาญการ</t>
  </si>
  <si>
    <t>Ms. Mathilda Maria  Florence Schacht</t>
  </si>
  <si>
    <t>ชื่อผู้ประสานงาน  นายมนัด  เทศทอง   ตำแหน่ง รองผู้อำนวยการ  วิทยฐานะ ชำนาญการพิเศษ</t>
  </si>
  <si>
    <t>รายชื่อครูและบุคลากรร่วมโครงการอบรมพัฒนาครูและบุคลากรสหวิทยาเขต 8  ศรีนครอัจจะ  ปีการศึกษา  2558</t>
  </si>
  <si>
    <t>ชื่อผู้ประสานงาน นางสุพิชฌาย์  เทศทอง  ตำแหน่ง รองผู้อำนวยการโรงเรียนบัวเชดวิทยา</t>
  </si>
  <si>
    <t>เบอร์โทรศัพท์  085-1054540</t>
  </si>
  <si>
    <t>เบอร์โทรศัพท์ 095-6163222</t>
  </si>
  <si>
    <t>โรงเรียน มัธยมทับทิมสยาม 04 ในพระอุปถัมภ์</t>
  </si>
  <si>
    <t>เบอร์โทรศัพท์  087-2395858</t>
  </si>
  <si>
    <t>ผู้ประสานงาน นางณัฐภาส์   วัชรจรัสพงศ์  ตำแหน่ง ครู วิทยะฐานะ</t>
  </si>
  <si>
    <t>โรงเรียนตาคงวิทยา รัชมังคลาภิเษก</t>
  </si>
  <si>
    <t>ผู้ประสานงาน นายนิยม  สุขทอง  ตำแหน่ง รองผู้อำนวยการโรงเรียนตาคงวิทยา รัชมังคลาภิเษก</t>
  </si>
  <si>
    <t>เบอร์โทรศัพท์  087-2499531</t>
  </si>
  <si>
    <t xml:space="preserve">ผู้ประสานงาน   นายชวิศ  สมบัติวงค์   ตำแหน่ง  รองผู้อำนวยการ  วิทยะฐานะ  รองผู้อำนวยการชำนาญการ  </t>
  </si>
  <si>
    <t>เบอร์โทรศัพท์   090-6132217, 061-1975170</t>
  </si>
  <si>
    <t xml:space="preserve">โรงเรียนพระแก้ววิทยา  </t>
  </si>
  <si>
    <r>
      <rPr>
        <b/>
        <sz val="16"/>
        <rFont val="TH SarabunPSK"/>
        <family val="2"/>
      </rPr>
      <t xml:space="preserve">หมายเหตุ </t>
    </r>
    <r>
      <rPr>
        <sz val="16"/>
        <rFont val="TH SarabunPSK"/>
        <family val="2"/>
      </rPr>
      <t>:     1. ขนาดของเสื้อกีฬาเป็นขนาดมาตรฐานของ Grand Sport</t>
    </r>
  </si>
  <si>
    <t>ชื่อผู้ประสานงาน   นางสาววาสนา สุกลมใสย์ ตำแหน่ง ครู วิทยฐานะ ชำนาญการ</t>
  </si>
  <si>
    <t>ผู้ประสานงาน นายอนุวัตร  เหมือนคิด  ตำแหน่ง รองผู้อำนวยการ วิทยะฐานะ ชำนาญการพิเศษ</t>
  </si>
  <si>
    <t>นับยอด</t>
  </si>
  <si>
    <t>2XL,2XL,3XL,3XLญ,3XLญ</t>
  </si>
  <si>
    <t>ที่</t>
  </si>
  <si>
    <r>
      <rPr>
        <b/>
        <sz val="16"/>
        <color theme="1"/>
        <rFont val="TH SarabunPSK"/>
        <family val="2"/>
      </rPr>
      <t xml:space="preserve">หมายเหตุ </t>
    </r>
    <r>
      <rPr>
        <sz val="16"/>
        <color theme="1"/>
        <rFont val="TH SarabunPSK"/>
        <family val="2"/>
      </rPr>
      <t>:     1. ขนาดของเสื้อกีฬาเป็นขนาดมาตรฐานของ Grand Sport</t>
    </r>
  </si>
  <si>
    <t>สรุปจำนวนเสื้อกีฬาการแข่งขันกีฬาเชื่อมความสัมพันธ์</t>
  </si>
  <si>
    <t>โครงการอบรมพัฒนาครูและบุคลากรสหวิทยาเขต 8  ศรีนครอัจจะ  ปีการศึกษา  2558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</si>
</sst>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Wingdings"/>
      <charset val="2"/>
    </font>
    <font>
      <sz val="16"/>
      <color rgb="FF000000"/>
      <name val="TH SarabunPSK"/>
      <family val="2"/>
    </font>
    <font>
      <sz val="14"/>
      <color theme="1"/>
      <name val="Calibri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0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6" xfId="0" applyFont="1" applyBorder="1"/>
    <xf numFmtId="0" fontId="1" fillId="0" borderId="3" xfId="0" applyFont="1" applyBorder="1"/>
    <xf numFmtId="0" fontId="1" fillId="0" borderId="5" xfId="0" applyFont="1" applyBorder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1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6" xfId="0" applyFont="1" applyBorder="1" applyAlignment="1">
      <alignment shrinkToFit="1"/>
    </xf>
    <xf numFmtId="0" fontId="1" fillId="0" borderId="3" xfId="0" applyFont="1" applyBorder="1" applyAlignment="1">
      <alignment shrinkToFi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/>
    <xf numFmtId="0" fontId="3" fillId="0" borderId="9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  <xf numFmtId="0" fontId="5" fillId="0" borderId="13" xfId="0" applyFont="1" applyBorder="1"/>
    <xf numFmtId="0" fontId="3" fillId="0" borderId="21" xfId="0" applyFont="1" applyBorder="1"/>
    <xf numFmtId="0" fontId="3" fillId="0" borderId="29" xfId="0" applyFont="1" applyBorder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13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5" fillId="0" borderId="16" xfId="0" applyFont="1" applyBorder="1"/>
    <xf numFmtId="0" fontId="5" fillId="0" borderId="15" xfId="0" applyFont="1" applyBorder="1"/>
    <xf numFmtId="0" fontId="5" fillId="0" borderId="23" xfId="0" applyFont="1" applyBorder="1"/>
    <xf numFmtId="0" fontId="1" fillId="0" borderId="2" xfId="0" applyFont="1" applyBorder="1"/>
    <xf numFmtId="0" fontId="1" fillId="0" borderId="2" xfId="0" applyFont="1" applyBorder="1" applyAlignment="1">
      <alignment shrinkToFit="1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4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5" fillId="0" borderId="19" xfId="0" applyFont="1" applyBorder="1"/>
    <xf numFmtId="0" fontId="3" fillId="0" borderId="35" xfId="0" applyFont="1" applyBorder="1"/>
    <xf numFmtId="0" fontId="3" fillId="0" borderId="36" xfId="0" applyFont="1" applyBorder="1"/>
    <xf numFmtId="0" fontId="2" fillId="0" borderId="28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8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3" fillId="0" borderId="3" xfId="0" applyFont="1" applyBorder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/>
    <xf numFmtId="0" fontId="3" fillId="2" borderId="12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/>
    <xf numFmtId="0" fontId="3" fillId="3" borderId="12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6" xfId="0" applyFont="1" applyFill="1" applyBorder="1"/>
    <xf numFmtId="0" fontId="3" fillId="5" borderId="1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3" fillId="0" borderId="22" xfId="0" applyFont="1" applyBorder="1"/>
    <xf numFmtId="0" fontId="1" fillId="0" borderId="1" xfId="0" applyFont="1" applyBorder="1" applyAlignment="1">
      <alignment horizontal="center"/>
    </xf>
    <xf numFmtId="0" fontId="6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" fillId="0" borderId="4" xfId="0" applyFont="1" applyBorder="1"/>
    <xf numFmtId="0" fontId="6" fillId="0" borderId="28" xfId="0" applyFont="1" applyBorder="1" applyAlignment="1">
      <alignment vertical="center" wrapText="1"/>
    </xf>
    <xf numFmtId="0" fontId="3" fillId="0" borderId="28" xfId="0" applyFont="1" applyBorder="1"/>
    <xf numFmtId="0" fontId="1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3" fillId="0" borderId="5" xfId="0" applyFont="1" applyBorder="1"/>
    <xf numFmtId="0" fontId="5" fillId="0" borderId="32" xfId="0" applyFont="1" applyBorder="1"/>
    <xf numFmtId="0" fontId="3" fillId="0" borderId="23" xfId="0" applyFont="1" applyBorder="1"/>
    <xf numFmtId="0" fontId="3" fillId="0" borderId="43" xfId="0" applyFont="1" applyBorder="1"/>
    <xf numFmtId="0" fontId="9" fillId="0" borderId="6" xfId="0" applyFont="1" applyBorder="1"/>
    <xf numFmtId="0" fontId="9" fillId="0" borderId="3" xfId="0" applyFont="1" applyBorder="1"/>
    <xf numFmtId="0" fontId="9" fillId="0" borderId="0" xfId="0" applyFont="1"/>
    <xf numFmtId="0" fontId="1" fillId="0" borderId="5" xfId="0" applyFont="1" applyBorder="1" applyAlignment="1">
      <alignment shrinkToFit="1"/>
    </xf>
    <xf numFmtId="0" fontId="9" fillId="0" borderId="0" xfId="0" applyFont="1" applyAlignment="1">
      <alignment shrinkToFit="1"/>
    </xf>
    <xf numFmtId="0" fontId="1" fillId="0" borderId="28" xfId="0" applyFont="1" applyBorder="1" applyAlignment="1">
      <alignment shrinkToFit="1"/>
    </xf>
    <xf numFmtId="0" fontId="1" fillId="0" borderId="4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0" fontId="1" fillId="0" borderId="3" xfId="0" applyFont="1" applyBorder="1" applyAlignment="1">
      <alignment horizontal="center" shrinkToFit="1"/>
    </xf>
    <xf numFmtId="0" fontId="1" fillId="0" borderId="5" xfId="0" applyFont="1" applyBorder="1" applyAlignment="1">
      <alignment horizontal="center" shrinkToFit="1"/>
    </xf>
    <xf numFmtId="0" fontId="1" fillId="0" borderId="4" xfId="0" applyFont="1" applyBorder="1" applyAlignment="1">
      <alignment horizontal="center" shrinkToFit="1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/>
    </xf>
    <xf numFmtId="0" fontId="1" fillId="0" borderId="44" xfId="0" applyFont="1" applyBorder="1"/>
    <xf numFmtId="0" fontId="2" fillId="0" borderId="1" xfId="0" applyFont="1" applyBorder="1"/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shrinkToFit="1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8" xfId="0" applyFont="1" applyBorder="1" applyAlignment="1">
      <alignment horizont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shrinkToFit="1"/>
    </xf>
    <xf numFmtId="0" fontId="4" fillId="0" borderId="27" xfId="0" applyFont="1" applyBorder="1" applyAlignment="1">
      <alignment horizontal="center" vertical="center" shrinkToFit="1"/>
    </xf>
    <xf numFmtId="0" fontId="1" fillId="0" borderId="44" xfId="0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ta/Downloads/9432_&#3626;&#3633;&#3591;&#3586;&#3632;_&#3626;&#3635;&#3619;&#3623;&#3592;&#3586;&#3609;&#3634;&#3604;&#3648;&#3626;&#3639;&#3657;&#3629;&#3585;&#3637;&#3628;&#363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หญิง"/>
      <sheetName val="M หญิง"/>
      <sheetName val="L หญิง"/>
      <sheetName val="XL หญิง"/>
      <sheetName val="S ชาย"/>
      <sheetName val="M ชาย"/>
      <sheetName val="L ชาย"/>
      <sheetName val="XL ชาย"/>
      <sheetName val="3XL ชาย"/>
      <sheetName val="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 t="str">
            <v>นายสุนทร  พลศรี</v>
          </cell>
        </row>
        <row r="5">
          <cell r="B5" t="str">
            <v>นายบุญสมชัย  ฟองนวล</v>
          </cell>
        </row>
        <row r="6">
          <cell r="B6" t="str">
            <v>นายบุญช่วย  ถ้วยทอง</v>
          </cell>
        </row>
        <row r="7">
          <cell r="B7" t="str">
            <v>นายมนัด  เทศทอง</v>
          </cell>
        </row>
        <row r="8">
          <cell r="B8" t="str">
            <v>นายวีระเดช  พูนทรัพย์</v>
          </cell>
        </row>
        <row r="9">
          <cell r="B9" t="str">
            <v>นางจารีรัตน์  พลศรี</v>
          </cell>
        </row>
        <row r="10">
          <cell r="B10" t="str">
            <v>นางสำราญ  จันทร์ประเสริฐ</v>
          </cell>
        </row>
        <row r="11">
          <cell r="B11" t="str">
            <v>นางสาวศิริวรรณ  เลื่อนทอง</v>
          </cell>
        </row>
        <row r="12">
          <cell r="B12" t="str">
            <v>นางเสาวภา  รอบรู้</v>
          </cell>
        </row>
        <row r="13">
          <cell r="B13" t="str">
            <v>นางศิริพร  ศรีน้อย</v>
          </cell>
        </row>
        <row r="14">
          <cell r="B14" t="str">
            <v>นางนพวรรณ  พรหมประโคน</v>
          </cell>
        </row>
        <row r="15">
          <cell r="B15" t="str">
            <v>นางนิทราพร  มีเจริญ</v>
          </cell>
        </row>
        <row r="16">
          <cell r="B16" t="str">
            <v>นายภัทรพล  บุตรดา</v>
          </cell>
        </row>
        <row r="17">
          <cell r="B17" t="str">
            <v>นายมนัส  ดีพร้อม</v>
          </cell>
        </row>
        <row r="18">
          <cell r="B18" t="str">
            <v>นางภรชนก  ใจศีล</v>
          </cell>
        </row>
        <row r="19">
          <cell r="B19" t="str">
            <v>นายรังศรี  ปักมะนัง</v>
          </cell>
        </row>
        <row r="20">
          <cell r="B20" t="str">
            <v>นางอมรรัตน์  อัครฉัตรรัตน์</v>
          </cell>
        </row>
        <row r="21">
          <cell r="B21" t="str">
            <v>นางสาวนวรัตน์  ปิติภัทรสกุลชัย</v>
          </cell>
        </row>
        <row r="22">
          <cell r="B22" t="str">
            <v>นางปริญญา  จุลทรรศน์</v>
          </cell>
        </row>
        <row r="23">
          <cell r="B23" t="str">
            <v>นายนราวุธ  วิยาสิงห์</v>
          </cell>
        </row>
        <row r="24">
          <cell r="B24" t="str">
            <v>นายสุริเยศวร์  พิศิลป์</v>
          </cell>
        </row>
        <row r="25">
          <cell r="B25" t="str">
            <v>นายพิสิษฐ์   สุวฤทธิยาธร</v>
          </cell>
        </row>
        <row r="26">
          <cell r="B26" t="str">
            <v>นางสาวดรุณี  เหมาะหมาย</v>
          </cell>
        </row>
        <row r="27">
          <cell r="B27" t="str">
            <v>นางน้ำผึ้ง  พิศิลป์</v>
          </cell>
        </row>
        <row r="28">
          <cell r="B28" t="str">
            <v>นางสาวสมฤดี  โนนใหญ่</v>
          </cell>
        </row>
        <row r="29">
          <cell r="B29" t="str">
            <v>นางสาวมาริสา  อินทรามะ</v>
          </cell>
        </row>
        <row r="30">
          <cell r="B30" t="str">
            <v>นายธนวัฏ  สิงห์แป</v>
          </cell>
        </row>
        <row r="31">
          <cell r="B31" t="str">
            <v>นางสาวพาสันติ  บุญธรรม</v>
          </cell>
        </row>
        <row r="32">
          <cell r="B32" t="str">
            <v>นางจีรัชญา  นาคแสง</v>
          </cell>
        </row>
        <row r="33">
          <cell r="B33" t="str">
            <v>นางดวงดาว  ทาระสาร</v>
          </cell>
        </row>
        <row r="34">
          <cell r="B34" t="str">
            <v>นางสุภีลดา  จันทร์แสง</v>
          </cell>
        </row>
        <row r="35">
          <cell r="B35" t="str">
            <v>นายปกรณ์  บัวแย้ม</v>
          </cell>
        </row>
        <row r="36">
          <cell r="B36" t="str">
            <v>นางศิรประภา  นอลา</v>
          </cell>
        </row>
        <row r="37">
          <cell r="B37" t="str">
            <v>นางปณิดา  แก้วหอม</v>
          </cell>
        </row>
        <row r="38">
          <cell r="B38" t="str">
            <v>นางสาววิเศษศิษฐ์    โสวภาค</v>
          </cell>
        </row>
        <row r="39">
          <cell r="B39" t="str">
            <v>นางสาวธีรารัตน์   เธียรวิวัฒนา</v>
          </cell>
        </row>
        <row r="40">
          <cell r="B40" t="str">
            <v>นางสาวสุพิชญากานต์  ไกรยา</v>
          </cell>
        </row>
        <row r="41">
          <cell r="B41" t="str">
            <v>นายชัยณรงค์  แก้วละมุล</v>
          </cell>
        </row>
        <row r="42">
          <cell r="B42" t="str">
            <v>นายสุทัศน์  ใจศีล</v>
          </cell>
        </row>
        <row r="43">
          <cell r="B43" t="str">
            <v>นางกิ่งดาว  วิเศษศิลป์</v>
          </cell>
        </row>
        <row r="44">
          <cell r="B44" t="str">
            <v>นางสำเรียง  สุขพันธ์</v>
          </cell>
        </row>
        <row r="45">
          <cell r="B45" t="str">
            <v>นางปะวินา  ใจกล้า</v>
          </cell>
        </row>
        <row r="46">
          <cell r="B46" t="str">
            <v>นางธัญชนก  สุตวณิชย์</v>
          </cell>
        </row>
        <row r="47">
          <cell r="B47" t="str">
            <v>นางสาวศุภลักษณ์  ปัตยะสา</v>
          </cell>
        </row>
        <row r="48">
          <cell r="B48" t="str">
            <v>นางสาวสายสุนีย์  เทพสิงห์</v>
          </cell>
        </row>
        <row r="49">
          <cell r="B49" t="str">
            <v>นายชนกนันท์  ทรงรัมย์</v>
          </cell>
        </row>
        <row r="50">
          <cell r="B50" t="str">
            <v xml:space="preserve">นางสาวพรรษสรณ์  ดาสั่ว  </v>
          </cell>
        </row>
        <row r="51">
          <cell r="B51" t="str">
            <v>นายสำราญ  ทองสระคู</v>
          </cell>
        </row>
        <row r="52">
          <cell r="B52" t="str">
            <v>นางภักษร  มหาเทียนธำรง</v>
          </cell>
        </row>
        <row r="53">
          <cell r="B53" t="str">
            <v>นางรุ่งอรุณ  หล้าวิลัย</v>
          </cell>
        </row>
        <row r="54">
          <cell r="B54" t="str">
            <v>นางรดาธร  ไตรรัตน์</v>
          </cell>
        </row>
        <row r="55">
          <cell r="B55" t="str">
            <v>นางฐายิกา  ดวงพร</v>
          </cell>
        </row>
        <row r="56">
          <cell r="B56" t="str">
            <v>นางสาวอารียา  บุญยงค์</v>
          </cell>
        </row>
        <row r="57">
          <cell r="B57" t="str">
            <v>นางสาวกุลจิรา  ชุมด้วง</v>
          </cell>
        </row>
        <row r="58">
          <cell r="B58" t="str">
            <v>นางสาวทองใบ  ตลับทอง</v>
          </cell>
        </row>
        <row r="59">
          <cell r="B59" t="str">
            <v>นายคีตะ  กระจายศิลป์</v>
          </cell>
        </row>
        <row r="60">
          <cell r="B60" t="str">
            <v>นายเมธาวี  บริสุทธิ์</v>
          </cell>
        </row>
        <row r="61">
          <cell r="B61" t="str">
            <v>นายรัตนะ  แสงลา</v>
          </cell>
        </row>
        <row r="62">
          <cell r="B62" t="str">
            <v>นางอิงอร  ผลจันทร์งาม</v>
          </cell>
        </row>
        <row r="63">
          <cell r="B63" t="str">
            <v>นางนิตยา  ทองสระคู</v>
          </cell>
        </row>
        <row r="64">
          <cell r="B64" t="str">
            <v>นายวิทยา  รอบรู้</v>
          </cell>
        </row>
        <row r="65">
          <cell r="B65" t="str">
            <v>นางปัทยาวดี  ขวัญรัมย์</v>
          </cell>
        </row>
        <row r="66">
          <cell r="B66" t="str">
            <v>นางบุญเกิด  พรมชาติ</v>
          </cell>
        </row>
        <row r="67">
          <cell r="B67" t="str">
            <v>นายวัชรินทร์  ผลจันทร์งาม</v>
          </cell>
        </row>
        <row r="68">
          <cell r="B68" t="str">
            <v>นายจำรูญ  สุขอุ้ม</v>
          </cell>
        </row>
        <row r="69">
          <cell r="B69" t="str">
            <v>นางเสาวลักษณ์  บัวบาน</v>
          </cell>
        </row>
        <row r="70">
          <cell r="B70" t="str">
            <v>นายอนัน  ขาวงาม</v>
          </cell>
        </row>
        <row r="71">
          <cell r="B71" t="str">
            <v>นายเอกกร  สีดามาตย์</v>
          </cell>
        </row>
        <row r="72">
          <cell r="B72" t="str">
            <v>นายจามิกร  ณ กาฬสินธุ์</v>
          </cell>
        </row>
        <row r="73">
          <cell r="B73" t="str">
            <v>นางสาวชมพูนุท  ฉลาดเฉลียว</v>
          </cell>
        </row>
        <row r="74">
          <cell r="B74" t="str">
            <v>นางจินดาพร  บุญหมั่น</v>
          </cell>
        </row>
        <row r="75">
          <cell r="B75" t="str">
            <v>นางสาววีณา  แววกระโทก</v>
          </cell>
        </row>
        <row r="76">
          <cell r="B76" t="str">
            <v>นายสกุลศึก  บุราคร</v>
          </cell>
        </row>
        <row r="77">
          <cell r="B77" t="str">
            <v>นางอาภัสรา  บูรณ์เจริญ</v>
          </cell>
        </row>
        <row r="78">
          <cell r="B78" t="str">
            <v>นายสุรพงศ์  สุขสิน</v>
          </cell>
        </row>
        <row r="79">
          <cell r="B79" t="str">
            <v>นายศักดิ์ชาย  รุ่งเรือง</v>
          </cell>
        </row>
        <row r="80">
          <cell r="B80" t="str">
            <v>นายพันธรักษ์  ลำดวนหอม</v>
          </cell>
        </row>
        <row r="81">
          <cell r="B81" t="str">
            <v>นางสาวสุภาพร  ขวัญทอง</v>
          </cell>
        </row>
        <row r="82">
          <cell r="B82" t="str">
            <v>นางสาวรัชดาพร  ทนทาน</v>
          </cell>
        </row>
        <row r="83">
          <cell r="B83" t="str">
            <v>นายจิตรภณ  บูรณ์เจริญ</v>
          </cell>
        </row>
        <row r="84">
          <cell r="B84" t="str">
            <v>นายชยุตพงศ์  สามิตร</v>
          </cell>
        </row>
        <row r="85">
          <cell r="B85" t="str">
            <v>นายอัครวุฒิ  ตนฉลาด</v>
          </cell>
        </row>
        <row r="86">
          <cell r="B86" t="str">
            <v>นายธีระวัฒน์  จิตรสะอาด</v>
          </cell>
        </row>
        <row r="87">
          <cell r="B87" t="str">
            <v>นางอินถวา  รุจิยาปนนท์</v>
          </cell>
        </row>
        <row r="88">
          <cell r="B88" t="str">
            <v>นายประภาส   กรวยทอง</v>
          </cell>
        </row>
        <row r="89">
          <cell r="B89" t="str">
            <v>นายทวี   มะโนศรี</v>
          </cell>
        </row>
        <row r="90">
          <cell r="B90" t="str">
            <v>นางสาวจิตรา  คงเก่ง</v>
          </cell>
        </row>
        <row r="91">
          <cell r="B91" t="str">
            <v>นายนพปฏดล  เจริญศิริ</v>
          </cell>
        </row>
        <row r="92">
          <cell r="B92" t="str">
            <v>นางสาวสุชาดา  คำใสขาว</v>
          </cell>
        </row>
        <row r="93">
          <cell r="B93" t="str">
            <v>นางสาวสำอาง  สุขหมั่น</v>
          </cell>
        </row>
        <row r="94">
          <cell r="B94" t="str">
            <v>นางธัญญา  ธรรมมะ</v>
          </cell>
        </row>
        <row r="95">
          <cell r="B95" t="str">
            <v>นายนฤชา  ประทุมมา</v>
          </cell>
        </row>
        <row r="96">
          <cell r="B96" t="str">
            <v>นางสาวชิดชนก  เดชศิริบูรณ์</v>
          </cell>
        </row>
        <row r="97">
          <cell r="B97" t="str">
            <v>นางมุกดา  วงษ์สำราญ</v>
          </cell>
        </row>
        <row r="98">
          <cell r="B98" t="str">
            <v>นายปรัชญาวัฒน์  ป้องญาติ</v>
          </cell>
        </row>
        <row r="99">
          <cell r="B99" t="str">
            <v>นางสาวแคทรียา  วังเย็น</v>
          </cell>
        </row>
        <row r="100">
          <cell r="B100" t="str">
            <v>Mr. Igbokwe Nicholas</v>
          </cell>
        </row>
        <row r="101">
          <cell r="B101" t="str">
            <v xml:space="preserve">Mr.Kato  Edword </v>
          </cell>
        </row>
        <row r="102">
          <cell r="B102" t="str">
            <v>Mr.James Asamoa</v>
          </cell>
        </row>
        <row r="103">
          <cell r="B103" t="str">
            <v>Mr.Mbe Njami Godfred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view="pageBreakPreview" topLeftCell="A96" zoomScaleSheetLayoutView="100" workbookViewId="0">
      <selection activeCell="F7" sqref="F7"/>
    </sheetView>
  </sheetViews>
  <sheetFormatPr defaultRowHeight="21"/>
  <cols>
    <col min="1" max="1" width="6.5" style="41" customWidth="1"/>
    <col min="2" max="2" width="22.375" style="101" customWidth="1"/>
    <col min="3" max="3" width="13.375" style="1" customWidth="1"/>
    <col min="4" max="14" width="3.875" style="6" customWidth="1"/>
    <col min="15" max="15" width="10.875" style="41" customWidth="1"/>
    <col min="16" max="16384" width="9" style="1"/>
  </cols>
  <sheetData>
    <row r="1" spans="1:15" s="5" customFormat="1">
      <c r="A1" s="126" t="s">
        <v>434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s="5" customFormat="1">
      <c r="A2" s="127" t="s">
        <v>129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s="5" customFormat="1">
      <c r="A3" s="126" t="s">
        <v>358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s="5" customFormat="1">
      <c r="A4" s="128" t="s">
        <v>433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15" s="5" customFormat="1" ht="21.75" thickBot="1">
      <c r="A5" s="129" t="s">
        <v>437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5" ht="21.75" thickTop="1">
      <c r="A6" s="124" t="s">
        <v>1</v>
      </c>
      <c r="B6" s="131" t="s">
        <v>3</v>
      </c>
      <c r="C6" s="124" t="s">
        <v>2</v>
      </c>
      <c r="D6" s="123" t="s">
        <v>4</v>
      </c>
      <c r="E6" s="123"/>
      <c r="F6" s="123"/>
      <c r="G6" s="123"/>
      <c r="H6" s="123"/>
      <c r="I6" s="123" t="s">
        <v>10</v>
      </c>
      <c r="J6" s="123"/>
      <c r="K6" s="123"/>
      <c r="L6" s="123"/>
      <c r="M6" s="123"/>
      <c r="N6" s="123"/>
      <c r="O6" s="124" t="s">
        <v>0</v>
      </c>
    </row>
    <row r="7" spans="1:15">
      <c r="A7" s="125"/>
      <c r="B7" s="132"/>
      <c r="C7" s="125"/>
      <c r="D7" s="10" t="s">
        <v>5</v>
      </c>
      <c r="E7" s="11" t="s">
        <v>6</v>
      </c>
      <c r="F7" s="11" t="s">
        <v>7</v>
      </c>
      <c r="G7" s="11" t="s">
        <v>8</v>
      </c>
      <c r="H7" s="12" t="s">
        <v>9</v>
      </c>
      <c r="I7" s="10" t="s">
        <v>11</v>
      </c>
      <c r="J7" s="11" t="s">
        <v>5</v>
      </c>
      <c r="K7" s="11" t="s">
        <v>6</v>
      </c>
      <c r="L7" s="11" t="s">
        <v>7</v>
      </c>
      <c r="M7" s="11" t="s">
        <v>8</v>
      </c>
      <c r="N7" s="12" t="s">
        <v>9</v>
      </c>
      <c r="O7" s="125"/>
    </row>
    <row r="8" spans="1:15">
      <c r="A8" s="4">
        <v>1</v>
      </c>
      <c r="B8" s="99" t="str">
        <f>[1]รวม!B4</f>
        <v>นายสุนทร  พลศรี</v>
      </c>
      <c r="C8" s="23"/>
      <c r="D8" s="30"/>
      <c r="E8" s="31"/>
      <c r="F8" s="31"/>
      <c r="G8" s="37" t="s">
        <v>289</v>
      </c>
      <c r="H8" s="33"/>
      <c r="I8" s="30"/>
      <c r="J8" s="31"/>
      <c r="K8" s="31"/>
      <c r="L8" s="31"/>
      <c r="M8" s="31"/>
      <c r="N8" s="33"/>
      <c r="O8" s="4"/>
    </row>
    <row r="9" spans="1:15">
      <c r="A9" s="2">
        <v>2</v>
      </c>
      <c r="B9" s="100" t="str">
        <f>[1]รวม!B5</f>
        <v>นายบุญสมชัย  ฟองนวล</v>
      </c>
      <c r="C9" s="24"/>
      <c r="D9" s="13"/>
      <c r="E9" s="14"/>
      <c r="F9" s="37" t="s">
        <v>289</v>
      </c>
      <c r="G9" s="14"/>
      <c r="H9" s="15"/>
      <c r="I9" s="13"/>
      <c r="J9" s="14"/>
      <c r="K9" s="14"/>
      <c r="L9" s="47"/>
      <c r="M9" s="14"/>
      <c r="N9" s="15"/>
      <c r="O9" s="2"/>
    </row>
    <row r="10" spans="1:15">
      <c r="A10" s="4">
        <v>3</v>
      </c>
      <c r="B10" s="100" t="str">
        <f>[1]รวม!B6</f>
        <v>นายบุญช่วย  ถ้วยทอง</v>
      </c>
      <c r="C10" s="24"/>
      <c r="D10" s="13"/>
      <c r="E10" s="37" t="s">
        <v>289</v>
      </c>
      <c r="F10" s="14"/>
      <c r="G10" s="14"/>
      <c r="H10" s="15"/>
      <c r="I10" s="13"/>
      <c r="J10" s="14"/>
      <c r="K10" s="47"/>
      <c r="L10" s="14"/>
      <c r="M10" s="14"/>
      <c r="N10" s="15"/>
      <c r="O10" s="2"/>
    </row>
    <row r="11" spans="1:15">
      <c r="A11" s="2">
        <v>4</v>
      </c>
      <c r="B11" s="100" t="str">
        <f>[1]รวม!B7</f>
        <v>นายมนัด  เทศทอง</v>
      </c>
      <c r="C11" s="8"/>
      <c r="D11" s="13"/>
      <c r="E11" s="14"/>
      <c r="F11" s="47"/>
      <c r="G11" s="37" t="s">
        <v>289</v>
      </c>
      <c r="H11" s="15"/>
      <c r="I11" s="13"/>
      <c r="J11" s="14"/>
      <c r="K11" s="14"/>
      <c r="L11" s="47"/>
      <c r="M11" s="14"/>
      <c r="N11" s="15"/>
      <c r="O11" s="2"/>
    </row>
    <row r="12" spans="1:15">
      <c r="A12" s="4">
        <v>5</v>
      </c>
      <c r="B12" s="100" t="str">
        <f>[1]รวม!B8</f>
        <v>นายวีระเดช  พูนทรัพย์</v>
      </c>
      <c r="C12" s="8"/>
      <c r="D12" s="13"/>
      <c r="E12" s="14"/>
      <c r="F12" s="47"/>
      <c r="G12" s="37" t="s">
        <v>289</v>
      </c>
      <c r="H12" s="15"/>
      <c r="I12" s="13"/>
      <c r="J12" s="14"/>
      <c r="K12" s="14"/>
      <c r="L12" s="14"/>
      <c r="M12" s="14"/>
      <c r="N12" s="15"/>
      <c r="O12" s="2"/>
    </row>
    <row r="13" spans="1:15">
      <c r="A13" s="2">
        <v>6</v>
      </c>
      <c r="B13" s="100" t="str">
        <f>[1]รวม!B9</f>
        <v>นางจารีรัตน์  พลศรี</v>
      </c>
      <c r="C13" s="8"/>
      <c r="D13" s="13"/>
      <c r="E13" s="47"/>
      <c r="F13" s="14"/>
      <c r="G13" s="47"/>
      <c r="H13" s="15"/>
      <c r="I13" s="13"/>
      <c r="J13" s="14"/>
      <c r="K13" s="37" t="s">
        <v>289</v>
      </c>
      <c r="L13" s="14"/>
      <c r="M13" s="14"/>
      <c r="N13" s="15"/>
      <c r="O13" s="2"/>
    </row>
    <row r="14" spans="1:15">
      <c r="A14" s="4">
        <v>7</v>
      </c>
      <c r="B14" s="100" t="str">
        <f>[1]รวม!B10</f>
        <v>นางสำราญ  จันทร์ประเสริฐ</v>
      </c>
      <c r="C14" s="8"/>
      <c r="D14" s="13"/>
      <c r="E14" s="37" t="s">
        <v>289</v>
      </c>
      <c r="F14" s="47"/>
      <c r="G14" s="47"/>
      <c r="H14" s="15"/>
      <c r="I14" s="13"/>
      <c r="J14" s="14"/>
      <c r="K14" s="14"/>
      <c r="L14" s="14"/>
      <c r="M14" s="14"/>
      <c r="N14" s="15"/>
      <c r="O14" s="2"/>
    </row>
    <row r="15" spans="1:15">
      <c r="A15" s="2">
        <v>8</v>
      </c>
      <c r="B15" s="100" t="str">
        <f>[1]รวม!B11</f>
        <v>นางสาวศิริวรรณ  เลื่อนทอง</v>
      </c>
      <c r="C15" s="8"/>
      <c r="D15" s="13"/>
      <c r="E15" s="14"/>
      <c r="F15" s="14"/>
      <c r="G15" s="47"/>
      <c r="H15" s="15"/>
      <c r="I15" s="13"/>
      <c r="J15" s="14"/>
      <c r="K15" s="37" t="s">
        <v>289</v>
      </c>
      <c r="L15" s="14"/>
      <c r="M15" s="14"/>
      <c r="N15" s="15"/>
      <c r="O15" s="2"/>
    </row>
    <row r="16" spans="1:15">
      <c r="A16" s="4">
        <v>9</v>
      </c>
      <c r="B16" s="100" t="str">
        <f>[1]รวม!B12</f>
        <v>นางเสาวภา  รอบรู้</v>
      </c>
      <c r="C16" s="8"/>
      <c r="D16" s="13"/>
      <c r="E16" s="47"/>
      <c r="F16" s="14"/>
      <c r="G16" s="14"/>
      <c r="H16" s="15"/>
      <c r="I16" s="13"/>
      <c r="J16" s="14"/>
      <c r="K16" s="14"/>
      <c r="L16" s="37" t="s">
        <v>289</v>
      </c>
      <c r="M16" s="14"/>
      <c r="N16" s="15"/>
      <c r="O16" s="2"/>
    </row>
    <row r="17" spans="1:15">
      <c r="A17" s="2">
        <v>10</v>
      </c>
      <c r="B17" s="100" t="str">
        <f>[1]รวม!B13</f>
        <v>นางศิริพร  ศรีน้อย</v>
      </c>
      <c r="C17" s="8"/>
      <c r="D17" s="13"/>
      <c r="E17" s="47"/>
      <c r="F17" s="14"/>
      <c r="G17" s="14"/>
      <c r="H17" s="15"/>
      <c r="I17" s="13"/>
      <c r="J17" s="14"/>
      <c r="K17" s="37" t="s">
        <v>289</v>
      </c>
      <c r="L17" s="14"/>
      <c r="M17" s="14"/>
      <c r="N17" s="15"/>
      <c r="O17" s="2"/>
    </row>
    <row r="18" spans="1:15">
      <c r="A18" s="4">
        <v>11</v>
      </c>
      <c r="B18" s="100" t="str">
        <f>[1]รวม!B14</f>
        <v>นางนพวรรณ  พรหมประโคน</v>
      </c>
      <c r="C18" s="8"/>
      <c r="D18" s="47"/>
      <c r="E18" s="14"/>
      <c r="F18" s="14"/>
      <c r="G18" s="14"/>
      <c r="H18" s="15"/>
      <c r="I18" s="13"/>
      <c r="J18" s="14"/>
      <c r="K18" s="14"/>
      <c r="L18" s="14"/>
      <c r="M18" s="14"/>
      <c r="N18" s="15"/>
      <c r="O18" s="2" t="s">
        <v>316</v>
      </c>
    </row>
    <row r="19" spans="1:15">
      <c r="A19" s="2">
        <v>12</v>
      </c>
      <c r="B19" s="100" t="str">
        <f>[1]รวม!B15</f>
        <v>นางนิทราพร  มีเจริญ</v>
      </c>
      <c r="C19" s="8"/>
      <c r="D19" s="13"/>
      <c r="E19" s="14"/>
      <c r="F19" s="14"/>
      <c r="G19" s="14"/>
      <c r="H19" s="15"/>
      <c r="I19" s="13"/>
      <c r="J19" s="14"/>
      <c r="K19" s="47"/>
      <c r="L19" s="14"/>
      <c r="M19" s="37" t="s">
        <v>289</v>
      </c>
      <c r="N19" s="15"/>
      <c r="O19" s="2"/>
    </row>
    <row r="20" spans="1:15">
      <c r="A20" s="4">
        <v>13</v>
      </c>
      <c r="B20" s="100" t="str">
        <f>[1]รวม!B16</f>
        <v>นายภัทรพล  บุตรดา</v>
      </c>
      <c r="C20" s="8"/>
      <c r="D20" s="13"/>
      <c r="E20" s="37" t="s">
        <v>289</v>
      </c>
      <c r="F20" s="14"/>
      <c r="G20" s="14"/>
      <c r="H20" s="15"/>
      <c r="I20" s="13"/>
      <c r="J20" s="14"/>
      <c r="K20" s="47"/>
      <c r="L20" s="14"/>
      <c r="M20" s="14"/>
      <c r="N20" s="15"/>
      <c r="O20" s="2"/>
    </row>
    <row r="21" spans="1:15">
      <c r="A21" s="2">
        <v>14</v>
      </c>
      <c r="B21" s="100" t="str">
        <f>[1]รวม!B17</f>
        <v>นายมนัส  ดีพร้อม</v>
      </c>
      <c r="C21" s="8"/>
      <c r="D21" s="13"/>
      <c r="E21" s="37" t="s">
        <v>289</v>
      </c>
      <c r="F21" s="14"/>
      <c r="G21" s="14"/>
      <c r="H21" s="15"/>
      <c r="I21" s="13"/>
      <c r="J21" s="14"/>
      <c r="K21" s="47"/>
      <c r="L21" s="14"/>
      <c r="M21" s="14"/>
      <c r="N21" s="15"/>
      <c r="O21" s="2"/>
    </row>
    <row r="22" spans="1:15">
      <c r="A22" s="4">
        <v>15</v>
      </c>
      <c r="B22" s="100" t="str">
        <f>[1]รวม!B18</f>
        <v>นางภรชนก  ใจศีล</v>
      </c>
      <c r="C22" s="8"/>
      <c r="D22" s="13"/>
      <c r="E22" s="14"/>
      <c r="F22" s="14"/>
      <c r="G22" s="14"/>
      <c r="H22" s="15"/>
      <c r="I22" s="13"/>
      <c r="J22" s="14"/>
      <c r="K22" s="47"/>
      <c r="L22" s="37" t="s">
        <v>289</v>
      </c>
      <c r="M22" s="14"/>
      <c r="N22" s="15"/>
      <c r="O22" s="2"/>
    </row>
    <row r="23" spans="1:15">
      <c r="A23" s="2">
        <v>16</v>
      </c>
      <c r="B23" s="100" t="str">
        <f>[1]รวม!B19</f>
        <v>นายรังศรี  ปักมะนัง</v>
      </c>
      <c r="C23" s="8"/>
      <c r="D23" s="13"/>
      <c r="E23" s="47"/>
      <c r="F23" s="14"/>
      <c r="G23" s="14"/>
      <c r="H23" s="15"/>
      <c r="I23" s="13"/>
      <c r="J23" s="14"/>
      <c r="K23" s="14"/>
      <c r="L23" s="14"/>
      <c r="M23" s="37" t="s">
        <v>289</v>
      </c>
      <c r="N23" s="15"/>
      <c r="O23" s="2"/>
    </row>
    <row r="24" spans="1:15">
      <c r="A24" s="4">
        <v>17</v>
      </c>
      <c r="B24" s="100" t="str">
        <f>[1]รวม!B20</f>
        <v>นางอมรรัตน์  อัครฉัตรรัตน์</v>
      </c>
      <c r="C24" s="8"/>
      <c r="D24" s="13"/>
      <c r="E24" s="47"/>
      <c r="F24" s="37" t="s">
        <v>289</v>
      </c>
      <c r="G24" s="14"/>
      <c r="H24" s="15"/>
      <c r="I24" s="13"/>
      <c r="J24" s="14"/>
      <c r="K24" s="14"/>
      <c r="L24" s="14"/>
      <c r="M24" s="14"/>
      <c r="N24" s="15"/>
      <c r="O24" s="2"/>
    </row>
    <row r="25" spans="1:15">
      <c r="A25" s="2">
        <v>18</v>
      </c>
      <c r="B25" s="100" t="str">
        <f>[1]รวม!B21</f>
        <v>นางสาวนวรัตน์  ปิติภัทรสกุลชัย</v>
      </c>
      <c r="C25" s="8"/>
      <c r="D25" s="13"/>
      <c r="E25" s="14"/>
      <c r="F25" s="14"/>
      <c r="G25" s="14"/>
      <c r="H25" s="15"/>
      <c r="I25" s="13"/>
      <c r="J25" s="14"/>
      <c r="K25" s="47"/>
      <c r="L25" s="37" t="s">
        <v>289</v>
      </c>
      <c r="M25" s="14"/>
      <c r="N25" s="15"/>
      <c r="O25" s="2"/>
    </row>
    <row r="26" spans="1:15">
      <c r="A26" s="4">
        <v>19</v>
      </c>
      <c r="B26" s="100" t="str">
        <f>[1]รวม!B22</f>
        <v>นางปริญญา  จุลทรรศน์</v>
      </c>
      <c r="C26" s="8"/>
      <c r="D26" s="13"/>
      <c r="E26" s="14"/>
      <c r="F26" s="14"/>
      <c r="G26" s="14"/>
      <c r="H26" s="15"/>
      <c r="I26" s="13"/>
      <c r="J26" s="14"/>
      <c r="K26" s="47"/>
      <c r="L26" s="37" t="s">
        <v>289</v>
      </c>
      <c r="M26" s="14"/>
      <c r="N26" s="15"/>
      <c r="O26" s="2"/>
    </row>
    <row r="27" spans="1:15">
      <c r="A27" s="2">
        <v>20</v>
      </c>
      <c r="B27" s="100" t="str">
        <f>[1]รวม!B23</f>
        <v>นายนราวุธ  วิยาสิงห์</v>
      </c>
      <c r="C27" s="8"/>
      <c r="D27" s="13"/>
      <c r="E27" s="14"/>
      <c r="F27" s="37" t="s">
        <v>289</v>
      </c>
      <c r="G27" s="14"/>
      <c r="H27" s="15"/>
      <c r="I27" s="13"/>
      <c r="J27" s="14"/>
      <c r="K27" s="14"/>
      <c r="L27" s="47"/>
      <c r="M27" s="14"/>
      <c r="N27" s="15"/>
      <c r="O27" s="2"/>
    </row>
    <row r="28" spans="1:15">
      <c r="A28" s="4">
        <v>21</v>
      </c>
      <c r="B28" s="100" t="str">
        <f>[1]รวม!B24</f>
        <v>นายสุริเยศวร์  พิศิลป์</v>
      </c>
      <c r="C28" s="8"/>
      <c r="D28" s="13"/>
      <c r="E28" s="37" t="s">
        <v>289</v>
      </c>
      <c r="F28" s="14"/>
      <c r="G28" s="14"/>
      <c r="H28" s="15"/>
      <c r="I28" s="13"/>
      <c r="J28" s="14"/>
      <c r="K28" s="14"/>
      <c r="L28" s="14"/>
      <c r="M28" s="14"/>
      <c r="N28" s="15"/>
      <c r="O28" s="2"/>
    </row>
    <row r="29" spans="1:15">
      <c r="A29" s="2">
        <v>22</v>
      </c>
      <c r="B29" s="100" t="str">
        <f>[1]รวม!B25</f>
        <v>นายพิสิษฐ์   สุวฤทธิยาธร</v>
      </c>
      <c r="C29" s="8"/>
      <c r="D29" s="13"/>
      <c r="E29" s="14"/>
      <c r="F29" s="37" t="s">
        <v>289</v>
      </c>
      <c r="G29" s="14"/>
      <c r="H29" s="15"/>
      <c r="I29" s="13"/>
      <c r="J29" s="14"/>
      <c r="K29" s="14"/>
      <c r="L29" s="14"/>
      <c r="M29" s="14"/>
      <c r="N29" s="15"/>
      <c r="O29" s="2"/>
    </row>
    <row r="30" spans="1:15">
      <c r="A30" s="4">
        <v>23</v>
      </c>
      <c r="B30" s="100" t="str">
        <f>[1]รวม!B26</f>
        <v>นางสาวดรุณี  เหมาะหมาย</v>
      </c>
      <c r="C30" s="8"/>
      <c r="D30" s="13"/>
      <c r="E30" s="37" t="s">
        <v>289</v>
      </c>
      <c r="F30" s="14"/>
      <c r="G30" s="14"/>
      <c r="H30" s="15"/>
      <c r="I30" s="13"/>
      <c r="J30" s="14"/>
      <c r="K30" s="14"/>
      <c r="L30" s="14"/>
      <c r="M30" s="14"/>
      <c r="N30" s="15"/>
      <c r="O30" s="2"/>
    </row>
    <row r="31" spans="1:15">
      <c r="A31" s="2">
        <v>24</v>
      </c>
      <c r="B31" s="100" t="str">
        <f>[1]รวม!B27</f>
        <v>นางน้ำผึ้ง  พิศิลป์</v>
      </c>
      <c r="C31" s="8"/>
      <c r="D31" s="13"/>
      <c r="E31" s="14"/>
      <c r="F31" s="14"/>
      <c r="G31" s="14"/>
      <c r="H31" s="15"/>
      <c r="I31" s="13"/>
      <c r="J31" s="14"/>
      <c r="K31" s="37" t="s">
        <v>289</v>
      </c>
      <c r="L31" s="14"/>
      <c r="M31" s="14"/>
      <c r="N31" s="15"/>
      <c r="O31" s="2"/>
    </row>
    <row r="32" spans="1:15">
      <c r="A32" s="4">
        <v>25</v>
      </c>
      <c r="B32" s="100" t="str">
        <f>[1]รวม!B28</f>
        <v>นางสาวสมฤดี  โนนใหญ่</v>
      </c>
      <c r="C32" s="8"/>
      <c r="D32" s="13"/>
      <c r="E32" s="14"/>
      <c r="F32" s="47"/>
      <c r="G32" s="14"/>
      <c r="H32" s="15"/>
      <c r="I32" s="13"/>
      <c r="J32" s="14"/>
      <c r="K32" s="37" t="s">
        <v>289</v>
      </c>
      <c r="L32" s="14"/>
      <c r="M32" s="14"/>
      <c r="N32" s="15"/>
      <c r="O32" s="2"/>
    </row>
    <row r="33" spans="1:15">
      <c r="A33" s="2">
        <v>26</v>
      </c>
      <c r="B33" s="100" t="str">
        <f>[1]รวม!B29</f>
        <v>นางสาวมาริสา  อินทรามะ</v>
      </c>
      <c r="C33" s="8"/>
      <c r="D33" s="13"/>
      <c r="E33" s="47"/>
      <c r="F33" s="14"/>
      <c r="G33" s="14"/>
      <c r="H33" s="15"/>
      <c r="I33" s="13"/>
      <c r="J33" s="14"/>
      <c r="K33" s="37" t="s">
        <v>289</v>
      </c>
      <c r="L33" s="14"/>
      <c r="M33" s="14"/>
      <c r="N33" s="15"/>
      <c r="O33" s="2"/>
    </row>
    <row r="34" spans="1:15">
      <c r="A34" s="4">
        <v>27</v>
      </c>
      <c r="B34" s="100" t="str">
        <f>[1]รวม!B30</f>
        <v>นายธนวัฏ  สิงห์แป</v>
      </c>
      <c r="C34" s="8"/>
      <c r="D34" s="13"/>
      <c r="E34" s="47"/>
      <c r="F34" s="14"/>
      <c r="G34" s="37" t="s">
        <v>289</v>
      </c>
      <c r="H34" s="15"/>
      <c r="I34" s="13"/>
      <c r="J34" s="14"/>
      <c r="K34" s="14"/>
      <c r="L34" s="14"/>
      <c r="M34" s="14"/>
      <c r="N34" s="15"/>
      <c r="O34" s="2"/>
    </row>
    <row r="35" spans="1:15">
      <c r="A35" s="2">
        <v>28</v>
      </c>
      <c r="B35" s="100" t="str">
        <f>[1]รวม!B31</f>
        <v>นางสาวพาสันติ  บุญธรรม</v>
      </c>
      <c r="C35" s="8"/>
      <c r="D35" s="37" t="s">
        <v>289</v>
      </c>
      <c r="E35" s="47"/>
      <c r="F35" s="14"/>
      <c r="G35" s="14"/>
      <c r="H35" s="15"/>
      <c r="I35" s="13"/>
      <c r="J35" s="14"/>
      <c r="K35" s="14"/>
      <c r="L35" s="14"/>
      <c r="M35" s="14"/>
      <c r="N35" s="15"/>
      <c r="O35" s="2"/>
    </row>
    <row r="36" spans="1:15">
      <c r="A36" s="4">
        <v>29</v>
      </c>
      <c r="B36" s="100" t="str">
        <f>[1]รวม!B32</f>
        <v>นางจีรัชญา  นาคแสง</v>
      </c>
      <c r="C36" s="8"/>
      <c r="D36" s="13"/>
      <c r="E36" s="47"/>
      <c r="F36" s="14"/>
      <c r="G36" s="14"/>
      <c r="H36" s="15"/>
      <c r="I36" s="13"/>
      <c r="J36" s="14"/>
      <c r="K36" s="37" t="s">
        <v>289</v>
      </c>
      <c r="L36" s="14"/>
      <c r="M36" s="14"/>
      <c r="N36" s="15"/>
      <c r="O36" s="2"/>
    </row>
    <row r="37" spans="1:15">
      <c r="A37" s="2">
        <v>30</v>
      </c>
      <c r="B37" s="100" t="str">
        <f>[1]รวม!B33</f>
        <v>นางดวงดาว  ทาระสาร</v>
      </c>
      <c r="C37" s="8"/>
      <c r="D37" s="47"/>
      <c r="E37" s="14"/>
      <c r="F37" s="14"/>
      <c r="G37" s="14"/>
      <c r="H37" s="15"/>
      <c r="I37" s="13"/>
      <c r="J37" s="37" t="s">
        <v>289</v>
      </c>
      <c r="K37" s="14"/>
      <c r="L37" s="14"/>
      <c r="M37" s="14"/>
      <c r="N37" s="15"/>
      <c r="O37" s="2"/>
    </row>
    <row r="38" spans="1:15">
      <c r="A38" s="4">
        <v>31</v>
      </c>
      <c r="B38" s="100" t="str">
        <f>[1]รวม!B34</f>
        <v>นางสุภีลดา  จันทร์แสง</v>
      </c>
      <c r="C38" s="8"/>
      <c r="D38" s="13"/>
      <c r="E38" s="14"/>
      <c r="F38" s="14"/>
      <c r="G38" s="47"/>
      <c r="H38" s="15"/>
      <c r="I38" s="13"/>
      <c r="J38" s="14"/>
      <c r="K38" s="37" t="s">
        <v>289</v>
      </c>
      <c r="L38" s="14"/>
      <c r="M38" s="14"/>
      <c r="N38" s="15"/>
      <c r="O38" s="2"/>
    </row>
    <row r="39" spans="1:15">
      <c r="A39" s="2">
        <v>32</v>
      </c>
      <c r="B39" s="100" t="str">
        <f>[1]รวม!B35</f>
        <v>นายปกรณ์  บัวแย้ม</v>
      </c>
      <c r="C39" s="8"/>
      <c r="D39" s="13"/>
      <c r="E39" s="14"/>
      <c r="F39" s="37" t="s">
        <v>289</v>
      </c>
      <c r="G39" s="14"/>
      <c r="H39" s="15"/>
      <c r="I39" s="13"/>
      <c r="J39" s="14"/>
      <c r="K39" s="47"/>
      <c r="L39" s="14"/>
      <c r="M39" s="14"/>
      <c r="N39" s="15"/>
      <c r="O39" s="2"/>
    </row>
    <row r="40" spans="1:15">
      <c r="A40" s="4">
        <v>33</v>
      </c>
      <c r="B40" s="100" t="str">
        <f>[1]รวม!B36</f>
        <v>นางศิรประภา  นอลา</v>
      </c>
      <c r="C40" s="8"/>
      <c r="D40" s="13"/>
      <c r="E40" s="14"/>
      <c r="F40" s="14"/>
      <c r="G40" s="14"/>
      <c r="H40" s="15"/>
      <c r="I40" s="13"/>
      <c r="J40" s="14"/>
      <c r="K40" s="37" t="s">
        <v>289</v>
      </c>
      <c r="L40" s="47"/>
      <c r="M40" s="14"/>
      <c r="N40" s="15"/>
      <c r="O40" s="2"/>
    </row>
    <row r="41" spans="1:15">
      <c r="A41" s="2">
        <v>34</v>
      </c>
      <c r="B41" s="100" t="str">
        <f>[1]รวม!B37</f>
        <v>นางปณิดา  แก้วหอม</v>
      </c>
      <c r="C41" s="8"/>
      <c r="D41" s="13"/>
      <c r="E41" s="14"/>
      <c r="F41" s="14"/>
      <c r="G41" s="14"/>
      <c r="H41" s="15"/>
      <c r="I41" s="13"/>
      <c r="J41" s="37" t="s">
        <v>289</v>
      </c>
      <c r="K41" s="14"/>
      <c r="L41" s="47"/>
      <c r="M41" s="14"/>
      <c r="N41" s="15"/>
      <c r="O41" s="2"/>
    </row>
    <row r="42" spans="1:15">
      <c r="A42" s="4">
        <v>35</v>
      </c>
      <c r="B42" s="100" t="str">
        <f>[1]รวม!B38</f>
        <v>นางสาววิเศษศิษฐ์    โสวภาค</v>
      </c>
      <c r="C42" s="8"/>
      <c r="D42" s="13"/>
      <c r="E42" s="14"/>
      <c r="F42" s="14"/>
      <c r="G42" s="14"/>
      <c r="H42" s="15"/>
      <c r="I42" s="13"/>
      <c r="J42" s="37" t="s">
        <v>289</v>
      </c>
      <c r="K42" s="47"/>
      <c r="L42" s="14"/>
      <c r="M42" s="14"/>
      <c r="N42" s="15"/>
      <c r="O42" s="2"/>
    </row>
    <row r="43" spans="1:15">
      <c r="A43" s="2">
        <v>36</v>
      </c>
      <c r="B43" s="100" t="str">
        <f>[1]รวม!B39</f>
        <v>นางสาวธีรารัตน์   เธียรวิวัฒนา</v>
      </c>
      <c r="C43" s="8"/>
      <c r="D43" s="13"/>
      <c r="E43" s="14"/>
      <c r="F43" s="14"/>
      <c r="G43" s="14"/>
      <c r="H43" s="15"/>
      <c r="I43" s="13"/>
      <c r="J43" s="14"/>
      <c r="K43" s="47"/>
      <c r="L43" s="37" t="s">
        <v>289</v>
      </c>
      <c r="M43" s="14"/>
      <c r="N43" s="15"/>
      <c r="O43" s="2"/>
    </row>
    <row r="44" spans="1:15">
      <c r="A44" s="4">
        <v>37</v>
      </c>
      <c r="B44" s="100" t="str">
        <f>[1]รวม!B40</f>
        <v>นางสาวสุพิชญากานต์  ไกรยา</v>
      </c>
      <c r="C44" s="8"/>
      <c r="D44" s="13"/>
      <c r="E44" s="47"/>
      <c r="F44" s="14"/>
      <c r="G44" s="14"/>
      <c r="H44" s="15"/>
      <c r="I44" s="13"/>
      <c r="J44" s="14"/>
      <c r="K44" s="37" t="s">
        <v>289</v>
      </c>
      <c r="L44" s="14"/>
      <c r="M44" s="14"/>
      <c r="N44" s="15"/>
      <c r="O44" s="2"/>
    </row>
    <row r="45" spans="1:15">
      <c r="A45" s="2">
        <v>38</v>
      </c>
      <c r="B45" s="100" t="str">
        <f>[1]รวม!B41</f>
        <v>นายชัยณรงค์  แก้วละมุล</v>
      </c>
      <c r="C45" s="8"/>
      <c r="D45" s="13"/>
      <c r="E45" s="47"/>
      <c r="F45" s="14"/>
      <c r="G45" s="47"/>
      <c r="H45" s="15"/>
      <c r="I45" s="13"/>
      <c r="J45" s="14"/>
      <c r="K45" s="14"/>
      <c r="L45" s="14"/>
      <c r="M45" s="14"/>
      <c r="N45" s="15"/>
      <c r="O45" s="2" t="s">
        <v>316</v>
      </c>
    </row>
    <row r="46" spans="1:15">
      <c r="A46" s="4">
        <v>39</v>
      </c>
      <c r="B46" s="100" t="str">
        <f>[1]รวม!B42</f>
        <v>นายสุทัศน์  ใจศีล</v>
      </c>
      <c r="C46" s="8"/>
      <c r="D46" s="13"/>
      <c r="E46" s="14"/>
      <c r="F46" s="14"/>
      <c r="G46" s="37" t="s">
        <v>289</v>
      </c>
      <c r="H46" s="15"/>
      <c r="I46" s="13"/>
      <c r="J46" s="14"/>
      <c r="K46" s="14"/>
      <c r="L46" s="14"/>
      <c r="M46" s="14"/>
      <c r="N46" s="15"/>
      <c r="O46" s="2"/>
    </row>
    <row r="47" spans="1:15">
      <c r="A47" s="2">
        <v>40</v>
      </c>
      <c r="B47" s="100" t="str">
        <f>[1]รวม!B43</f>
        <v>นางกิ่งดาว  วิเศษศิลป์</v>
      </c>
      <c r="C47" s="8"/>
      <c r="D47" s="13"/>
      <c r="E47" s="14"/>
      <c r="F47" s="14"/>
      <c r="G47" s="37" t="s">
        <v>289</v>
      </c>
      <c r="H47" s="15"/>
      <c r="I47" s="13"/>
      <c r="J47" s="14"/>
      <c r="K47" s="14"/>
      <c r="L47" s="47"/>
      <c r="M47" s="14"/>
      <c r="N47" s="15"/>
      <c r="O47" s="2"/>
    </row>
    <row r="48" spans="1:15">
      <c r="A48" s="4">
        <v>41</v>
      </c>
      <c r="B48" s="100" t="str">
        <f>[1]รวม!B44</f>
        <v>นางสำเรียง  สุขพันธ์</v>
      </c>
      <c r="C48" s="8"/>
      <c r="D48" s="13"/>
      <c r="E48" s="14"/>
      <c r="F48" s="47"/>
      <c r="G48" s="14"/>
      <c r="H48" s="15"/>
      <c r="I48" s="13"/>
      <c r="J48" s="14"/>
      <c r="K48" s="37" t="s">
        <v>289</v>
      </c>
      <c r="L48" s="14"/>
      <c r="M48" s="14"/>
      <c r="N48" s="15"/>
      <c r="O48" s="2"/>
    </row>
    <row r="49" spans="1:15">
      <c r="A49" s="2">
        <v>42</v>
      </c>
      <c r="B49" s="100" t="str">
        <f>[1]รวม!B45</f>
        <v>นางปะวินา  ใจกล้า</v>
      </c>
      <c r="C49" s="8"/>
      <c r="D49" s="13"/>
      <c r="E49" s="37" t="s">
        <v>289</v>
      </c>
      <c r="F49" s="14"/>
      <c r="G49" s="14"/>
      <c r="H49" s="15"/>
      <c r="I49" s="13"/>
      <c r="J49" s="14"/>
      <c r="K49" s="47"/>
      <c r="L49" s="14"/>
      <c r="M49" s="14"/>
      <c r="N49" s="15"/>
      <c r="O49" s="2"/>
    </row>
    <row r="50" spans="1:15">
      <c r="A50" s="4">
        <v>43</v>
      </c>
      <c r="B50" s="100" t="str">
        <f>[1]รวม!B46</f>
        <v>นางธัญชนก  สุตวณิชย์</v>
      </c>
      <c r="C50" s="8"/>
      <c r="D50" s="13"/>
      <c r="E50" s="14"/>
      <c r="F50" s="14"/>
      <c r="G50" s="14"/>
      <c r="H50" s="15"/>
      <c r="I50" s="13"/>
      <c r="J50" s="14"/>
      <c r="K50" s="47"/>
      <c r="L50" s="37" t="s">
        <v>289</v>
      </c>
      <c r="M50" s="14"/>
      <c r="N50" s="15"/>
      <c r="O50" s="2"/>
    </row>
    <row r="51" spans="1:15">
      <c r="A51" s="2">
        <v>44</v>
      </c>
      <c r="B51" s="100" t="str">
        <f>[1]รวม!B47</f>
        <v>นางสาวศุภลักษณ์  ปัตยะสา</v>
      </c>
      <c r="C51" s="8"/>
      <c r="D51" s="13"/>
      <c r="E51" s="46"/>
      <c r="F51" s="14"/>
      <c r="G51" s="14"/>
      <c r="H51" s="15"/>
      <c r="I51" s="13"/>
      <c r="J51" s="14"/>
      <c r="K51" s="37" t="s">
        <v>289</v>
      </c>
      <c r="L51" s="14"/>
      <c r="M51" s="14"/>
      <c r="N51" s="15"/>
      <c r="O51" s="2"/>
    </row>
    <row r="52" spans="1:15">
      <c r="A52" s="4">
        <v>45</v>
      </c>
      <c r="B52" s="100" t="str">
        <f>[1]รวม!B48</f>
        <v>นางสาวสายสุนีย์  เทพสิงห์</v>
      </c>
      <c r="C52" s="8"/>
      <c r="D52" s="13"/>
      <c r="E52" s="46"/>
      <c r="F52" s="14"/>
      <c r="G52" s="14"/>
      <c r="H52" s="15"/>
      <c r="I52" s="13"/>
      <c r="J52" s="14"/>
      <c r="K52" s="37" t="s">
        <v>289</v>
      </c>
      <c r="L52" s="14"/>
      <c r="M52" s="14"/>
      <c r="N52" s="15"/>
      <c r="O52" s="2"/>
    </row>
    <row r="53" spans="1:15">
      <c r="A53" s="2">
        <v>46</v>
      </c>
      <c r="B53" s="100" t="str">
        <f>[1]รวม!B49</f>
        <v>นายชนกนันท์  ทรงรัมย์</v>
      </c>
      <c r="C53" s="8"/>
      <c r="D53" s="13"/>
      <c r="E53" s="14"/>
      <c r="F53" s="14"/>
      <c r="G53" s="14"/>
      <c r="H53" s="15"/>
      <c r="I53" s="13"/>
      <c r="J53" s="14"/>
      <c r="K53" s="47"/>
      <c r="L53" s="14"/>
      <c r="M53" s="14"/>
      <c r="N53" s="15"/>
      <c r="O53" s="2" t="s">
        <v>316</v>
      </c>
    </row>
    <row r="54" spans="1:15">
      <c r="A54" s="4">
        <v>47</v>
      </c>
      <c r="B54" s="100" t="str">
        <f>[1]รวม!B50</f>
        <v xml:space="preserve">นางสาวพรรษสรณ์  ดาสั่ว  </v>
      </c>
      <c r="C54" s="8"/>
      <c r="D54" s="13"/>
      <c r="E54" s="14"/>
      <c r="F54" s="14"/>
      <c r="G54" s="14"/>
      <c r="H54" s="15"/>
      <c r="I54" s="13"/>
      <c r="J54" s="14"/>
      <c r="K54" s="37" t="s">
        <v>289</v>
      </c>
      <c r="L54" s="14"/>
      <c r="M54" s="14"/>
      <c r="N54" s="15"/>
      <c r="O54" s="2"/>
    </row>
    <row r="55" spans="1:15">
      <c r="A55" s="2">
        <v>48</v>
      </c>
      <c r="B55" s="100" t="str">
        <f>[1]รวม!B51</f>
        <v>นายสำราญ  ทองสระคู</v>
      </c>
      <c r="C55" s="8"/>
      <c r="D55" s="13"/>
      <c r="E55" s="37" t="s">
        <v>289</v>
      </c>
      <c r="F55" s="47"/>
      <c r="G55" s="14"/>
      <c r="H55" s="15"/>
      <c r="I55" s="13"/>
      <c r="J55" s="14"/>
      <c r="K55" s="14"/>
      <c r="L55" s="14"/>
      <c r="M55" s="14"/>
      <c r="N55" s="15"/>
      <c r="O55" s="2"/>
    </row>
    <row r="56" spans="1:15">
      <c r="A56" s="4">
        <v>49</v>
      </c>
      <c r="B56" s="100" t="str">
        <f>[1]รวม!B52</f>
        <v>นางภักษร  มหาเทียนธำรง</v>
      </c>
      <c r="C56" s="8"/>
      <c r="D56" s="13"/>
      <c r="E56" s="14"/>
      <c r="F56" s="47"/>
      <c r="G56" s="14"/>
      <c r="H56" s="15"/>
      <c r="I56" s="13"/>
      <c r="J56" s="14"/>
      <c r="K56" s="37" t="s">
        <v>289</v>
      </c>
      <c r="L56" s="14"/>
      <c r="M56" s="14"/>
      <c r="N56" s="15"/>
      <c r="O56" s="2"/>
    </row>
    <row r="57" spans="1:15">
      <c r="A57" s="2">
        <v>50</v>
      </c>
      <c r="B57" s="100" t="str">
        <f>[1]รวม!B53</f>
        <v>นางรุ่งอรุณ  หล้าวิลัย</v>
      </c>
      <c r="C57" s="8"/>
      <c r="D57" s="13"/>
      <c r="E57" s="14"/>
      <c r="F57" s="14"/>
      <c r="G57" s="14"/>
      <c r="H57" s="15"/>
      <c r="I57" s="13"/>
      <c r="J57" s="14"/>
      <c r="K57" s="14"/>
      <c r="L57" s="37" t="s">
        <v>289</v>
      </c>
      <c r="M57" s="14"/>
      <c r="N57" s="15"/>
      <c r="O57" s="2"/>
    </row>
    <row r="58" spans="1:15">
      <c r="A58" s="4">
        <v>51</v>
      </c>
      <c r="B58" s="100" t="str">
        <f>[1]รวม!B54</f>
        <v>นางรดาธร  ไตรรัตน์</v>
      </c>
      <c r="C58" s="8"/>
      <c r="D58" s="13"/>
      <c r="E58" s="14"/>
      <c r="F58" s="47"/>
      <c r="G58" s="47"/>
      <c r="H58" s="15"/>
      <c r="I58" s="13"/>
      <c r="J58" s="14"/>
      <c r="K58" s="37" t="s">
        <v>289</v>
      </c>
      <c r="L58" s="47"/>
      <c r="M58" s="14"/>
      <c r="N58" s="15"/>
      <c r="O58" s="2"/>
    </row>
    <row r="59" spans="1:15">
      <c r="A59" s="2">
        <v>52</v>
      </c>
      <c r="B59" s="100" t="str">
        <f>[1]รวม!B55</f>
        <v>นางฐายิกา  ดวงพร</v>
      </c>
      <c r="C59" s="8"/>
      <c r="D59" s="13"/>
      <c r="E59" s="14"/>
      <c r="F59" s="14"/>
      <c r="G59" s="47"/>
      <c r="H59" s="15"/>
      <c r="I59" s="13"/>
      <c r="J59" s="14"/>
      <c r="K59" s="14"/>
      <c r="L59" s="37" t="s">
        <v>289</v>
      </c>
      <c r="M59" s="14"/>
      <c r="N59" s="15"/>
      <c r="O59" s="2"/>
    </row>
    <row r="60" spans="1:15">
      <c r="A60" s="4">
        <v>53</v>
      </c>
      <c r="B60" s="100" t="str">
        <f>[1]รวม!B56</f>
        <v>นางสาวอารียา  บุญยงค์</v>
      </c>
      <c r="C60" s="8"/>
      <c r="D60" s="13"/>
      <c r="E60" s="47"/>
      <c r="F60" s="14"/>
      <c r="G60" s="14"/>
      <c r="H60" s="15"/>
      <c r="I60" s="13"/>
      <c r="J60" s="14"/>
      <c r="K60" s="37" t="s">
        <v>289</v>
      </c>
      <c r="L60" s="14"/>
      <c r="M60" s="14"/>
      <c r="N60" s="15"/>
      <c r="O60" s="2"/>
    </row>
    <row r="61" spans="1:15">
      <c r="A61" s="2">
        <v>54</v>
      </c>
      <c r="B61" s="100" t="str">
        <f>[1]รวม!B57</f>
        <v>นางสาวกุลจิรา  ชุมด้วง</v>
      </c>
      <c r="C61" s="8"/>
      <c r="D61" s="13"/>
      <c r="E61" s="14"/>
      <c r="F61" s="14"/>
      <c r="G61" s="14"/>
      <c r="H61" s="15"/>
      <c r="I61" s="13"/>
      <c r="J61" s="14"/>
      <c r="K61" s="37" t="s">
        <v>289</v>
      </c>
      <c r="L61" s="14"/>
      <c r="M61" s="14"/>
      <c r="N61" s="15"/>
      <c r="O61" s="2"/>
    </row>
    <row r="62" spans="1:15">
      <c r="A62" s="4">
        <v>55</v>
      </c>
      <c r="B62" s="100" t="str">
        <f>[1]รวม!B58</f>
        <v>นางสาวทองใบ  ตลับทอง</v>
      </c>
      <c r="C62" s="8"/>
      <c r="D62" s="13"/>
      <c r="E62" s="14"/>
      <c r="F62" s="47"/>
      <c r="G62" s="14"/>
      <c r="H62" s="15"/>
      <c r="I62" s="13"/>
      <c r="J62" s="14"/>
      <c r="K62" s="14"/>
      <c r="L62" s="14"/>
      <c r="M62" s="37" t="s">
        <v>289</v>
      </c>
      <c r="N62" s="15"/>
      <c r="O62" s="2"/>
    </row>
    <row r="63" spans="1:15">
      <c r="A63" s="2">
        <v>56</v>
      </c>
      <c r="B63" s="100" t="str">
        <f>[1]รวม!B59</f>
        <v>นายคีตะ  กระจายศิลป์</v>
      </c>
      <c r="C63" s="8"/>
      <c r="D63" s="13"/>
      <c r="E63" s="47"/>
      <c r="F63" s="14"/>
      <c r="G63" s="37" t="s">
        <v>289</v>
      </c>
      <c r="H63" s="15"/>
      <c r="I63" s="13"/>
      <c r="J63" s="14"/>
      <c r="K63" s="14"/>
      <c r="L63" s="14"/>
      <c r="M63" s="14"/>
      <c r="N63" s="15"/>
      <c r="O63" s="2"/>
    </row>
    <row r="64" spans="1:15">
      <c r="A64" s="4">
        <v>57</v>
      </c>
      <c r="B64" s="100" t="str">
        <f>[1]รวม!B60</f>
        <v>นายเมธาวี  บริสุทธิ์</v>
      </c>
      <c r="C64" s="8"/>
      <c r="D64" s="13"/>
      <c r="E64" s="14"/>
      <c r="F64" s="37" t="s">
        <v>289</v>
      </c>
      <c r="G64" s="14"/>
      <c r="H64" s="15"/>
      <c r="I64" s="13"/>
      <c r="J64" s="14"/>
      <c r="K64" s="47"/>
      <c r="L64" s="14"/>
      <c r="M64" s="14"/>
      <c r="N64" s="15"/>
      <c r="O64" s="2"/>
    </row>
    <row r="65" spans="1:15">
      <c r="A65" s="2">
        <v>58</v>
      </c>
      <c r="B65" s="100" t="str">
        <f>[1]รวม!B61</f>
        <v>นายรัตนะ  แสงลา</v>
      </c>
      <c r="C65" s="8"/>
      <c r="D65" s="13"/>
      <c r="E65" s="37" t="s">
        <v>289</v>
      </c>
      <c r="F65" s="14"/>
      <c r="G65" s="14"/>
      <c r="H65" s="15"/>
      <c r="I65" s="13"/>
      <c r="J65" s="14"/>
      <c r="K65" s="14"/>
      <c r="L65" s="14"/>
      <c r="M65" s="14"/>
      <c r="N65" s="15"/>
      <c r="O65" s="2"/>
    </row>
    <row r="66" spans="1:15">
      <c r="A66" s="4">
        <v>59</v>
      </c>
      <c r="B66" s="100" t="str">
        <f>[1]รวม!B62</f>
        <v>นางอิงอร  ผลจันทร์งาม</v>
      </c>
      <c r="C66" s="8"/>
      <c r="D66" s="13"/>
      <c r="E66" s="14"/>
      <c r="F66" s="37" t="s">
        <v>289</v>
      </c>
      <c r="G66" s="14"/>
      <c r="H66" s="15"/>
      <c r="I66" s="13"/>
      <c r="J66" s="14"/>
      <c r="K66" s="14"/>
      <c r="L66" s="14"/>
      <c r="M66" s="14"/>
      <c r="N66" s="15"/>
      <c r="O66" s="2"/>
    </row>
    <row r="67" spans="1:15">
      <c r="A67" s="2">
        <v>60</v>
      </c>
      <c r="B67" s="100" t="str">
        <f>[1]รวม!B63</f>
        <v>นางนิตยา  ทองสระคู</v>
      </c>
      <c r="C67" s="8"/>
      <c r="D67" s="13"/>
      <c r="E67" s="46"/>
      <c r="F67" s="47"/>
      <c r="G67" s="14"/>
      <c r="H67" s="15"/>
      <c r="I67" s="13"/>
      <c r="J67" s="14"/>
      <c r="K67" s="37" t="s">
        <v>289</v>
      </c>
      <c r="L67" s="14"/>
      <c r="M67" s="14"/>
      <c r="N67" s="15"/>
      <c r="O67" s="2"/>
    </row>
    <row r="68" spans="1:15">
      <c r="A68" s="4">
        <v>61</v>
      </c>
      <c r="B68" s="100" t="str">
        <f>[1]รวม!B64</f>
        <v>นายวิทยา  รอบรู้</v>
      </c>
      <c r="C68" s="8"/>
      <c r="D68" s="13"/>
      <c r="E68" s="37" t="s">
        <v>289</v>
      </c>
      <c r="F68" s="47"/>
      <c r="G68" s="14"/>
      <c r="H68" s="15"/>
      <c r="I68" s="13"/>
      <c r="J68" s="14"/>
      <c r="K68" s="14"/>
      <c r="L68" s="14"/>
      <c r="M68" s="14"/>
      <c r="N68" s="15"/>
      <c r="O68" s="2"/>
    </row>
    <row r="69" spans="1:15">
      <c r="A69" s="2">
        <v>62</v>
      </c>
      <c r="B69" s="100" t="str">
        <f>[1]รวม!B65</f>
        <v>นางปัทยาวดี  ขวัญรัมย์</v>
      </c>
      <c r="C69" s="8"/>
      <c r="D69" s="13"/>
      <c r="E69" s="14"/>
      <c r="F69" s="47"/>
      <c r="G69" s="14"/>
      <c r="H69" s="15"/>
      <c r="I69" s="13"/>
      <c r="J69" s="14"/>
      <c r="K69" s="14"/>
      <c r="L69" s="14"/>
      <c r="M69" s="37" t="s">
        <v>289</v>
      </c>
      <c r="N69" s="15"/>
      <c r="O69" s="2"/>
    </row>
    <row r="70" spans="1:15">
      <c r="A70" s="4">
        <v>63</v>
      </c>
      <c r="B70" s="100" t="str">
        <f>[1]รวม!B66</f>
        <v>นางบุญเกิด  พรมชาติ</v>
      </c>
      <c r="C70" s="8"/>
      <c r="D70" s="13"/>
      <c r="E70" s="47"/>
      <c r="F70" s="46"/>
      <c r="G70" s="14"/>
      <c r="H70" s="15"/>
      <c r="I70" s="13"/>
      <c r="J70" s="14"/>
      <c r="K70" s="14"/>
      <c r="L70" s="37" t="s">
        <v>289</v>
      </c>
      <c r="M70" s="14"/>
      <c r="N70" s="15"/>
      <c r="O70" s="2"/>
    </row>
    <row r="71" spans="1:15">
      <c r="A71" s="2">
        <v>64</v>
      </c>
      <c r="B71" s="100" t="str">
        <f>[1]รวม!B67</f>
        <v>นายวัชรินทร์  ผลจันทร์งาม</v>
      </c>
      <c r="C71" s="8"/>
      <c r="D71" s="13"/>
      <c r="E71" s="47"/>
      <c r="F71" s="37" t="s">
        <v>289</v>
      </c>
      <c r="G71" s="14"/>
      <c r="H71" s="15"/>
      <c r="I71" s="13"/>
      <c r="J71" s="14"/>
      <c r="K71" s="14"/>
      <c r="L71" s="14"/>
      <c r="M71" s="14"/>
      <c r="N71" s="15"/>
      <c r="O71" s="2"/>
    </row>
    <row r="72" spans="1:15">
      <c r="A72" s="4">
        <v>65</v>
      </c>
      <c r="B72" s="100" t="str">
        <f>[1]รวม!B68</f>
        <v>นายจำรูญ  สุขอุ้ม</v>
      </c>
      <c r="C72" s="8"/>
      <c r="D72" s="13"/>
      <c r="E72" s="37" t="s">
        <v>289</v>
      </c>
      <c r="F72" s="14"/>
      <c r="G72" s="14"/>
      <c r="H72" s="15"/>
      <c r="I72" s="13"/>
      <c r="J72" s="14"/>
      <c r="K72" s="47"/>
      <c r="L72" s="14"/>
      <c r="M72" s="14"/>
      <c r="N72" s="15"/>
      <c r="O72" s="2"/>
    </row>
    <row r="73" spans="1:15">
      <c r="A73" s="2">
        <v>66</v>
      </c>
      <c r="B73" s="100" t="str">
        <f>[1]รวม!B69</f>
        <v>นางเสาวลักษณ์  บัวบาน</v>
      </c>
      <c r="C73" s="8"/>
      <c r="D73" s="13"/>
      <c r="E73" s="47"/>
      <c r="F73" s="14"/>
      <c r="G73" s="14"/>
      <c r="H73" s="15"/>
      <c r="I73" s="13"/>
      <c r="J73" s="14"/>
      <c r="K73" s="37" t="s">
        <v>289</v>
      </c>
      <c r="L73" s="14"/>
      <c r="M73" s="14"/>
      <c r="N73" s="15"/>
      <c r="O73" s="2"/>
    </row>
    <row r="74" spans="1:15">
      <c r="A74" s="4">
        <v>67</v>
      </c>
      <c r="B74" s="100" t="str">
        <f>[1]รวม!B70</f>
        <v>นายอนัน  ขาวงาม</v>
      </c>
      <c r="C74" s="8"/>
      <c r="D74" s="13"/>
      <c r="E74" s="14"/>
      <c r="F74" s="37" t="s">
        <v>289</v>
      </c>
      <c r="G74" s="14"/>
      <c r="H74" s="15"/>
      <c r="I74" s="13"/>
      <c r="J74" s="14"/>
      <c r="K74" s="14"/>
      <c r="L74" s="47"/>
      <c r="M74" s="14"/>
      <c r="N74" s="15"/>
      <c r="O74" s="2"/>
    </row>
    <row r="75" spans="1:15">
      <c r="A75" s="2">
        <v>68</v>
      </c>
      <c r="B75" s="100" t="str">
        <f>[1]รวม!B71</f>
        <v>นายเอกกร  สีดามาตย์</v>
      </c>
      <c r="C75" s="8"/>
      <c r="D75" s="13"/>
      <c r="E75" s="47"/>
      <c r="F75" s="37" t="s">
        <v>289</v>
      </c>
      <c r="G75" s="14"/>
      <c r="H75" s="15"/>
      <c r="I75" s="13"/>
      <c r="J75" s="14"/>
      <c r="K75" s="14"/>
      <c r="L75" s="14"/>
      <c r="M75" s="14"/>
      <c r="N75" s="15"/>
      <c r="O75" s="2"/>
    </row>
    <row r="76" spans="1:15">
      <c r="A76" s="4">
        <v>69</v>
      </c>
      <c r="B76" s="100" t="str">
        <f>[1]รวม!B72</f>
        <v>นายจามิกร  ณ กาฬสินธุ์</v>
      </c>
      <c r="C76" s="8"/>
      <c r="D76" s="13"/>
      <c r="E76" s="47"/>
      <c r="F76" s="14"/>
      <c r="G76" s="14"/>
      <c r="H76" s="15"/>
      <c r="I76" s="13"/>
      <c r="J76" s="14"/>
      <c r="K76" s="14"/>
      <c r="L76" s="14"/>
      <c r="M76" s="14"/>
      <c r="N76" s="15"/>
      <c r="O76" s="2" t="s">
        <v>316</v>
      </c>
    </row>
    <row r="77" spans="1:15">
      <c r="A77" s="2">
        <v>70</v>
      </c>
      <c r="B77" s="100" t="str">
        <f>[1]รวม!B73</f>
        <v>นางสาวชมพูนุท  ฉลาดเฉลียว</v>
      </c>
      <c r="C77" s="8"/>
      <c r="D77" s="13"/>
      <c r="E77" s="14"/>
      <c r="F77" s="14"/>
      <c r="G77" s="14"/>
      <c r="H77" s="15"/>
      <c r="I77" s="13"/>
      <c r="J77" s="14"/>
      <c r="K77" s="47"/>
      <c r="L77" s="37" t="s">
        <v>289</v>
      </c>
      <c r="M77" s="14"/>
      <c r="N77" s="15"/>
      <c r="O77" s="2"/>
    </row>
    <row r="78" spans="1:15">
      <c r="A78" s="4">
        <v>71</v>
      </c>
      <c r="B78" s="100" t="str">
        <f>[1]รวม!B74</f>
        <v>นางจินดาพร  บุญหมั่น</v>
      </c>
      <c r="C78" s="8"/>
      <c r="D78" s="13"/>
      <c r="E78" s="14"/>
      <c r="F78" s="14"/>
      <c r="G78" s="14"/>
      <c r="H78" s="15"/>
      <c r="I78" s="13"/>
      <c r="J78" s="14"/>
      <c r="K78" s="37" t="s">
        <v>289</v>
      </c>
      <c r="L78" s="14"/>
      <c r="M78" s="14"/>
      <c r="N78" s="15"/>
      <c r="O78" s="2"/>
    </row>
    <row r="79" spans="1:15">
      <c r="A79" s="2">
        <v>72</v>
      </c>
      <c r="B79" s="100" t="str">
        <f>[1]รวม!B75</f>
        <v>นางสาววีณา  แววกระโทก</v>
      </c>
      <c r="C79" s="8"/>
      <c r="D79" s="47"/>
      <c r="E79" s="47"/>
      <c r="F79" s="14"/>
      <c r="G79" s="14"/>
      <c r="H79" s="15"/>
      <c r="I79" s="13"/>
      <c r="J79" s="14"/>
      <c r="K79" s="14"/>
      <c r="L79" s="37" t="s">
        <v>289</v>
      </c>
      <c r="M79" s="14"/>
      <c r="N79" s="15"/>
      <c r="O79" s="2"/>
    </row>
    <row r="80" spans="1:15">
      <c r="A80" s="4">
        <v>73</v>
      </c>
      <c r="B80" s="100" t="str">
        <f>[1]รวม!B76</f>
        <v>นายสกุลศึก  บุราคร</v>
      </c>
      <c r="C80" s="8"/>
      <c r="D80" s="13"/>
      <c r="E80" s="37" t="s">
        <v>289</v>
      </c>
      <c r="F80" s="14"/>
      <c r="G80" s="14"/>
      <c r="H80" s="15"/>
      <c r="I80" s="13"/>
      <c r="J80" s="14"/>
      <c r="K80" s="14"/>
      <c r="L80" s="14"/>
      <c r="M80" s="14"/>
      <c r="N80" s="15"/>
      <c r="O80" s="2"/>
    </row>
    <row r="81" spans="1:15">
      <c r="A81" s="2">
        <v>74</v>
      </c>
      <c r="B81" s="100" t="str">
        <f>[1]รวม!B77</f>
        <v>นางอาภัสรา  บูรณ์เจริญ</v>
      </c>
      <c r="C81" s="8"/>
      <c r="D81" s="13"/>
      <c r="E81" s="14"/>
      <c r="F81" s="14"/>
      <c r="G81" s="14"/>
      <c r="H81" s="15"/>
      <c r="I81" s="13"/>
      <c r="J81" s="14"/>
      <c r="K81" s="47"/>
      <c r="L81" s="37" t="s">
        <v>289</v>
      </c>
      <c r="M81" s="14"/>
      <c r="N81" s="15"/>
      <c r="O81" s="2"/>
    </row>
    <row r="82" spans="1:15">
      <c r="A82" s="4">
        <v>75</v>
      </c>
      <c r="B82" s="100" t="str">
        <f>[1]รวม!B78</f>
        <v>นายสุรพงศ์  สุขสิน</v>
      </c>
      <c r="C82" s="8"/>
      <c r="D82" s="13"/>
      <c r="E82" s="47"/>
      <c r="F82" s="14"/>
      <c r="G82" s="14"/>
      <c r="H82" s="15"/>
      <c r="I82" s="13"/>
      <c r="J82" s="14"/>
      <c r="K82" s="14"/>
      <c r="L82" s="14"/>
      <c r="M82" s="14"/>
      <c r="N82" s="15"/>
      <c r="O82" s="2" t="s">
        <v>316</v>
      </c>
    </row>
    <row r="83" spans="1:15">
      <c r="A83" s="2">
        <v>76</v>
      </c>
      <c r="B83" s="100" t="str">
        <f>[1]รวม!B79</f>
        <v>นายศักดิ์ชาย  รุ่งเรือง</v>
      </c>
      <c r="C83" s="8"/>
      <c r="D83" s="13"/>
      <c r="E83" s="47"/>
      <c r="F83" s="37" t="s">
        <v>289</v>
      </c>
      <c r="G83" s="14"/>
      <c r="H83" s="15"/>
      <c r="I83" s="13"/>
      <c r="J83" s="14"/>
      <c r="K83" s="14"/>
      <c r="L83" s="14"/>
      <c r="M83" s="14"/>
      <c r="N83" s="15"/>
      <c r="O83" s="2"/>
    </row>
    <row r="84" spans="1:15">
      <c r="A84" s="4">
        <v>77</v>
      </c>
      <c r="B84" s="100" t="str">
        <f>[1]รวม!B80</f>
        <v>นายพันธรักษ์  ลำดวนหอม</v>
      </c>
      <c r="C84" s="8"/>
      <c r="D84" s="47"/>
      <c r="E84" s="14"/>
      <c r="F84" s="37" t="s">
        <v>289</v>
      </c>
      <c r="G84" s="14"/>
      <c r="H84" s="15"/>
      <c r="I84" s="13"/>
      <c r="J84" s="14"/>
      <c r="K84" s="14"/>
      <c r="L84" s="14"/>
      <c r="M84" s="14"/>
      <c r="N84" s="15"/>
      <c r="O84" s="2"/>
    </row>
    <row r="85" spans="1:15">
      <c r="A85" s="2">
        <v>78</v>
      </c>
      <c r="B85" s="100" t="str">
        <f>[1]รวม!B81</f>
        <v>นางสาวสุภาพร  ขวัญทอง</v>
      </c>
      <c r="C85" s="8"/>
      <c r="D85" s="13"/>
      <c r="E85" s="14"/>
      <c r="F85" s="14"/>
      <c r="G85" s="14"/>
      <c r="H85" s="15"/>
      <c r="I85" s="13"/>
      <c r="J85" s="14"/>
      <c r="K85" s="37" t="s">
        <v>289</v>
      </c>
      <c r="L85" s="14"/>
      <c r="M85" s="14"/>
      <c r="N85" s="15"/>
      <c r="O85" s="2"/>
    </row>
    <row r="86" spans="1:15">
      <c r="A86" s="4">
        <v>79</v>
      </c>
      <c r="B86" s="100" t="str">
        <f>[1]รวม!B82</f>
        <v>นางสาวรัชดาพร  ทนทาน</v>
      </c>
      <c r="C86" s="8"/>
      <c r="D86" s="13"/>
      <c r="E86" s="14"/>
      <c r="F86" s="14"/>
      <c r="G86" s="14"/>
      <c r="H86" s="15"/>
      <c r="I86" s="13"/>
      <c r="J86" s="37" t="s">
        <v>289</v>
      </c>
      <c r="K86" s="47"/>
      <c r="L86" s="14"/>
      <c r="M86" s="14"/>
      <c r="N86" s="15"/>
      <c r="O86" s="2"/>
    </row>
    <row r="87" spans="1:15">
      <c r="A87" s="2">
        <v>80</v>
      </c>
      <c r="B87" s="100" t="str">
        <f>[1]รวม!B83</f>
        <v>นายจิตรภณ  บูรณ์เจริญ</v>
      </c>
      <c r="C87" s="8"/>
      <c r="D87" s="13"/>
      <c r="E87" s="14"/>
      <c r="F87" s="37" t="s">
        <v>289</v>
      </c>
      <c r="G87" s="14"/>
      <c r="H87" s="15"/>
      <c r="I87" s="13"/>
      <c r="J87" s="14"/>
      <c r="K87" s="47"/>
      <c r="L87" s="14"/>
      <c r="M87" s="14"/>
      <c r="N87" s="15"/>
      <c r="O87" s="2"/>
    </row>
    <row r="88" spans="1:15">
      <c r="A88" s="4">
        <v>81</v>
      </c>
      <c r="B88" s="100" t="str">
        <f>[1]รวม!B84</f>
        <v>นายชยุตพงศ์  สามิตร</v>
      </c>
      <c r="C88" s="8"/>
      <c r="D88" s="13"/>
      <c r="E88" s="14"/>
      <c r="F88" s="14"/>
      <c r="G88" s="37" t="s">
        <v>289</v>
      </c>
      <c r="H88" s="15"/>
      <c r="I88" s="13"/>
      <c r="J88" s="14"/>
      <c r="K88" s="47"/>
      <c r="L88" s="14"/>
      <c r="M88" s="14"/>
      <c r="N88" s="15"/>
      <c r="O88" s="2"/>
    </row>
    <row r="89" spans="1:15">
      <c r="A89" s="2">
        <v>82</v>
      </c>
      <c r="B89" s="100" t="str">
        <f>[1]รวม!B85</f>
        <v>นายอัครวุฒิ  ตนฉลาด</v>
      </c>
      <c r="C89" s="8"/>
      <c r="D89" s="13"/>
      <c r="E89" s="14"/>
      <c r="F89" s="37" t="s">
        <v>289</v>
      </c>
      <c r="G89" s="14"/>
      <c r="H89" s="15"/>
      <c r="I89" s="13"/>
      <c r="J89" s="14"/>
      <c r="K89" s="47"/>
      <c r="L89" s="14"/>
      <c r="M89" s="14"/>
      <c r="N89" s="15"/>
      <c r="O89" s="2"/>
    </row>
    <row r="90" spans="1:15">
      <c r="A90" s="4">
        <v>83</v>
      </c>
      <c r="B90" s="100" t="str">
        <f>[1]รวม!B86</f>
        <v>นายธีระวัฒน์  จิตรสะอาด</v>
      </c>
      <c r="C90" s="8"/>
      <c r="D90" s="13"/>
      <c r="E90" s="14"/>
      <c r="F90" s="37" t="s">
        <v>289</v>
      </c>
      <c r="G90" s="14"/>
      <c r="H90" s="15"/>
      <c r="I90" s="13"/>
      <c r="J90" s="14"/>
      <c r="K90" s="47"/>
      <c r="L90" s="14"/>
      <c r="M90" s="14"/>
      <c r="N90" s="15"/>
      <c r="O90" s="2"/>
    </row>
    <row r="91" spans="1:15">
      <c r="A91" s="2">
        <v>84</v>
      </c>
      <c r="B91" s="100" t="str">
        <f>[1]รวม!B87</f>
        <v>นางอินถวา  รุจิยาปนนท์</v>
      </c>
      <c r="C91" s="8"/>
      <c r="D91" s="13"/>
      <c r="E91" s="14"/>
      <c r="F91" s="37" t="s">
        <v>289</v>
      </c>
      <c r="G91" s="14"/>
      <c r="H91" s="15"/>
      <c r="I91" s="13"/>
      <c r="J91" s="14"/>
      <c r="K91" s="47"/>
      <c r="L91" s="14"/>
      <c r="M91" s="14"/>
      <c r="N91" s="15"/>
      <c r="O91" s="2"/>
    </row>
    <row r="92" spans="1:15">
      <c r="A92" s="4">
        <v>85</v>
      </c>
      <c r="B92" s="100" t="str">
        <f>[1]รวม!B88</f>
        <v>นายประภาส   กรวยทอง</v>
      </c>
      <c r="C92" s="8"/>
      <c r="D92" s="13"/>
      <c r="E92" s="14"/>
      <c r="F92" s="37" t="s">
        <v>289</v>
      </c>
      <c r="G92" s="14"/>
      <c r="H92" s="15"/>
      <c r="I92" s="13"/>
      <c r="J92" s="14"/>
      <c r="K92" s="47"/>
      <c r="L92" s="14"/>
      <c r="M92" s="14"/>
      <c r="N92" s="15"/>
      <c r="O92" s="2"/>
    </row>
    <row r="93" spans="1:15">
      <c r="A93" s="2">
        <v>86</v>
      </c>
      <c r="B93" s="100" t="str">
        <f>[1]รวม!B89</f>
        <v>นายทวี   มะโนศรี</v>
      </c>
      <c r="C93" s="8"/>
      <c r="D93" s="13"/>
      <c r="E93" s="37" t="s">
        <v>289</v>
      </c>
      <c r="F93" s="14"/>
      <c r="G93" s="14"/>
      <c r="H93" s="15"/>
      <c r="I93" s="13"/>
      <c r="J93" s="14"/>
      <c r="K93" s="47"/>
      <c r="L93" s="14"/>
      <c r="M93" s="14"/>
      <c r="N93" s="15"/>
      <c r="O93" s="2"/>
    </row>
    <row r="94" spans="1:15">
      <c r="A94" s="4">
        <v>87</v>
      </c>
      <c r="B94" s="100" t="str">
        <f>[1]รวม!B90</f>
        <v>นางสาวจิตรา  คงเก่ง</v>
      </c>
      <c r="C94" s="8"/>
      <c r="D94" s="13"/>
      <c r="E94" s="14"/>
      <c r="F94" s="21"/>
      <c r="G94" s="14"/>
      <c r="H94" s="15"/>
      <c r="I94" s="13"/>
      <c r="J94" s="14"/>
      <c r="K94" s="47"/>
      <c r="L94" s="14"/>
      <c r="M94" s="14"/>
      <c r="N94" s="15"/>
      <c r="O94" s="2" t="s">
        <v>316</v>
      </c>
    </row>
    <row r="95" spans="1:15">
      <c r="A95" s="2">
        <v>88</v>
      </c>
      <c r="B95" s="100" t="str">
        <f>[1]รวม!B91</f>
        <v>นายนพปฏดล  เจริญศิริ</v>
      </c>
      <c r="C95" s="8"/>
      <c r="D95" s="13"/>
      <c r="E95" s="14"/>
      <c r="F95" s="37" t="s">
        <v>289</v>
      </c>
      <c r="G95" s="14"/>
      <c r="H95" s="15"/>
      <c r="I95" s="13"/>
      <c r="J95" s="14"/>
      <c r="K95" s="47"/>
      <c r="L95" s="14"/>
      <c r="M95" s="14"/>
      <c r="N95" s="15"/>
      <c r="O95" s="2"/>
    </row>
    <row r="96" spans="1:15">
      <c r="A96" s="4">
        <v>89</v>
      </c>
      <c r="B96" s="100" t="str">
        <f>[1]รวม!B92</f>
        <v>นางสาวสุชาดา  คำใสขาว</v>
      </c>
      <c r="C96" s="8"/>
      <c r="D96" s="13"/>
      <c r="E96" s="14"/>
      <c r="F96" s="14"/>
      <c r="G96" s="14"/>
      <c r="H96" s="15"/>
      <c r="I96" s="13"/>
      <c r="J96" s="37" t="s">
        <v>289</v>
      </c>
      <c r="K96" s="47"/>
      <c r="L96" s="14"/>
      <c r="M96" s="14"/>
      <c r="N96" s="15"/>
      <c r="O96" s="2"/>
    </row>
    <row r="97" spans="1:16">
      <c r="A97" s="2">
        <v>90</v>
      </c>
      <c r="B97" s="100" t="str">
        <f>[1]รวม!B93</f>
        <v>นางสาวสำอาง  สุขหมั่น</v>
      </c>
      <c r="C97" s="8"/>
      <c r="D97" s="13"/>
      <c r="E97" s="14"/>
      <c r="F97" s="14"/>
      <c r="G97" s="14"/>
      <c r="H97" s="15"/>
      <c r="I97" s="13"/>
      <c r="J97" s="14"/>
      <c r="K97" s="37" t="s">
        <v>289</v>
      </c>
      <c r="L97" s="14"/>
      <c r="M97" s="14"/>
      <c r="N97" s="15"/>
      <c r="O97" s="2"/>
    </row>
    <row r="98" spans="1:16">
      <c r="A98" s="4">
        <v>91</v>
      </c>
      <c r="B98" s="100" t="str">
        <f>[1]รวม!B94</f>
        <v>นางธัญญา  ธรรมมะ</v>
      </c>
      <c r="C98" s="8"/>
      <c r="D98" s="13"/>
      <c r="E98" s="47"/>
      <c r="F98" s="14"/>
      <c r="G98" s="14"/>
      <c r="H98" s="15"/>
      <c r="I98" s="13"/>
      <c r="J98" s="14"/>
      <c r="K98" s="37" t="s">
        <v>289</v>
      </c>
      <c r="L98" s="14"/>
      <c r="M98" s="14"/>
      <c r="N98" s="15"/>
      <c r="O98" s="2"/>
    </row>
    <row r="99" spans="1:16">
      <c r="A99" s="2">
        <v>92</v>
      </c>
      <c r="B99" s="100" t="str">
        <f>[1]รวม!B95</f>
        <v>นายนฤชา  ประทุมมา</v>
      </c>
      <c r="C99" s="8"/>
      <c r="D99" s="13"/>
      <c r="E99" s="47"/>
      <c r="F99" s="37" t="s">
        <v>289</v>
      </c>
      <c r="G99" s="14"/>
      <c r="H99" s="15"/>
      <c r="I99" s="13"/>
      <c r="J99" s="14"/>
      <c r="K99" s="14"/>
      <c r="L99" s="14"/>
      <c r="M99" s="14"/>
      <c r="N99" s="15"/>
      <c r="O99" s="2"/>
    </row>
    <row r="100" spans="1:16">
      <c r="A100" s="4">
        <v>93</v>
      </c>
      <c r="B100" s="100" t="str">
        <f>[1]รวม!B96</f>
        <v>นางสาวชิดชนก  เดชศิริบูรณ์</v>
      </c>
      <c r="C100" s="8"/>
      <c r="D100" s="13"/>
      <c r="E100" s="14"/>
      <c r="F100" s="14"/>
      <c r="G100" s="14"/>
      <c r="H100" s="15"/>
      <c r="I100" s="13"/>
      <c r="J100" s="37" t="s">
        <v>289</v>
      </c>
      <c r="K100" s="47"/>
      <c r="L100" s="14"/>
      <c r="M100" s="14"/>
      <c r="N100" s="15"/>
      <c r="O100" s="2"/>
    </row>
    <row r="101" spans="1:16">
      <c r="A101" s="2">
        <v>94</v>
      </c>
      <c r="B101" s="100" t="str">
        <f>[1]รวม!B97</f>
        <v>นางมุกดา  วงษ์สำราญ</v>
      </c>
      <c r="C101" s="8"/>
      <c r="D101" s="13"/>
      <c r="E101" s="14"/>
      <c r="F101" s="14"/>
      <c r="G101" s="14"/>
      <c r="H101" s="15"/>
      <c r="I101" s="13"/>
      <c r="J101" s="46"/>
      <c r="K101" s="37" t="s">
        <v>289</v>
      </c>
      <c r="L101" s="14"/>
      <c r="M101" s="14"/>
      <c r="N101" s="15"/>
      <c r="O101" s="2"/>
    </row>
    <row r="102" spans="1:16">
      <c r="A102" s="4">
        <v>95</v>
      </c>
      <c r="B102" s="100" t="str">
        <f>[1]รวม!B98</f>
        <v>นายปรัชญาวัฒน์  ป้องญาติ</v>
      </c>
      <c r="C102" s="8"/>
      <c r="D102" s="13"/>
      <c r="E102" s="47"/>
      <c r="F102" s="14"/>
      <c r="G102" s="37" t="s">
        <v>289</v>
      </c>
      <c r="H102" s="15"/>
      <c r="I102" s="13"/>
      <c r="J102" s="14"/>
      <c r="K102" s="14"/>
      <c r="L102" s="14"/>
      <c r="M102" s="14"/>
      <c r="N102" s="15"/>
      <c r="O102" s="2"/>
    </row>
    <row r="103" spans="1:16">
      <c r="A103" s="2">
        <v>96</v>
      </c>
      <c r="B103" s="100" t="str">
        <f>[1]รวม!B99</f>
        <v>นางสาวแคทรียา  วังเย็น</v>
      </c>
      <c r="C103" s="8"/>
      <c r="D103" s="13"/>
      <c r="E103" s="47"/>
      <c r="F103" s="14"/>
      <c r="G103" s="14"/>
      <c r="H103" s="15"/>
      <c r="I103" s="13"/>
      <c r="J103" s="14"/>
      <c r="K103" s="37" t="s">
        <v>289</v>
      </c>
      <c r="L103" s="14"/>
      <c r="M103" s="14"/>
      <c r="N103" s="15"/>
      <c r="O103" s="2"/>
    </row>
    <row r="104" spans="1:16">
      <c r="A104" s="4">
        <v>97</v>
      </c>
      <c r="B104" s="100" t="str">
        <f>[1]รวม!B100</f>
        <v>Mr. Igbokwe Nicholas</v>
      </c>
      <c r="C104" s="8"/>
      <c r="D104" s="13"/>
      <c r="E104" s="14"/>
      <c r="F104" s="37" t="s">
        <v>289</v>
      </c>
      <c r="G104" s="46"/>
      <c r="H104" s="15"/>
      <c r="I104" s="13"/>
      <c r="J104" s="14"/>
      <c r="K104" s="14"/>
      <c r="L104" s="14"/>
      <c r="M104" s="14"/>
      <c r="N104" s="15"/>
      <c r="O104" s="2"/>
    </row>
    <row r="105" spans="1:16">
      <c r="A105" s="2">
        <v>98</v>
      </c>
      <c r="B105" s="100" t="str">
        <f>[1]รวม!B101</f>
        <v xml:space="preserve">Mr.Kato  Edword </v>
      </c>
      <c r="C105" s="8"/>
      <c r="D105" s="13"/>
      <c r="E105" s="37" t="s">
        <v>289</v>
      </c>
      <c r="F105" s="14"/>
      <c r="G105" s="46"/>
      <c r="H105" s="15"/>
      <c r="I105" s="13"/>
      <c r="J105" s="14"/>
      <c r="K105" s="14"/>
      <c r="L105" s="14"/>
      <c r="M105" s="14"/>
      <c r="N105" s="15"/>
      <c r="O105" s="2"/>
    </row>
    <row r="106" spans="1:16">
      <c r="A106" s="4">
        <v>99</v>
      </c>
      <c r="B106" s="100" t="str">
        <f>[1]รวม!B102</f>
        <v>Mr.James Asamoa</v>
      </c>
      <c r="C106" s="8"/>
      <c r="D106" s="13"/>
      <c r="E106" s="47"/>
      <c r="F106" s="46"/>
      <c r="G106" s="37" t="s">
        <v>289</v>
      </c>
      <c r="H106" s="15"/>
      <c r="I106" s="13"/>
      <c r="J106" s="14"/>
      <c r="K106" s="14"/>
      <c r="L106" s="14"/>
      <c r="M106" s="14"/>
      <c r="N106" s="15"/>
      <c r="O106" s="2"/>
    </row>
    <row r="107" spans="1:16">
      <c r="A107" s="2">
        <v>100</v>
      </c>
      <c r="B107" s="100" t="str">
        <f>[1]รวม!B103</f>
        <v>Mr.Mbe Njami Godfred</v>
      </c>
      <c r="C107" s="8"/>
      <c r="D107" s="13"/>
      <c r="E107" s="47"/>
      <c r="F107" s="46"/>
      <c r="G107" s="37" t="s">
        <v>289</v>
      </c>
      <c r="H107" s="15"/>
      <c r="I107" s="13"/>
      <c r="J107" s="14"/>
      <c r="K107" s="14"/>
      <c r="L107" s="14"/>
      <c r="M107" s="14"/>
      <c r="N107" s="15"/>
      <c r="O107" s="2"/>
    </row>
    <row r="108" spans="1:16">
      <c r="A108" s="130" t="s">
        <v>14</v>
      </c>
      <c r="B108" s="130"/>
      <c r="C108" s="130"/>
      <c r="D108" s="34">
        <f>COUNTIF(D8:D107,"ü")</f>
        <v>1</v>
      </c>
      <c r="E108" s="34">
        <f>COUNTIF(E8:E107,"ü")</f>
        <v>14</v>
      </c>
      <c r="F108" s="34">
        <f t="shared" ref="F108:M108" si="0">COUNTIF(F8:F107,"ü")</f>
        <v>20</v>
      </c>
      <c r="G108" s="34">
        <f t="shared" si="0"/>
        <v>11</v>
      </c>
      <c r="H108" s="34">
        <f t="shared" si="0"/>
        <v>0</v>
      </c>
      <c r="I108" s="34">
        <f t="shared" si="0"/>
        <v>0</v>
      </c>
      <c r="J108" s="34">
        <f t="shared" si="0"/>
        <v>6</v>
      </c>
      <c r="K108" s="34">
        <f t="shared" si="0"/>
        <v>26</v>
      </c>
      <c r="L108" s="34">
        <f t="shared" si="0"/>
        <v>12</v>
      </c>
      <c r="M108" s="34">
        <f t="shared" si="0"/>
        <v>4</v>
      </c>
      <c r="N108" s="34">
        <f>COUNTIF(N8:N107,"ü")</f>
        <v>0</v>
      </c>
      <c r="O108" s="86">
        <v>6</v>
      </c>
      <c r="P108" s="1">
        <f>SUM(D108:O108)</f>
        <v>100</v>
      </c>
    </row>
    <row r="109" spans="1:16">
      <c r="B109" s="101" t="s">
        <v>447</v>
      </c>
    </row>
    <row r="110" spans="1:16">
      <c r="B110" s="101" t="s">
        <v>12</v>
      </c>
    </row>
    <row r="111" spans="1:16">
      <c r="B111" s="101" t="s">
        <v>13</v>
      </c>
    </row>
  </sheetData>
  <mergeCells count="12">
    <mergeCell ref="A108:C108"/>
    <mergeCell ref="A6:A7"/>
    <mergeCell ref="B6:B7"/>
    <mergeCell ref="C6:C7"/>
    <mergeCell ref="D6:H6"/>
    <mergeCell ref="I6:N6"/>
    <mergeCell ref="O6:O7"/>
    <mergeCell ref="A1:O1"/>
    <mergeCell ref="A2:O2"/>
    <mergeCell ref="A3:O3"/>
    <mergeCell ref="A4:O4"/>
    <mergeCell ref="A5:O5"/>
  </mergeCells>
  <pageMargins left="0.95" right="0.28000000000000003" top="0.74803149606299213" bottom="0.74803149606299213" header="0.31496062992125984" footer="0.31496062992125984"/>
  <pageSetup paperSize="9" scale="8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view="pageBreakPreview" topLeftCell="A90" zoomScaleSheetLayoutView="100" workbookViewId="0">
      <selection activeCell="D9" sqref="D9"/>
    </sheetView>
  </sheetViews>
  <sheetFormatPr defaultRowHeight="21"/>
  <cols>
    <col min="1" max="1" width="6.5" style="41" customWidth="1"/>
    <col min="2" max="2" width="22.375" style="101" customWidth="1"/>
    <col min="3" max="3" width="13.375" style="1" customWidth="1"/>
    <col min="4" max="14" width="3.875" style="6" customWidth="1"/>
    <col min="15" max="15" width="10.875" style="41" customWidth="1"/>
    <col min="16" max="16384" width="9" style="1"/>
  </cols>
  <sheetData>
    <row r="1" spans="1:15" s="5" customFormat="1">
      <c r="A1" s="126" t="s">
        <v>434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s="5" customFormat="1">
      <c r="A2" s="127" t="s">
        <v>129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s="5" customFormat="1">
      <c r="A3" s="126" t="s">
        <v>287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s="5" customFormat="1">
      <c r="A4" s="128" t="s">
        <v>435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15" s="5" customFormat="1" ht="21.75" thickBot="1">
      <c r="A5" s="129" t="s">
        <v>436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5" ht="21.75" thickTop="1">
      <c r="A6" s="124" t="s">
        <v>1</v>
      </c>
      <c r="B6" s="131" t="s">
        <v>3</v>
      </c>
      <c r="C6" s="124" t="s">
        <v>2</v>
      </c>
      <c r="D6" s="123" t="s">
        <v>4</v>
      </c>
      <c r="E6" s="123"/>
      <c r="F6" s="123"/>
      <c r="G6" s="123"/>
      <c r="H6" s="123"/>
      <c r="I6" s="123" t="s">
        <v>10</v>
      </c>
      <c r="J6" s="123"/>
      <c r="K6" s="123"/>
      <c r="L6" s="123"/>
      <c r="M6" s="123"/>
      <c r="N6" s="123"/>
      <c r="O6" s="124" t="s">
        <v>0</v>
      </c>
    </row>
    <row r="7" spans="1:15">
      <c r="A7" s="125"/>
      <c r="B7" s="132"/>
      <c r="C7" s="125"/>
      <c r="D7" s="10" t="s">
        <v>5</v>
      </c>
      <c r="E7" s="11" t="s">
        <v>6</v>
      </c>
      <c r="F7" s="11" t="s">
        <v>7</v>
      </c>
      <c r="G7" s="11" t="s">
        <v>8</v>
      </c>
      <c r="H7" s="12" t="s">
        <v>9</v>
      </c>
      <c r="I7" s="10" t="s">
        <v>11</v>
      </c>
      <c r="J7" s="11" t="s">
        <v>5</v>
      </c>
      <c r="K7" s="11" t="s">
        <v>6</v>
      </c>
      <c r="L7" s="11" t="s">
        <v>7</v>
      </c>
      <c r="M7" s="11" t="s">
        <v>8</v>
      </c>
      <c r="N7" s="12" t="s">
        <v>9</v>
      </c>
      <c r="O7" s="125"/>
    </row>
    <row r="8" spans="1:15">
      <c r="A8" s="4">
        <v>1</v>
      </c>
      <c r="B8" s="23" t="s">
        <v>285</v>
      </c>
      <c r="C8" s="23" t="s">
        <v>286</v>
      </c>
      <c r="D8" s="30"/>
      <c r="E8" s="31"/>
      <c r="F8" s="31"/>
      <c r="G8" s="37" t="s">
        <v>289</v>
      </c>
      <c r="H8" s="33"/>
      <c r="I8" s="30"/>
      <c r="J8" s="31"/>
      <c r="K8" s="31"/>
      <c r="L8" s="31"/>
      <c r="M8" s="31"/>
      <c r="N8" s="33"/>
      <c r="O8" s="4"/>
    </row>
    <row r="9" spans="1:15">
      <c r="A9" s="2">
        <v>2</v>
      </c>
      <c r="B9" s="24" t="s">
        <v>313</v>
      </c>
      <c r="C9" s="24" t="s">
        <v>104</v>
      </c>
      <c r="D9" s="13"/>
      <c r="E9" s="14"/>
      <c r="F9" s="47" t="s">
        <v>289</v>
      </c>
      <c r="G9" s="14"/>
      <c r="H9" s="15"/>
      <c r="I9" s="13"/>
      <c r="J9" s="14"/>
      <c r="K9" s="14"/>
      <c r="L9" s="47"/>
      <c r="M9" s="14"/>
      <c r="N9" s="15"/>
      <c r="O9" s="2"/>
    </row>
    <row r="10" spans="1:15">
      <c r="A10" s="4">
        <v>3</v>
      </c>
      <c r="B10" s="24" t="s">
        <v>195</v>
      </c>
      <c r="C10" s="24" t="s">
        <v>104</v>
      </c>
      <c r="D10" s="13"/>
      <c r="E10" s="47" t="s">
        <v>289</v>
      </c>
      <c r="F10" s="14"/>
      <c r="G10" s="14"/>
      <c r="H10" s="15"/>
      <c r="I10" s="13"/>
      <c r="J10" s="14"/>
      <c r="K10" s="47"/>
      <c r="L10" s="14"/>
      <c r="M10" s="14"/>
      <c r="N10" s="15"/>
      <c r="O10" s="2"/>
    </row>
    <row r="11" spans="1:15">
      <c r="A11" s="2">
        <v>4</v>
      </c>
      <c r="B11" s="24" t="s">
        <v>196</v>
      </c>
      <c r="C11" s="24" t="s">
        <v>104</v>
      </c>
      <c r="D11" s="13"/>
      <c r="E11" s="14"/>
      <c r="F11" s="47" t="s">
        <v>289</v>
      </c>
      <c r="G11" s="14"/>
      <c r="H11" s="15"/>
      <c r="I11" s="13"/>
      <c r="J11" s="14"/>
      <c r="K11" s="14"/>
      <c r="L11" s="47"/>
      <c r="M11" s="14"/>
      <c r="N11" s="15"/>
      <c r="O11" s="2"/>
    </row>
    <row r="12" spans="1:15">
      <c r="A12" s="4">
        <v>5</v>
      </c>
      <c r="B12" s="24" t="s">
        <v>197</v>
      </c>
      <c r="C12" s="24" t="s">
        <v>23</v>
      </c>
      <c r="D12" s="13"/>
      <c r="E12" s="14"/>
      <c r="F12" s="47"/>
      <c r="G12" s="47" t="s">
        <v>289</v>
      </c>
      <c r="H12" s="15"/>
      <c r="I12" s="13"/>
      <c r="J12" s="14"/>
      <c r="K12" s="14"/>
      <c r="L12" s="14"/>
      <c r="M12" s="14"/>
      <c r="N12" s="15"/>
      <c r="O12" s="2"/>
    </row>
    <row r="13" spans="1:15">
      <c r="A13" s="2">
        <v>6</v>
      </c>
      <c r="B13" s="24" t="s">
        <v>198</v>
      </c>
      <c r="C13" s="24" t="s">
        <v>23</v>
      </c>
      <c r="D13" s="13"/>
      <c r="E13" s="47" t="s">
        <v>289</v>
      </c>
      <c r="F13" s="14"/>
      <c r="G13" s="47"/>
      <c r="H13" s="15"/>
      <c r="I13" s="13"/>
      <c r="J13" s="14"/>
      <c r="K13" s="14"/>
      <c r="L13" s="14"/>
      <c r="M13" s="14"/>
      <c r="N13" s="15"/>
      <c r="O13" s="2"/>
    </row>
    <row r="14" spans="1:15">
      <c r="A14" s="4">
        <v>7</v>
      </c>
      <c r="B14" s="24" t="s">
        <v>199</v>
      </c>
      <c r="C14" s="24" t="s">
        <v>23</v>
      </c>
      <c r="D14" s="13"/>
      <c r="E14" s="14"/>
      <c r="F14" s="47" t="s">
        <v>289</v>
      </c>
      <c r="G14" s="47"/>
      <c r="H14" s="15"/>
      <c r="I14" s="13"/>
      <c r="J14" s="14"/>
      <c r="K14" s="14"/>
      <c r="L14" s="14"/>
      <c r="M14" s="14"/>
      <c r="N14" s="15"/>
      <c r="O14" s="2"/>
    </row>
    <row r="15" spans="1:15">
      <c r="A15" s="2">
        <v>8</v>
      </c>
      <c r="B15" s="24" t="s">
        <v>200</v>
      </c>
      <c r="C15" s="24" t="s">
        <v>23</v>
      </c>
      <c r="D15" s="13"/>
      <c r="E15" s="14"/>
      <c r="F15" s="14"/>
      <c r="G15" s="47" t="s">
        <v>289</v>
      </c>
      <c r="H15" s="15"/>
      <c r="I15" s="13"/>
      <c r="J15" s="14"/>
      <c r="K15" s="14"/>
      <c r="L15" s="14"/>
      <c r="M15" s="14"/>
      <c r="N15" s="15"/>
      <c r="O15" s="2"/>
    </row>
    <row r="16" spans="1:15">
      <c r="A16" s="4">
        <v>9</v>
      </c>
      <c r="B16" s="24" t="s">
        <v>201</v>
      </c>
      <c r="C16" s="24" t="s">
        <v>23</v>
      </c>
      <c r="D16" s="13"/>
      <c r="E16" s="47" t="s">
        <v>289</v>
      </c>
      <c r="F16" s="14"/>
      <c r="G16" s="14"/>
      <c r="H16" s="15"/>
      <c r="I16" s="13"/>
      <c r="J16" s="14"/>
      <c r="K16" s="14"/>
      <c r="L16" s="14"/>
      <c r="M16" s="14"/>
      <c r="N16" s="15"/>
      <c r="O16" s="2"/>
    </row>
    <row r="17" spans="1:15">
      <c r="A17" s="2">
        <v>10</v>
      </c>
      <c r="B17" s="24" t="s">
        <v>202</v>
      </c>
      <c r="C17" s="24" t="s">
        <v>23</v>
      </c>
      <c r="D17" s="13"/>
      <c r="E17" s="47" t="s">
        <v>289</v>
      </c>
      <c r="F17" s="14"/>
      <c r="G17" s="14"/>
      <c r="H17" s="15"/>
      <c r="I17" s="13"/>
      <c r="J17" s="14"/>
      <c r="K17" s="14"/>
      <c r="L17" s="14"/>
      <c r="M17" s="14"/>
      <c r="N17" s="15"/>
      <c r="O17" s="2"/>
    </row>
    <row r="18" spans="1:15">
      <c r="A18" s="4">
        <v>11</v>
      </c>
      <c r="B18" s="24" t="s">
        <v>203</v>
      </c>
      <c r="C18" s="24" t="s">
        <v>23</v>
      </c>
      <c r="D18" s="47" t="s">
        <v>289</v>
      </c>
      <c r="E18" s="14"/>
      <c r="F18" s="14"/>
      <c r="G18" s="14"/>
      <c r="H18" s="15"/>
      <c r="I18" s="13"/>
      <c r="J18" s="14"/>
      <c r="K18" s="14"/>
      <c r="L18" s="14"/>
      <c r="M18" s="14"/>
      <c r="N18" s="15"/>
      <c r="O18" s="2"/>
    </row>
    <row r="19" spans="1:15">
      <c r="A19" s="2">
        <v>12</v>
      </c>
      <c r="B19" s="24" t="s">
        <v>204</v>
      </c>
      <c r="C19" s="24" t="s">
        <v>23</v>
      </c>
      <c r="D19" s="13"/>
      <c r="E19" s="14"/>
      <c r="F19" s="14"/>
      <c r="G19" s="14"/>
      <c r="H19" s="15"/>
      <c r="I19" s="13"/>
      <c r="J19" s="14"/>
      <c r="K19" s="47" t="s">
        <v>289</v>
      </c>
      <c r="L19" s="14"/>
      <c r="M19" s="14"/>
      <c r="N19" s="15"/>
      <c r="O19" s="2"/>
    </row>
    <row r="20" spans="1:15">
      <c r="A20" s="4">
        <v>13</v>
      </c>
      <c r="B20" s="24" t="s">
        <v>205</v>
      </c>
      <c r="C20" s="24" t="s">
        <v>23</v>
      </c>
      <c r="D20" s="13"/>
      <c r="E20" s="14"/>
      <c r="F20" s="14"/>
      <c r="G20" s="14"/>
      <c r="H20" s="15"/>
      <c r="I20" s="13"/>
      <c r="J20" s="14"/>
      <c r="K20" s="47" t="s">
        <v>289</v>
      </c>
      <c r="L20" s="14"/>
      <c r="M20" s="14"/>
      <c r="N20" s="15"/>
      <c r="O20" s="2"/>
    </row>
    <row r="21" spans="1:15">
      <c r="A21" s="2">
        <v>14</v>
      </c>
      <c r="B21" s="24" t="s">
        <v>206</v>
      </c>
      <c r="C21" s="24" t="s">
        <v>73</v>
      </c>
      <c r="D21" s="13"/>
      <c r="E21" s="14"/>
      <c r="F21" s="14"/>
      <c r="G21" s="14"/>
      <c r="H21" s="15"/>
      <c r="I21" s="13"/>
      <c r="J21" s="14"/>
      <c r="K21" s="47" t="s">
        <v>289</v>
      </c>
      <c r="L21" s="14"/>
      <c r="M21" s="14"/>
      <c r="N21" s="15"/>
      <c r="O21" s="2"/>
    </row>
    <row r="22" spans="1:15">
      <c r="A22" s="4">
        <v>15</v>
      </c>
      <c r="B22" s="24" t="s">
        <v>207</v>
      </c>
      <c r="C22" s="24" t="s">
        <v>73</v>
      </c>
      <c r="D22" s="13"/>
      <c r="E22" s="14"/>
      <c r="F22" s="14"/>
      <c r="G22" s="14"/>
      <c r="H22" s="15"/>
      <c r="I22" s="13"/>
      <c r="J22" s="14"/>
      <c r="K22" s="47" t="s">
        <v>289</v>
      </c>
      <c r="L22" s="14"/>
      <c r="M22" s="14"/>
      <c r="N22" s="15"/>
      <c r="O22" s="2"/>
    </row>
    <row r="23" spans="1:15">
      <c r="A23" s="2">
        <v>16</v>
      </c>
      <c r="B23" s="24" t="s">
        <v>208</v>
      </c>
      <c r="C23" s="24" t="s">
        <v>23</v>
      </c>
      <c r="D23" s="13"/>
      <c r="E23" s="47" t="s">
        <v>289</v>
      </c>
      <c r="F23" s="14"/>
      <c r="G23" s="14"/>
      <c r="H23" s="15"/>
      <c r="I23" s="13"/>
      <c r="J23" s="14"/>
      <c r="K23" s="14"/>
      <c r="L23" s="14"/>
      <c r="M23" s="14"/>
      <c r="N23" s="15"/>
      <c r="O23" s="2"/>
    </row>
    <row r="24" spans="1:15">
      <c r="A24" s="4">
        <v>17</v>
      </c>
      <c r="B24" s="24" t="s">
        <v>209</v>
      </c>
      <c r="C24" s="24" t="s">
        <v>23</v>
      </c>
      <c r="D24" s="13"/>
      <c r="E24" s="47" t="s">
        <v>289</v>
      </c>
      <c r="F24" s="14"/>
      <c r="G24" s="14"/>
      <c r="H24" s="15"/>
      <c r="I24" s="13"/>
      <c r="J24" s="14"/>
      <c r="K24" s="14"/>
      <c r="L24" s="14"/>
      <c r="M24" s="14"/>
      <c r="N24" s="15"/>
      <c r="O24" s="2"/>
    </row>
    <row r="25" spans="1:15">
      <c r="A25" s="2">
        <v>18</v>
      </c>
      <c r="B25" s="24" t="s">
        <v>210</v>
      </c>
      <c r="C25" s="24" t="s">
        <v>23</v>
      </c>
      <c r="D25" s="13"/>
      <c r="E25" s="14"/>
      <c r="F25" s="14"/>
      <c r="G25" s="14"/>
      <c r="H25" s="15"/>
      <c r="I25" s="13"/>
      <c r="J25" s="14"/>
      <c r="K25" s="47" t="s">
        <v>289</v>
      </c>
      <c r="L25" s="14"/>
      <c r="M25" s="14"/>
      <c r="N25" s="15"/>
      <c r="O25" s="2"/>
    </row>
    <row r="26" spans="1:15">
      <c r="A26" s="4">
        <v>19</v>
      </c>
      <c r="B26" s="24" t="s">
        <v>211</v>
      </c>
      <c r="C26" s="24" t="s">
        <v>73</v>
      </c>
      <c r="D26" s="13"/>
      <c r="E26" s="14"/>
      <c r="F26" s="14"/>
      <c r="G26" s="14"/>
      <c r="H26" s="15"/>
      <c r="I26" s="13"/>
      <c r="J26" s="14"/>
      <c r="K26" s="47" t="s">
        <v>289</v>
      </c>
      <c r="L26" s="14"/>
      <c r="M26" s="14"/>
      <c r="N26" s="15"/>
      <c r="O26" s="2"/>
    </row>
    <row r="27" spans="1:15">
      <c r="A27" s="2">
        <v>20</v>
      </c>
      <c r="B27" s="24" t="s">
        <v>212</v>
      </c>
      <c r="C27" s="24" t="s">
        <v>23</v>
      </c>
      <c r="D27" s="13"/>
      <c r="E27" s="14"/>
      <c r="F27" s="14"/>
      <c r="G27" s="14"/>
      <c r="H27" s="15"/>
      <c r="I27" s="13"/>
      <c r="J27" s="14"/>
      <c r="K27" s="14"/>
      <c r="L27" s="47" t="s">
        <v>289</v>
      </c>
      <c r="M27" s="14"/>
      <c r="N27" s="15"/>
      <c r="O27" s="2"/>
    </row>
    <row r="28" spans="1:15">
      <c r="A28" s="4">
        <v>21</v>
      </c>
      <c r="B28" s="24" t="s">
        <v>213</v>
      </c>
      <c r="C28" s="24" t="s">
        <v>23</v>
      </c>
      <c r="D28" s="13"/>
      <c r="E28" s="14"/>
      <c r="F28" s="14"/>
      <c r="G28" s="14"/>
      <c r="H28" s="15"/>
      <c r="I28" s="13"/>
      <c r="J28" s="14"/>
      <c r="K28" s="14"/>
      <c r="L28" s="14"/>
      <c r="M28" s="14"/>
      <c r="N28" s="15"/>
      <c r="O28" s="2" t="s">
        <v>74</v>
      </c>
    </row>
    <row r="29" spans="1:15">
      <c r="A29" s="2">
        <v>22</v>
      </c>
      <c r="B29" s="24" t="s">
        <v>214</v>
      </c>
      <c r="C29" s="24" t="s">
        <v>23</v>
      </c>
      <c r="D29" s="13"/>
      <c r="E29" s="14"/>
      <c r="F29" s="14"/>
      <c r="G29" s="14"/>
      <c r="H29" s="15"/>
      <c r="I29" s="13"/>
      <c r="J29" s="14"/>
      <c r="K29" s="14"/>
      <c r="L29" s="14"/>
      <c r="M29" s="14"/>
      <c r="N29" s="15"/>
      <c r="O29" s="2" t="s">
        <v>314</v>
      </c>
    </row>
    <row r="30" spans="1:15">
      <c r="A30" s="4">
        <v>23</v>
      </c>
      <c r="B30" s="24" t="s">
        <v>215</v>
      </c>
      <c r="C30" s="24" t="s">
        <v>23</v>
      </c>
      <c r="D30" s="13"/>
      <c r="E30" s="14"/>
      <c r="F30" s="14"/>
      <c r="G30" s="14"/>
      <c r="H30" s="15"/>
      <c r="I30" s="13"/>
      <c r="J30" s="14"/>
      <c r="K30" s="14"/>
      <c r="L30" s="14"/>
      <c r="M30" s="14"/>
      <c r="N30" s="15"/>
      <c r="O30" s="2" t="s">
        <v>314</v>
      </c>
    </row>
    <row r="31" spans="1:15">
      <c r="A31" s="2">
        <v>24</v>
      </c>
      <c r="B31" s="24" t="s">
        <v>216</v>
      </c>
      <c r="C31" s="24" t="s">
        <v>23</v>
      </c>
      <c r="D31" s="13"/>
      <c r="E31" s="14"/>
      <c r="F31" s="14"/>
      <c r="G31" s="14"/>
      <c r="H31" s="15"/>
      <c r="I31" s="13"/>
      <c r="J31" s="14"/>
      <c r="K31" s="14"/>
      <c r="L31" s="14"/>
      <c r="M31" s="14"/>
      <c r="N31" s="15"/>
      <c r="O31" s="2" t="s">
        <v>74</v>
      </c>
    </row>
    <row r="32" spans="1:15">
      <c r="A32" s="4">
        <v>25</v>
      </c>
      <c r="B32" s="24" t="s">
        <v>217</v>
      </c>
      <c r="C32" s="24" t="s">
        <v>23</v>
      </c>
      <c r="D32" s="13"/>
      <c r="E32" s="14"/>
      <c r="F32" s="47" t="s">
        <v>289</v>
      </c>
      <c r="G32" s="14"/>
      <c r="H32" s="15"/>
      <c r="I32" s="13"/>
      <c r="J32" s="14"/>
      <c r="K32" s="14"/>
      <c r="L32" s="14"/>
      <c r="M32" s="14"/>
      <c r="N32" s="15"/>
      <c r="O32" s="2"/>
    </row>
    <row r="33" spans="1:15">
      <c r="A33" s="2">
        <v>26</v>
      </c>
      <c r="B33" s="24" t="s">
        <v>218</v>
      </c>
      <c r="C33" s="24" t="s">
        <v>24</v>
      </c>
      <c r="D33" s="13"/>
      <c r="E33" s="47" t="s">
        <v>289</v>
      </c>
      <c r="F33" s="14"/>
      <c r="G33" s="14"/>
      <c r="H33" s="15"/>
      <c r="I33" s="13"/>
      <c r="J33" s="14"/>
      <c r="K33" s="14"/>
      <c r="L33" s="14"/>
      <c r="M33" s="14"/>
      <c r="N33" s="15"/>
      <c r="O33" s="2"/>
    </row>
    <row r="34" spans="1:15">
      <c r="A34" s="4">
        <v>27</v>
      </c>
      <c r="B34" s="24" t="s">
        <v>219</v>
      </c>
      <c r="C34" s="24" t="s">
        <v>73</v>
      </c>
      <c r="D34" s="13"/>
      <c r="E34" s="47" t="s">
        <v>289</v>
      </c>
      <c r="F34" s="14"/>
      <c r="G34" s="14"/>
      <c r="H34" s="15"/>
      <c r="I34" s="13"/>
      <c r="J34" s="14"/>
      <c r="K34" s="14"/>
      <c r="L34" s="14"/>
      <c r="M34" s="14"/>
      <c r="N34" s="15"/>
      <c r="O34" s="2"/>
    </row>
    <row r="35" spans="1:15">
      <c r="A35" s="2">
        <v>28</v>
      </c>
      <c r="B35" s="24" t="s">
        <v>220</v>
      </c>
      <c r="C35" s="24" t="s">
        <v>24</v>
      </c>
      <c r="D35" s="13"/>
      <c r="E35" s="47" t="s">
        <v>289</v>
      </c>
      <c r="F35" s="14"/>
      <c r="G35" s="14"/>
      <c r="H35" s="15"/>
      <c r="I35" s="13"/>
      <c r="J35" s="14"/>
      <c r="K35" s="14"/>
      <c r="L35" s="14"/>
      <c r="M35" s="14"/>
      <c r="N35" s="15"/>
      <c r="O35" s="2"/>
    </row>
    <row r="36" spans="1:15">
      <c r="A36" s="4">
        <v>29</v>
      </c>
      <c r="B36" s="24" t="s">
        <v>221</v>
      </c>
      <c r="C36" s="24" t="s">
        <v>25</v>
      </c>
      <c r="D36" s="13"/>
      <c r="E36" s="47" t="s">
        <v>289</v>
      </c>
      <c r="F36" s="14"/>
      <c r="G36" s="14"/>
      <c r="H36" s="15"/>
      <c r="I36" s="13"/>
      <c r="J36" s="14"/>
      <c r="K36" s="14"/>
      <c r="L36" s="14"/>
      <c r="M36" s="14"/>
      <c r="N36" s="15"/>
      <c r="O36" s="2"/>
    </row>
    <row r="37" spans="1:15">
      <c r="A37" s="2">
        <v>30</v>
      </c>
      <c r="B37" s="24" t="s">
        <v>222</v>
      </c>
      <c r="C37" s="24" t="s">
        <v>24</v>
      </c>
      <c r="D37" s="47" t="s">
        <v>289</v>
      </c>
      <c r="E37" s="14"/>
      <c r="F37" s="14"/>
      <c r="G37" s="14"/>
      <c r="H37" s="15"/>
      <c r="I37" s="13"/>
      <c r="J37" s="14"/>
      <c r="K37" s="14"/>
      <c r="L37" s="14"/>
      <c r="M37" s="14"/>
      <c r="N37" s="15"/>
      <c r="O37" s="2"/>
    </row>
    <row r="38" spans="1:15">
      <c r="A38" s="4">
        <v>31</v>
      </c>
      <c r="B38" s="24" t="s">
        <v>223</v>
      </c>
      <c r="C38" s="24" t="s">
        <v>25</v>
      </c>
      <c r="D38" s="13"/>
      <c r="E38" s="14"/>
      <c r="F38" s="14"/>
      <c r="G38" s="47" t="s">
        <v>289</v>
      </c>
      <c r="H38" s="15"/>
      <c r="I38" s="13"/>
      <c r="J38" s="14"/>
      <c r="K38" s="14"/>
      <c r="L38" s="14"/>
      <c r="M38" s="14"/>
      <c r="N38" s="15"/>
      <c r="O38" s="2"/>
    </row>
    <row r="39" spans="1:15">
      <c r="A39" s="2">
        <v>32</v>
      </c>
      <c r="B39" s="24" t="s">
        <v>224</v>
      </c>
      <c r="C39" s="24" t="s">
        <v>73</v>
      </c>
      <c r="D39" s="13"/>
      <c r="E39" s="14"/>
      <c r="F39" s="14"/>
      <c r="G39" s="14"/>
      <c r="H39" s="15"/>
      <c r="I39" s="13"/>
      <c r="J39" s="14"/>
      <c r="K39" s="47" t="s">
        <v>289</v>
      </c>
      <c r="L39" s="14"/>
      <c r="M39" s="14"/>
      <c r="N39" s="15"/>
      <c r="O39" s="2"/>
    </row>
    <row r="40" spans="1:15">
      <c r="A40" s="4">
        <v>33</v>
      </c>
      <c r="B40" s="24" t="s">
        <v>225</v>
      </c>
      <c r="C40" s="24" t="s">
        <v>25</v>
      </c>
      <c r="D40" s="13"/>
      <c r="E40" s="14"/>
      <c r="F40" s="14"/>
      <c r="G40" s="14"/>
      <c r="H40" s="15"/>
      <c r="I40" s="13"/>
      <c r="J40" s="14"/>
      <c r="K40" s="47" t="s">
        <v>289</v>
      </c>
      <c r="L40" s="47"/>
      <c r="M40" s="14"/>
      <c r="N40" s="15"/>
      <c r="O40" s="2"/>
    </row>
    <row r="41" spans="1:15">
      <c r="A41" s="2">
        <v>34</v>
      </c>
      <c r="B41" s="24" t="s">
        <v>226</v>
      </c>
      <c r="C41" s="24" t="s">
        <v>73</v>
      </c>
      <c r="D41" s="13"/>
      <c r="E41" s="14"/>
      <c r="F41" s="14"/>
      <c r="G41" s="14"/>
      <c r="H41" s="15"/>
      <c r="I41" s="13"/>
      <c r="J41" s="14"/>
      <c r="K41" s="14"/>
      <c r="L41" s="47" t="s">
        <v>289</v>
      </c>
      <c r="M41" s="14"/>
      <c r="N41" s="15"/>
      <c r="O41" s="2"/>
    </row>
    <row r="42" spans="1:15">
      <c r="A42" s="4">
        <v>35</v>
      </c>
      <c r="B42" s="24" t="s">
        <v>227</v>
      </c>
      <c r="C42" s="24" t="s">
        <v>73</v>
      </c>
      <c r="D42" s="13"/>
      <c r="E42" s="14"/>
      <c r="F42" s="14"/>
      <c r="G42" s="14"/>
      <c r="H42" s="15"/>
      <c r="I42" s="13"/>
      <c r="J42" s="14"/>
      <c r="K42" s="47" t="s">
        <v>289</v>
      </c>
      <c r="L42" s="14"/>
      <c r="M42" s="14"/>
      <c r="N42" s="15"/>
      <c r="O42" s="2"/>
    </row>
    <row r="43" spans="1:15">
      <c r="A43" s="2">
        <v>36</v>
      </c>
      <c r="B43" s="24" t="s">
        <v>228</v>
      </c>
      <c r="C43" s="24" t="s">
        <v>23</v>
      </c>
      <c r="D43" s="13"/>
      <c r="E43" s="14"/>
      <c r="F43" s="14"/>
      <c r="G43" s="14"/>
      <c r="H43" s="15"/>
      <c r="I43" s="13"/>
      <c r="J43" s="14"/>
      <c r="K43" s="47" t="s">
        <v>289</v>
      </c>
      <c r="L43" s="14"/>
      <c r="M43" s="14"/>
      <c r="N43" s="15"/>
      <c r="O43" s="2"/>
    </row>
    <row r="44" spans="1:15">
      <c r="A44" s="4">
        <v>37</v>
      </c>
      <c r="B44" s="24" t="s">
        <v>229</v>
      </c>
      <c r="C44" s="24" t="s">
        <v>23</v>
      </c>
      <c r="D44" s="13"/>
      <c r="E44" s="47" t="s">
        <v>289</v>
      </c>
      <c r="F44" s="14"/>
      <c r="G44" s="14"/>
      <c r="H44" s="15"/>
      <c r="I44" s="13"/>
      <c r="J44" s="14"/>
      <c r="K44" s="14"/>
      <c r="L44" s="14"/>
      <c r="M44" s="14"/>
      <c r="N44" s="15"/>
      <c r="O44" s="2"/>
    </row>
    <row r="45" spans="1:15">
      <c r="A45" s="2">
        <v>38</v>
      </c>
      <c r="B45" s="24" t="s">
        <v>230</v>
      </c>
      <c r="C45" s="24" t="s">
        <v>23</v>
      </c>
      <c r="D45" s="13"/>
      <c r="E45" s="47" t="s">
        <v>289</v>
      </c>
      <c r="F45" s="14"/>
      <c r="G45" s="47"/>
      <c r="H45" s="15"/>
      <c r="I45" s="13"/>
      <c r="J45" s="14"/>
      <c r="K45" s="14"/>
      <c r="L45" s="14"/>
      <c r="M45" s="14"/>
      <c r="N45" s="15"/>
      <c r="O45" s="2"/>
    </row>
    <row r="46" spans="1:15">
      <c r="A46" s="4">
        <v>39</v>
      </c>
      <c r="B46" s="24" t="s">
        <v>231</v>
      </c>
      <c r="C46" s="24" t="s">
        <v>23</v>
      </c>
      <c r="D46" s="13"/>
      <c r="E46" s="14"/>
      <c r="F46" s="14"/>
      <c r="G46" s="47" t="s">
        <v>289</v>
      </c>
      <c r="H46" s="15"/>
      <c r="I46" s="13"/>
      <c r="J46" s="14"/>
      <c r="K46" s="14"/>
      <c r="L46" s="14"/>
      <c r="M46" s="14"/>
      <c r="N46" s="15"/>
      <c r="O46" s="2"/>
    </row>
    <row r="47" spans="1:15">
      <c r="A47" s="2">
        <v>40</v>
      </c>
      <c r="B47" s="24" t="s">
        <v>315</v>
      </c>
      <c r="C47" s="24" t="s">
        <v>24</v>
      </c>
      <c r="D47" s="13"/>
      <c r="E47" s="14"/>
      <c r="F47" s="14"/>
      <c r="G47" s="14"/>
      <c r="H47" s="15"/>
      <c r="I47" s="13"/>
      <c r="J47" s="14"/>
      <c r="K47" s="14"/>
      <c r="L47" s="47" t="s">
        <v>289</v>
      </c>
      <c r="M47" s="14"/>
      <c r="N47" s="15"/>
      <c r="O47" s="2"/>
    </row>
    <row r="48" spans="1:15">
      <c r="A48" s="4">
        <v>41</v>
      </c>
      <c r="B48" s="24" t="s">
        <v>232</v>
      </c>
      <c r="C48" s="24" t="s">
        <v>73</v>
      </c>
      <c r="D48" s="13"/>
      <c r="E48" s="14"/>
      <c r="F48" s="47" t="s">
        <v>289</v>
      </c>
      <c r="G48" s="14"/>
      <c r="H48" s="15"/>
      <c r="I48" s="13"/>
      <c r="J48" s="14"/>
      <c r="K48" s="47"/>
      <c r="L48" s="14"/>
      <c r="M48" s="14"/>
      <c r="N48" s="15"/>
      <c r="O48" s="2"/>
    </row>
    <row r="49" spans="1:15">
      <c r="A49" s="2">
        <v>42</v>
      </c>
      <c r="B49" s="24" t="s">
        <v>233</v>
      </c>
      <c r="C49" s="24" t="s">
        <v>24</v>
      </c>
      <c r="D49" s="13"/>
      <c r="E49" s="14"/>
      <c r="F49" s="14"/>
      <c r="G49" s="14"/>
      <c r="H49" s="15"/>
      <c r="I49" s="13"/>
      <c r="J49" s="14"/>
      <c r="K49" s="47" t="s">
        <v>289</v>
      </c>
      <c r="L49" s="14"/>
      <c r="M49" s="14"/>
      <c r="N49" s="15"/>
      <c r="O49" s="2"/>
    </row>
    <row r="50" spans="1:15">
      <c r="A50" s="4">
        <v>43</v>
      </c>
      <c r="B50" s="24" t="s">
        <v>234</v>
      </c>
      <c r="C50" s="24" t="s">
        <v>73</v>
      </c>
      <c r="D50" s="13"/>
      <c r="E50" s="14"/>
      <c r="F50" s="14"/>
      <c r="G50" s="14"/>
      <c r="H50" s="15"/>
      <c r="I50" s="13"/>
      <c r="J50" s="14"/>
      <c r="K50" s="47" t="s">
        <v>289</v>
      </c>
      <c r="L50" s="14"/>
      <c r="M50" s="14"/>
      <c r="N50" s="15"/>
      <c r="O50" s="2"/>
    </row>
    <row r="51" spans="1:15">
      <c r="A51" s="2">
        <v>44</v>
      </c>
      <c r="B51" s="24" t="s">
        <v>235</v>
      </c>
      <c r="C51" s="24" t="s">
        <v>24</v>
      </c>
      <c r="D51" s="13"/>
      <c r="E51" s="14"/>
      <c r="F51" s="14"/>
      <c r="G51" s="14"/>
      <c r="H51" s="15"/>
      <c r="I51" s="13"/>
      <c r="J51" s="14"/>
      <c r="K51" s="47" t="s">
        <v>289</v>
      </c>
      <c r="L51" s="14"/>
      <c r="M51" s="14"/>
      <c r="N51" s="15"/>
      <c r="O51" s="2"/>
    </row>
    <row r="52" spans="1:15">
      <c r="A52" s="4">
        <v>45</v>
      </c>
      <c r="B52" s="24" t="s">
        <v>236</v>
      </c>
      <c r="C52" s="24" t="s">
        <v>73</v>
      </c>
      <c r="D52" s="13"/>
      <c r="E52" s="14"/>
      <c r="F52" s="14"/>
      <c r="G52" s="14"/>
      <c r="H52" s="15"/>
      <c r="I52" s="13"/>
      <c r="J52" s="14"/>
      <c r="K52" s="47" t="s">
        <v>289</v>
      </c>
      <c r="L52" s="14"/>
      <c r="M52" s="14"/>
      <c r="N52" s="15"/>
      <c r="O52" s="2"/>
    </row>
    <row r="53" spans="1:15">
      <c r="A53" s="2">
        <v>46</v>
      </c>
      <c r="B53" s="24" t="s">
        <v>237</v>
      </c>
      <c r="C53" s="24" t="s">
        <v>73</v>
      </c>
      <c r="D53" s="13"/>
      <c r="E53" s="14"/>
      <c r="F53" s="14"/>
      <c r="G53" s="14"/>
      <c r="H53" s="15"/>
      <c r="I53" s="13"/>
      <c r="J53" s="14"/>
      <c r="K53" s="47" t="s">
        <v>289</v>
      </c>
      <c r="L53" s="14"/>
      <c r="M53" s="14"/>
      <c r="N53" s="15"/>
      <c r="O53" s="2"/>
    </row>
    <row r="54" spans="1:15">
      <c r="A54" s="4">
        <v>47</v>
      </c>
      <c r="B54" s="24" t="s">
        <v>238</v>
      </c>
      <c r="C54" s="24" t="s">
        <v>73</v>
      </c>
      <c r="D54" s="13"/>
      <c r="E54" s="14"/>
      <c r="F54" s="14"/>
      <c r="G54" s="14"/>
      <c r="H54" s="15"/>
      <c r="I54" s="13"/>
      <c r="J54" s="14"/>
      <c r="K54" s="47" t="s">
        <v>289</v>
      </c>
      <c r="L54" s="14"/>
      <c r="M54" s="14"/>
      <c r="N54" s="15"/>
      <c r="O54" s="2"/>
    </row>
    <row r="55" spans="1:15">
      <c r="A55" s="2">
        <v>48</v>
      </c>
      <c r="B55" s="24" t="s">
        <v>239</v>
      </c>
      <c r="C55" s="24" t="s">
        <v>23</v>
      </c>
      <c r="D55" s="13"/>
      <c r="E55" s="14"/>
      <c r="F55" s="47" t="s">
        <v>289</v>
      </c>
      <c r="G55" s="14"/>
      <c r="H55" s="15"/>
      <c r="I55" s="13"/>
      <c r="J55" s="14"/>
      <c r="K55" s="14"/>
      <c r="L55" s="14"/>
      <c r="M55" s="14"/>
      <c r="N55" s="15"/>
      <c r="O55" s="2"/>
    </row>
    <row r="56" spans="1:15">
      <c r="A56" s="4">
        <v>49</v>
      </c>
      <c r="B56" s="24" t="s">
        <v>240</v>
      </c>
      <c r="C56" s="24" t="s">
        <v>23</v>
      </c>
      <c r="D56" s="13"/>
      <c r="E56" s="14"/>
      <c r="F56" s="47" t="s">
        <v>289</v>
      </c>
      <c r="G56" s="14"/>
      <c r="H56" s="15"/>
      <c r="I56" s="13"/>
      <c r="J56" s="14"/>
      <c r="K56" s="14"/>
      <c r="L56" s="14"/>
      <c r="M56" s="14"/>
      <c r="N56" s="15"/>
      <c r="O56" s="2"/>
    </row>
    <row r="57" spans="1:15">
      <c r="A57" s="2">
        <v>50</v>
      </c>
      <c r="B57" s="24" t="s">
        <v>241</v>
      </c>
      <c r="C57" s="24" t="s">
        <v>23</v>
      </c>
      <c r="D57" s="13"/>
      <c r="E57" s="14"/>
      <c r="F57" s="14"/>
      <c r="G57" s="14"/>
      <c r="H57" s="15"/>
      <c r="I57" s="13"/>
      <c r="J57" s="14"/>
      <c r="K57" s="14"/>
      <c r="L57" s="14"/>
      <c r="M57" s="14"/>
      <c r="N57" s="15"/>
      <c r="O57" s="2" t="s">
        <v>316</v>
      </c>
    </row>
    <row r="58" spans="1:15">
      <c r="A58" s="4">
        <v>51</v>
      </c>
      <c r="B58" s="24" t="s">
        <v>242</v>
      </c>
      <c r="C58" s="24" t="s">
        <v>23</v>
      </c>
      <c r="D58" s="13"/>
      <c r="E58" s="14"/>
      <c r="F58" s="47" t="s">
        <v>289</v>
      </c>
      <c r="G58" s="47"/>
      <c r="H58" s="15"/>
      <c r="I58" s="13"/>
      <c r="J58" s="14"/>
      <c r="K58" s="14"/>
      <c r="L58" s="47"/>
      <c r="M58" s="14"/>
      <c r="N58" s="15"/>
      <c r="O58" s="2"/>
    </row>
    <row r="59" spans="1:15">
      <c r="A59" s="2">
        <v>52</v>
      </c>
      <c r="B59" s="24" t="s">
        <v>243</v>
      </c>
      <c r="C59" s="24" t="s">
        <v>23</v>
      </c>
      <c r="D59" s="13"/>
      <c r="E59" s="14"/>
      <c r="F59" s="14"/>
      <c r="G59" s="47" t="s">
        <v>289</v>
      </c>
      <c r="H59" s="15"/>
      <c r="I59" s="13"/>
      <c r="J59" s="14"/>
      <c r="K59" s="14"/>
      <c r="L59" s="14"/>
      <c r="M59" s="14"/>
      <c r="N59" s="15"/>
      <c r="O59" s="2"/>
    </row>
    <row r="60" spans="1:15">
      <c r="A60" s="4">
        <v>53</v>
      </c>
      <c r="B60" s="24" t="s">
        <v>244</v>
      </c>
      <c r="C60" s="24" t="s">
        <v>23</v>
      </c>
      <c r="D60" s="13"/>
      <c r="E60" s="47" t="s">
        <v>289</v>
      </c>
      <c r="F60" s="14"/>
      <c r="G60" s="14"/>
      <c r="H60" s="15"/>
      <c r="I60" s="13"/>
      <c r="J60" s="14"/>
      <c r="K60" s="14"/>
      <c r="L60" s="14"/>
      <c r="M60" s="14"/>
      <c r="N60" s="15"/>
      <c r="O60" s="2"/>
    </row>
    <row r="61" spans="1:15">
      <c r="A61" s="2">
        <v>54</v>
      </c>
      <c r="B61" s="24" t="s">
        <v>245</v>
      </c>
      <c r="C61" s="24" t="s">
        <v>24</v>
      </c>
      <c r="D61" s="13"/>
      <c r="E61" s="14"/>
      <c r="F61" s="14"/>
      <c r="G61" s="14"/>
      <c r="H61" s="15"/>
      <c r="I61" s="13"/>
      <c r="J61" s="14"/>
      <c r="K61" s="47" t="s">
        <v>289</v>
      </c>
      <c r="L61" s="14"/>
      <c r="M61" s="14"/>
      <c r="N61" s="15"/>
      <c r="O61" s="2"/>
    </row>
    <row r="62" spans="1:15">
      <c r="A62" s="4">
        <v>55</v>
      </c>
      <c r="B62" s="24" t="s">
        <v>246</v>
      </c>
      <c r="C62" s="24" t="s">
        <v>23</v>
      </c>
      <c r="D62" s="13"/>
      <c r="E62" s="14"/>
      <c r="F62" s="47" t="s">
        <v>289</v>
      </c>
      <c r="G62" s="14"/>
      <c r="H62" s="15"/>
      <c r="I62" s="13"/>
      <c r="J62" s="14"/>
      <c r="K62" s="14"/>
      <c r="L62" s="14"/>
      <c r="M62" s="14"/>
      <c r="N62" s="15"/>
      <c r="O62" s="2"/>
    </row>
    <row r="63" spans="1:15">
      <c r="A63" s="2">
        <v>56</v>
      </c>
      <c r="B63" s="24" t="s">
        <v>247</v>
      </c>
      <c r="C63" s="24" t="s">
        <v>73</v>
      </c>
      <c r="D63" s="13"/>
      <c r="E63" s="47" t="s">
        <v>289</v>
      </c>
      <c r="F63" s="14"/>
      <c r="G63" s="14"/>
      <c r="H63" s="15"/>
      <c r="I63" s="13"/>
      <c r="J63" s="14"/>
      <c r="K63" s="14"/>
      <c r="L63" s="14"/>
      <c r="M63" s="14"/>
      <c r="N63" s="15"/>
      <c r="O63" s="2"/>
    </row>
    <row r="64" spans="1:15">
      <c r="A64" s="4">
        <v>57</v>
      </c>
      <c r="B64" s="24" t="s">
        <v>248</v>
      </c>
      <c r="C64" s="24" t="s">
        <v>25</v>
      </c>
      <c r="D64" s="13"/>
      <c r="E64" s="14"/>
      <c r="F64" s="14"/>
      <c r="G64" s="14"/>
      <c r="H64" s="15"/>
      <c r="I64" s="13"/>
      <c r="J64" s="14"/>
      <c r="K64" s="47" t="s">
        <v>289</v>
      </c>
      <c r="L64" s="14"/>
      <c r="M64" s="14"/>
      <c r="N64" s="15"/>
      <c r="O64" s="2"/>
    </row>
    <row r="65" spans="1:15">
      <c r="A65" s="2">
        <v>58</v>
      </c>
      <c r="B65" s="24" t="s">
        <v>249</v>
      </c>
      <c r="C65" s="24" t="s">
        <v>23</v>
      </c>
      <c r="D65" s="13"/>
      <c r="E65" s="47" t="s">
        <v>289</v>
      </c>
      <c r="F65" s="14"/>
      <c r="G65" s="14"/>
      <c r="H65" s="15"/>
      <c r="I65" s="13"/>
      <c r="J65" s="14"/>
      <c r="K65" s="14"/>
      <c r="L65" s="14"/>
      <c r="M65" s="14"/>
      <c r="N65" s="15"/>
      <c r="O65" s="2"/>
    </row>
    <row r="66" spans="1:15">
      <c r="A66" s="4">
        <v>59</v>
      </c>
      <c r="B66" s="24" t="s">
        <v>250</v>
      </c>
      <c r="C66" s="24" t="s">
        <v>23</v>
      </c>
      <c r="D66" s="13"/>
      <c r="E66" s="14"/>
      <c r="F66" s="47" t="s">
        <v>289</v>
      </c>
      <c r="G66" s="14"/>
      <c r="H66" s="15"/>
      <c r="I66" s="13"/>
      <c r="J66" s="14"/>
      <c r="K66" s="14"/>
      <c r="L66" s="14"/>
      <c r="M66" s="14"/>
      <c r="N66" s="15"/>
      <c r="O66" s="2"/>
    </row>
    <row r="67" spans="1:15">
      <c r="A67" s="2">
        <v>60</v>
      </c>
      <c r="B67" s="24" t="s">
        <v>251</v>
      </c>
      <c r="C67" s="24" t="s">
        <v>23</v>
      </c>
      <c r="D67" s="13"/>
      <c r="E67" s="14"/>
      <c r="F67" s="47" t="s">
        <v>289</v>
      </c>
      <c r="G67" s="14"/>
      <c r="H67" s="15"/>
      <c r="I67" s="13"/>
      <c r="J67" s="14"/>
      <c r="K67" s="14"/>
      <c r="L67" s="14"/>
      <c r="M67" s="14"/>
      <c r="N67" s="15"/>
      <c r="O67" s="2"/>
    </row>
    <row r="68" spans="1:15">
      <c r="A68" s="4">
        <v>61</v>
      </c>
      <c r="B68" s="24" t="s">
        <v>252</v>
      </c>
      <c r="C68" s="24" t="s">
        <v>23</v>
      </c>
      <c r="D68" s="13"/>
      <c r="E68" s="14"/>
      <c r="F68" s="47" t="s">
        <v>289</v>
      </c>
      <c r="G68" s="14"/>
      <c r="H68" s="15"/>
      <c r="I68" s="13"/>
      <c r="J68" s="14"/>
      <c r="K68" s="14"/>
      <c r="L68" s="14"/>
      <c r="M68" s="14"/>
      <c r="N68" s="15"/>
      <c r="O68" s="2"/>
    </row>
    <row r="69" spans="1:15">
      <c r="A69" s="2">
        <v>62</v>
      </c>
      <c r="B69" s="24" t="s">
        <v>388</v>
      </c>
      <c r="C69" s="24" t="s">
        <v>23</v>
      </c>
      <c r="D69" s="13"/>
      <c r="E69" s="14"/>
      <c r="F69" s="47" t="s">
        <v>289</v>
      </c>
      <c r="G69" s="14"/>
      <c r="H69" s="15"/>
      <c r="I69" s="13"/>
      <c r="J69" s="14"/>
      <c r="K69" s="14"/>
      <c r="L69" s="14"/>
      <c r="M69" s="14"/>
      <c r="N69" s="15"/>
      <c r="O69" s="2"/>
    </row>
    <row r="70" spans="1:15">
      <c r="A70" s="4">
        <v>63</v>
      </c>
      <c r="B70" s="24" t="s">
        <v>253</v>
      </c>
      <c r="C70" s="24" t="s">
        <v>23</v>
      </c>
      <c r="D70" s="13"/>
      <c r="E70" s="47" t="s">
        <v>289</v>
      </c>
      <c r="F70" s="14"/>
      <c r="G70" s="14"/>
      <c r="H70" s="15"/>
      <c r="I70" s="13"/>
      <c r="J70" s="14"/>
      <c r="K70" s="14"/>
      <c r="L70" s="14"/>
      <c r="M70" s="14"/>
      <c r="N70" s="15"/>
      <c r="O70" s="2"/>
    </row>
    <row r="71" spans="1:15">
      <c r="A71" s="2">
        <v>64</v>
      </c>
      <c r="B71" s="24" t="s">
        <v>254</v>
      </c>
      <c r="C71" s="24" t="s">
        <v>73</v>
      </c>
      <c r="D71" s="13"/>
      <c r="E71" s="47" t="s">
        <v>289</v>
      </c>
      <c r="F71" s="14"/>
      <c r="G71" s="14"/>
      <c r="H71" s="15"/>
      <c r="I71" s="13"/>
      <c r="J71" s="14"/>
      <c r="K71" s="14"/>
      <c r="L71" s="14"/>
      <c r="M71" s="14"/>
      <c r="N71" s="15"/>
      <c r="O71" s="2"/>
    </row>
    <row r="72" spans="1:15">
      <c r="A72" s="4">
        <v>65</v>
      </c>
      <c r="B72" s="24" t="s">
        <v>255</v>
      </c>
      <c r="C72" s="24" t="s">
        <v>73</v>
      </c>
      <c r="D72" s="13"/>
      <c r="E72" s="14"/>
      <c r="F72" s="14"/>
      <c r="G72" s="14"/>
      <c r="H72" s="15"/>
      <c r="I72" s="13"/>
      <c r="J72" s="14"/>
      <c r="K72" s="47" t="s">
        <v>289</v>
      </c>
      <c r="L72" s="14"/>
      <c r="M72" s="14"/>
      <c r="N72" s="15"/>
      <c r="O72" s="2"/>
    </row>
    <row r="73" spans="1:15">
      <c r="A73" s="2">
        <v>66</v>
      </c>
      <c r="B73" s="24" t="s">
        <v>256</v>
      </c>
      <c r="C73" s="24" t="s">
        <v>23</v>
      </c>
      <c r="D73" s="13"/>
      <c r="E73" s="47" t="s">
        <v>289</v>
      </c>
      <c r="F73" s="14"/>
      <c r="G73" s="14"/>
      <c r="H73" s="15"/>
      <c r="I73" s="13"/>
      <c r="J73" s="14"/>
      <c r="K73" s="14"/>
      <c r="L73" s="14"/>
      <c r="M73" s="14"/>
      <c r="N73" s="15"/>
      <c r="O73" s="2"/>
    </row>
    <row r="74" spans="1:15">
      <c r="A74" s="4">
        <v>67</v>
      </c>
      <c r="B74" s="24" t="s">
        <v>257</v>
      </c>
      <c r="C74" s="24" t="s">
        <v>23</v>
      </c>
      <c r="D74" s="13"/>
      <c r="E74" s="14"/>
      <c r="F74" s="14"/>
      <c r="G74" s="14"/>
      <c r="H74" s="15"/>
      <c r="I74" s="13"/>
      <c r="J74" s="14"/>
      <c r="K74" s="14"/>
      <c r="L74" s="47" t="s">
        <v>289</v>
      </c>
      <c r="M74" s="14"/>
      <c r="N74" s="15"/>
      <c r="O74" s="2"/>
    </row>
    <row r="75" spans="1:15">
      <c r="A75" s="2">
        <v>68</v>
      </c>
      <c r="B75" s="24" t="s">
        <v>258</v>
      </c>
      <c r="C75" s="24" t="s">
        <v>23</v>
      </c>
      <c r="D75" s="13"/>
      <c r="E75" s="47" t="s">
        <v>289</v>
      </c>
      <c r="F75" s="14"/>
      <c r="G75" s="14"/>
      <c r="H75" s="15"/>
      <c r="I75" s="13"/>
      <c r="J75" s="14"/>
      <c r="K75" s="14"/>
      <c r="L75" s="14"/>
      <c r="M75" s="14"/>
      <c r="N75" s="15"/>
      <c r="O75" s="2"/>
    </row>
    <row r="76" spans="1:15">
      <c r="A76" s="4">
        <v>69</v>
      </c>
      <c r="B76" s="24" t="s">
        <v>259</v>
      </c>
      <c r="C76" s="24" t="s">
        <v>23</v>
      </c>
      <c r="D76" s="13"/>
      <c r="E76" s="47" t="s">
        <v>289</v>
      </c>
      <c r="F76" s="14"/>
      <c r="G76" s="14"/>
      <c r="H76" s="15"/>
      <c r="I76" s="13"/>
      <c r="J76" s="14"/>
      <c r="K76" s="14"/>
      <c r="L76" s="14"/>
      <c r="M76" s="14"/>
      <c r="N76" s="15"/>
      <c r="O76" s="2"/>
    </row>
    <row r="77" spans="1:15">
      <c r="A77" s="2">
        <v>70</v>
      </c>
      <c r="B77" s="24" t="s">
        <v>260</v>
      </c>
      <c r="C77" s="24" t="s">
        <v>24</v>
      </c>
      <c r="D77" s="13"/>
      <c r="E77" s="14"/>
      <c r="F77" s="14"/>
      <c r="G77" s="14"/>
      <c r="H77" s="15"/>
      <c r="I77" s="13"/>
      <c r="J77" s="14"/>
      <c r="K77" s="47" t="s">
        <v>289</v>
      </c>
      <c r="L77" s="14"/>
      <c r="M77" s="14"/>
      <c r="N77" s="15"/>
      <c r="O77" s="2"/>
    </row>
    <row r="78" spans="1:15">
      <c r="A78" s="4">
        <v>71</v>
      </c>
      <c r="B78" s="24" t="s">
        <v>261</v>
      </c>
      <c r="C78" s="24" t="s">
        <v>73</v>
      </c>
      <c r="D78" s="13"/>
      <c r="E78" s="14"/>
      <c r="F78" s="14"/>
      <c r="G78" s="14"/>
      <c r="H78" s="15"/>
      <c r="I78" s="13"/>
      <c r="J78" s="14"/>
      <c r="K78" s="47" t="s">
        <v>289</v>
      </c>
      <c r="L78" s="14"/>
      <c r="M78" s="14"/>
      <c r="N78" s="15"/>
      <c r="O78" s="2"/>
    </row>
    <row r="79" spans="1:15">
      <c r="A79" s="2">
        <v>72</v>
      </c>
      <c r="B79" s="24" t="s">
        <v>262</v>
      </c>
      <c r="C79" s="24" t="s">
        <v>73</v>
      </c>
      <c r="D79" s="47" t="s">
        <v>289</v>
      </c>
      <c r="E79" s="47"/>
      <c r="F79" s="14"/>
      <c r="G79" s="14"/>
      <c r="H79" s="15"/>
      <c r="I79" s="13"/>
      <c r="J79" s="14"/>
      <c r="K79" s="14"/>
      <c r="L79" s="14"/>
      <c r="M79" s="14"/>
      <c r="N79" s="15"/>
      <c r="O79" s="2"/>
    </row>
    <row r="80" spans="1:15">
      <c r="A80" s="4">
        <v>73</v>
      </c>
      <c r="B80" s="24" t="s">
        <v>263</v>
      </c>
      <c r="C80" s="24" t="s">
        <v>284</v>
      </c>
      <c r="D80" s="13"/>
      <c r="E80" s="47" t="s">
        <v>289</v>
      </c>
      <c r="F80" s="14"/>
      <c r="G80" s="14"/>
      <c r="H80" s="15"/>
      <c r="I80" s="13"/>
      <c r="J80" s="14"/>
      <c r="K80" s="14"/>
      <c r="L80" s="14"/>
      <c r="M80" s="14"/>
      <c r="N80" s="15"/>
      <c r="O80" s="2"/>
    </row>
    <row r="81" spans="1:15">
      <c r="A81" s="2">
        <v>74</v>
      </c>
      <c r="B81" s="24" t="s">
        <v>264</v>
      </c>
      <c r="C81" s="24" t="s">
        <v>284</v>
      </c>
      <c r="D81" s="13"/>
      <c r="E81" s="14"/>
      <c r="F81" s="14"/>
      <c r="G81" s="14"/>
      <c r="H81" s="15"/>
      <c r="I81" s="13"/>
      <c r="J81" s="14"/>
      <c r="K81" s="47" t="s">
        <v>289</v>
      </c>
      <c r="L81" s="14"/>
      <c r="M81" s="14"/>
      <c r="N81" s="15"/>
      <c r="O81" s="2"/>
    </row>
    <row r="82" spans="1:15">
      <c r="A82" s="4">
        <v>75</v>
      </c>
      <c r="B82" s="24" t="s">
        <v>265</v>
      </c>
      <c r="C82" s="24" t="s">
        <v>284</v>
      </c>
      <c r="D82" s="13"/>
      <c r="E82" s="47" t="s">
        <v>289</v>
      </c>
      <c r="F82" s="14"/>
      <c r="G82" s="14"/>
      <c r="H82" s="15"/>
      <c r="I82" s="13"/>
      <c r="J82" s="14"/>
      <c r="K82" s="14"/>
      <c r="L82" s="14"/>
      <c r="M82" s="14"/>
      <c r="N82" s="15"/>
      <c r="O82" s="2"/>
    </row>
    <row r="83" spans="1:15">
      <c r="A83" s="2">
        <v>76</v>
      </c>
      <c r="B83" s="24" t="s">
        <v>266</v>
      </c>
      <c r="C83" s="24" t="s">
        <v>284</v>
      </c>
      <c r="D83" s="13"/>
      <c r="E83" s="47" t="s">
        <v>289</v>
      </c>
      <c r="F83" s="14"/>
      <c r="G83" s="14"/>
      <c r="H83" s="15"/>
      <c r="I83" s="13"/>
      <c r="J83" s="14"/>
      <c r="K83" s="14"/>
      <c r="L83" s="14"/>
      <c r="M83" s="14"/>
      <c r="N83" s="15"/>
      <c r="O83" s="2"/>
    </row>
    <row r="84" spans="1:15">
      <c r="A84" s="4">
        <v>77</v>
      </c>
      <c r="B84" s="24" t="s">
        <v>267</v>
      </c>
      <c r="C84" s="24" t="s">
        <v>284</v>
      </c>
      <c r="D84" s="47" t="s">
        <v>289</v>
      </c>
      <c r="E84" s="14"/>
      <c r="F84" s="14"/>
      <c r="G84" s="14"/>
      <c r="H84" s="15"/>
      <c r="I84" s="13"/>
      <c r="J84" s="14"/>
      <c r="K84" s="14"/>
      <c r="L84" s="14"/>
      <c r="M84" s="14"/>
      <c r="N84" s="15"/>
      <c r="O84" s="2"/>
    </row>
    <row r="85" spans="1:15">
      <c r="A85" s="2">
        <v>78</v>
      </c>
      <c r="B85" s="24" t="s">
        <v>268</v>
      </c>
      <c r="C85" s="24" t="s">
        <v>284</v>
      </c>
      <c r="D85" s="13"/>
      <c r="E85" s="14"/>
      <c r="F85" s="14"/>
      <c r="G85" s="14"/>
      <c r="H85" s="15"/>
      <c r="I85" s="13"/>
      <c r="J85" s="14"/>
      <c r="K85" s="47" t="s">
        <v>289</v>
      </c>
      <c r="L85" s="14"/>
      <c r="M85" s="14"/>
      <c r="N85" s="15"/>
      <c r="O85" s="2"/>
    </row>
    <row r="86" spans="1:15">
      <c r="A86" s="4">
        <v>79</v>
      </c>
      <c r="B86" s="24" t="s">
        <v>269</v>
      </c>
      <c r="C86" s="24" t="s">
        <v>284</v>
      </c>
      <c r="D86" s="13"/>
      <c r="E86" s="14"/>
      <c r="F86" s="14"/>
      <c r="G86" s="14"/>
      <c r="H86" s="15"/>
      <c r="I86" s="13"/>
      <c r="J86" s="14"/>
      <c r="K86" s="47" t="s">
        <v>289</v>
      </c>
      <c r="L86" s="14"/>
      <c r="M86" s="14"/>
      <c r="N86" s="15"/>
      <c r="O86" s="2"/>
    </row>
    <row r="87" spans="1:15">
      <c r="A87" s="2">
        <v>80</v>
      </c>
      <c r="B87" s="24" t="s">
        <v>270</v>
      </c>
      <c r="C87" s="24" t="s">
        <v>284</v>
      </c>
      <c r="D87" s="13"/>
      <c r="E87" s="47" t="s">
        <v>289</v>
      </c>
      <c r="F87" s="14"/>
      <c r="G87" s="14"/>
      <c r="H87" s="15"/>
      <c r="I87" s="13"/>
      <c r="J87" s="14"/>
      <c r="K87" s="14"/>
      <c r="L87" s="14"/>
      <c r="M87" s="14"/>
      <c r="N87" s="15"/>
      <c r="O87" s="2"/>
    </row>
    <row r="88" spans="1:15">
      <c r="A88" s="4">
        <v>81</v>
      </c>
      <c r="B88" s="24" t="s">
        <v>271</v>
      </c>
      <c r="C88" s="24" t="s">
        <v>284</v>
      </c>
      <c r="D88" s="13"/>
      <c r="E88" s="47" t="s">
        <v>289</v>
      </c>
      <c r="F88" s="14"/>
      <c r="G88" s="14"/>
      <c r="H88" s="15"/>
      <c r="I88" s="13"/>
      <c r="J88" s="14"/>
      <c r="K88" s="14"/>
      <c r="L88" s="14"/>
      <c r="M88" s="14"/>
      <c r="N88" s="15"/>
      <c r="O88" s="2"/>
    </row>
    <row r="89" spans="1:15">
      <c r="A89" s="2">
        <v>82</v>
      </c>
      <c r="B89" s="24" t="s">
        <v>272</v>
      </c>
      <c r="C89" s="24" t="s">
        <v>284</v>
      </c>
      <c r="D89" s="13"/>
      <c r="E89" s="14"/>
      <c r="F89" s="14"/>
      <c r="G89" s="14"/>
      <c r="H89" s="15"/>
      <c r="I89" s="13"/>
      <c r="J89" s="14"/>
      <c r="K89" s="47" t="s">
        <v>289</v>
      </c>
      <c r="L89" s="14"/>
      <c r="M89" s="14"/>
      <c r="N89" s="15"/>
      <c r="O89" s="2"/>
    </row>
    <row r="90" spans="1:15">
      <c r="A90" s="4">
        <v>83</v>
      </c>
      <c r="B90" s="24" t="s">
        <v>273</v>
      </c>
      <c r="C90" s="24" t="s">
        <v>284</v>
      </c>
      <c r="D90" s="13"/>
      <c r="E90" s="14"/>
      <c r="F90" s="14"/>
      <c r="G90" s="14"/>
      <c r="H90" s="15"/>
      <c r="I90" s="13"/>
      <c r="J90" s="14"/>
      <c r="K90" s="47" t="s">
        <v>289</v>
      </c>
      <c r="L90" s="14"/>
      <c r="M90" s="14"/>
      <c r="N90" s="15"/>
      <c r="O90" s="2"/>
    </row>
    <row r="91" spans="1:15">
      <c r="A91" s="2">
        <v>84</v>
      </c>
      <c r="B91" s="24" t="s">
        <v>274</v>
      </c>
      <c r="C91" s="24" t="s">
        <v>284</v>
      </c>
      <c r="D91" s="13"/>
      <c r="E91" s="47" t="s">
        <v>289</v>
      </c>
      <c r="F91" s="14"/>
      <c r="G91" s="14"/>
      <c r="H91" s="15"/>
      <c r="I91" s="13"/>
      <c r="J91" s="14"/>
      <c r="K91" s="14"/>
      <c r="L91" s="14"/>
      <c r="M91" s="14"/>
      <c r="N91" s="15"/>
      <c r="O91" s="2"/>
    </row>
    <row r="92" spans="1:15">
      <c r="A92" s="4">
        <v>85</v>
      </c>
      <c r="B92" s="24" t="s">
        <v>275</v>
      </c>
      <c r="C92" s="24" t="s">
        <v>284</v>
      </c>
      <c r="D92" s="13"/>
      <c r="E92" s="47" t="s">
        <v>289</v>
      </c>
      <c r="F92" s="14"/>
      <c r="G92" s="14"/>
      <c r="H92" s="15"/>
      <c r="I92" s="13"/>
      <c r="J92" s="14"/>
      <c r="K92" s="14"/>
      <c r="L92" s="14"/>
      <c r="M92" s="14"/>
      <c r="N92" s="15"/>
      <c r="O92" s="2"/>
    </row>
    <row r="93" spans="1:15">
      <c r="A93" s="2">
        <v>86</v>
      </c>
      <c r="B93" s="24" t="s">
        <v>276</v>
      </c>
      <c r="C93" s="24" t="s">
        <v>284</v>
      </c>
      <c r="D93" s="13"/>
      <c r="E93" s="14"/>
      <c r="F93" s="14"/>
      <c r="G93" s="47" t="s">
        <v>289</v>
      </c>
      <c r="H93" s="15"/>
      <c r="I93" s="13"/>
      <c r="J93" s="14"/>
      <c r="K93" s="14"/>
      <c r="L93" s="14"/>
      <c r="M93" s="14"/>
      <c r="N93" s="15"/>
      <c r="O93" s="2"/>
    </row>
    <row r="94" spans="1:15">
      <c r="A94" s="4">
        <v>87</v>
      </c>
      <c r="B94" s="24" t="s">
        <v>277</v>
      </c>
      <c r="C94" s="24" t="s">
        <v>284</v>
      </c>
      <c r="D94" s="13"/>
      <c r="E94" s="14"/>
      <c r="F94" s="14"/>
      <c r="G94" s="47" t="s">
        <v>289</v>
      </c>
      <c r="H94" s="15"/>
      <c r="I94" s="13"/>
      <c r="J94" s="14"/>
      <c r="K94" s="14"/>
      <c r="L94" s="14"/>
      <c r="M94" s="14"/>
      <c r="N94" s="15"/>
      <c r="O94" s="2"/>
    </row>
    <row r="95" spans="1:15">
      <c r="A95" s="2">
        <v>88</v>
      </c>
      <c r="B95" s="24" t="s">
        <v>278</v>
      </c>
      <c r="C95" s="24" t="s">
        <v>284</v>
      </c>
      <c r="D95" s="13"/>
      <c r="E95" s="47" t="s">
        <v>289</v>
      </c>
      <c r="F95" s="14"/>
      <c r="G95" s="14"/>
      <c r="H95" s="15"/>
      <c r="I95" s="13"/>
      <c r="J95" s="14"/>
      <c r="K95" s="14"/>
      <c r="L95" s="14"/>
      <c r="M95" s="14"/>
      <c r="N95" s="15"/>
      <c r="O95" s="2"/>
    </row>
    <row r="96" spans="1:15">
      <c r="A96" s="4">
        <v>89</v>
      </c>
      <c r="B96" s="24" t="s">
        <v>279</v>
      </c>
      <c r="C96" s="24" t="s">
        <v>284</v>
      </c>
      <c r="D96" s="13"/>
      <c r="E96" s="47" t="s">
        <v>289</v>
      </c>
      <c r="F96" s="14"/>
      <c r="G96" s="14"/>
      <c r="H96" s="15"/>
      <c r="I96" s="13"/>
      <c r="J96" s="14"/>
      <c r="K96" s="14"/>
      <c r="L96" s="14"/>
      <c r="M96" s="14"/>
      <c r="N96" s="15"/>
      <c r="O96" s="2"/>
    </row>
    <row r="97" spans="1:16">
      <c r="A97" s="2">
        <v>90</v>
      </c>
      <c r="B97" s="24" t="s">
        <v>280</v>
      </c>
      <c r="C97" s="24" t="s">
        <v>284</v>
      </c>
      <c r="D97" s="13"/>
      <c r="E97" s="14"/>
      <c r="F97" s="14"/>
      <c r="G97" s="14"/>
      <c r="H97" s="15"/>
      <c r="I97" s="13"/>
      <c r="J97" s="14"/>
      <c r="K97" s="47" t="s">
        <v>289</v>
      </c>
      <c r="L97" s="14"/>
      <c r="M97" s="14"/>
      <c r="N97" s="15"/>
      <c r="O97" s="2"/>
    </row>
    <row r="98" spans="1:16">
      <c r="A98" s="4">
        <v>91</v>
      </c>
      <c r="B98" s="24" t="s">
        <v>281</v>
      </c>
      <c r="C98" s="24" t="s">
        <v>284</v>
      </c>
      <c r="D98" s="13"/>
      <c r="E98" s="14"/>
      <c r="F98" s="14"/>
      <c r="G98" s="14"/>
      <c r="H98" s="15"/>
      <c r="I98" s="13"/>
      <c r="J98" s="14"/>
      <c r="K98" s="47" t="s">
        <v>289</v>
      </c>
      <c r="L98" s="14"/>
      <c r="M98" s="14"/>
      <c r="N98" s="15"/>
      <c r="O98" s="2"/>
    </row>
    <row r="99" spans="1:16">
      <c r="A99" s="2">
        <v>92</v>
      </c>
      <c r="B99" s="24" t="s">
        <v>282</v>
      </c>
      <c r="C99" s="24" t="s">
        <v>284</v>
      </c>
      <c r="D99" s="13"/>
      <c r="E99" s="14"/>
      <c r="F99" s="14"/>
      <c r="G99" s="14"/>
      <c r="H99" s="15"/>
      <c r="I99" s="13"/>
      <c r="J99" s="47" t="s">
        <v>289</v>
      </c>
      <c r="K99" s="14"/>
      <c r="L99" s="14"/>
      <c r="M99" s="14"/>
      <c r="N99" s="15"/>
      <c r="O99" s="2"/>
    </row>
    <row r="100" spans="1:16">
      <c r="A100" s="4">
        <v>93</v>
      </c>
      <c r="B100" s="24" t="s">
        <v>283</v>
      </c>
      <c r="C100" s="24" t="s">
        <v>284</v>
      </c>
      <c r="D100" s="48" t="s">
        <v>289</v>
      </c>
      <c r="E100" s="14"/>
      <c r="F100" s="14"/>
      <c r="G100" s="14"/>
      <c r="H100" s="15"/>
      <c r="I100" s="13"/>
      <c r="J100" s="14"/>
      <c r="K100" s="14"/>
      <c r="L100" s="14"/>
      <c r="M100" s="14"/>
      <c r="N100" s="15"/>
      <c r="O100" s="2"/>
    </row>
    <row r="101" spans="1:16">
      <c r="A101" s="2">
        <v>94</v>
      </c>
      <c r="B101" s="105" t="s">
        <v>389</v>
      </c>
      <c r="C101" s="105" t="s">
        <v>106</v>
      </c>
      <c r="D101" s="96" t="s">
        <v>289</v>
      </c>
      <c r="E101" s="49"/>
      <c r="F101" s="97"/>
      <c r="G101" s="97"/>
      <c r="H101" s="98"/>
      <c r="I101" s="56"/>
      <c r="J101" s="97"/>
      <c r="K101" s="97"/>
      <c r="L101" s="97"/>
      <c r="M101" s="97"/>
      <c r="N101" s="98"/>
      <c r="O101" s="3"/>
    </row>
    <row r="102" spans="1:16">
      <c r="A102" s="130" t="s">
        <v>14</v>
      </c>
      <c r="B102" s="130"/>
      <c r="C102" s="130"/>
      <c r="D102" s="34">
        <f>COUNTIF(D8:D101,"ü")</f>
        <v>6</v>
      </c>
      <c r="E102" s="34">
        <f t="shared" ref="E102:N102" si="0">COUNTIF(E8:E101,"ü")</f>
        <v>29</v>
      </c>
      <c r="F102" s="34">
        <f t="shared" si="0"/>
        <v>13</v>
      </c>
      <c r="G102" s="34">
        <f t="shared" si="0"/>
        <v>8</v>
      </c>
      <c r="H102" s="34">
        <f t="shared" si="0"/>
        <v>0</v>
      </c>
      <c r="I102" s="34">
        <f t="shared" si="0"/>
        <v>0</v>
      </c>
      <c r="J102" s="34">
        <f t="shared" si="0"/>
        <v>1</v>
      </c>
      <c r="K102" s="34">
        <f t="shared" si="0"/>
        <v>28</v>
      </c>
      <c r="L102" s="34">
        <f t="shared" si="0"/>
        <v>4</v>
      </c>
      <c r="M102" s="34">
        <f t="shared" si="0"/>
        <v>0</v>
      </c>
      <c r="N102" s="34">
        <f t="shared" si="0"/>
        <v>0</v>
      </c>
      <c r="O102" s="86">
        <v>5</v>
      </c>
      <c r="P102" s="1">
        <f>SUM(D102:O102)</f>
        <v>94</v>
      </c>
    </row>
    <row r="103" spans="1:16">
      <c r="B103" s="101" t="s">
        <v>447</v>
      </c>
    </row>
    <row r="104" spans="1:16">
      <c r="B104" s="101" t="s">
        <v>12</v>
      </c>
    </row>
    <row r="105" spans="1:16">
      <c r="B105" s="101" t="s">
        <v>13</v>
      </c>
    </row>
  </sheetData>
  <mergeCells count="12">
    <mergeCell ref="O6:O7"/>
    <mergeCell ref="A102:C102"/>
    <mergeCell ref="A1:O1"/>
    <mergeCell ref="A2:O2"/>
    <mergeCell ref="A3:O3"/>
    <mergeCell ref="A4:O4"/>
    <mergeCell ref="A5:O5"/>
    <mergeCell ref="A6:A7"/>
    <mergeCell ref="B6:B7"/>
    <mergeCell ref="C6:C7"/>
    <mergeCell ref="D6:H6"/>
    <mergeCell ref="I6:N6"/>
  </mergeCells>
  <pageMargins left="0.96" right="0.36" top="0.74803149606299213" bottom="0.74803149606299213" header="0.31496062992125984" footer="0.31496062992125984"/>
  <pageSetup paperSize="9" scale="8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view="pageBreakPreview" topLeftCell="A47" zoomScaleSheetLayoutView="100" workbookViewId="0">
      <selection activeCell="A5" sqref="A5:O5"/>
    </sheetView>
  </sheetViews>
  <sheetFormatPr defaultRowHeight="21"/>
  <cols>
    <col min="1" max="1" width="6.5" style="41" customWidth="1"/>
    <col min="2" max="2" width="22.375" style="101" customWidth="1"/>
    <col min="3" max="3" width="13.375" style="1" customWidth="1"/>
    <col min="4" max="14" width="3.875" style="6" customWidth="1"/>
    <col min="15" max="15" width="10.875" style="1" customWidth="1"/>
    <col min="16" max="16384" width="9" style="1"/>
  </cols>
  <sheetData>
    <row r="1" spans="1:15" s="5" customFormat="1">
      <c r="A1" s="126" t="s">
        <v>434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s="5" customFormat="1">
      <c r="A2" s="127" t="s">
        <v>129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s="5" customFormat="1">
      <c r="A3" s="126" t="s">
        <v>27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s="5" customFormat="1">
      <c r="A4" s="126" t="s">
        <v>449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 s="5" customFormat="1" ht="21.75" thickBot="1">
      <c r="A5" s="129" t="s">
        <v>439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5" ht="21.75" thickTop="1">
      <c r="A6" s="124" t="s">
        <v>1</v>
      </c>
      <c r="B6" s="131" t="s">
        <v>3</v>
      </c>
      <c r="C6" s="124" t="s">
        <v>2</v>
      </c>
      <c r="D6" s="123" t="s">
        <v>4</v>
      </c>
      <c r="E6" s="123"/>
      <c r="F6" s="123"/>
      <c r="G6" s="123"/>
      <c r="H6" s="123"/>
      <c r="I6" s="123" t="s">
        <v>10</v>
      </c>
      <c r="J6" s="123"/>
      <c r="K6" s="123"/>
      <c r="L6" s="123"/>
      <c r="M6" s="123"/>
      <c r="N6" s="123"/>
      <c r="O6" s="124" t="s">
        <v>0</v>
      </c>
    </row>
    <row r="7" spans="1:15">
      <c r="A7" s="125"/>
      <c r="B7" s="132"/>
      <c r="C7" s="125"/>
      <c r="D7" s="10" t="s">
        <v>5</v>
      </c>
      <c r="E7" s="11" t="s">
        <v>6</v>
      </c>
      <c r="F7" s="11" t="s">
        <v>7</v>
      </c>
      <c r="G7" s="11" t="s">
        <v>8</v>
      </c>
      <c r="H7" s="12" t="s">
        <v>9</v>
      </c>
      <c r="I7" s="10" t="s">
        <v>11</v>
      </c>
      <c r="J7" s="11" t="s">
        <v>5</v>
      </c>
      <c r="K7" s="11" t="s">
        <v>6</v>
      </c>
      <c r="L7" s="11" t="s">
        <v>7</v>
      </c>
      <c r="M7" s="11" t="s">
        <v>8</v>
      </c>
      <c r="N7" s="12" t="s">
        <v>9</v>
      </c>
      <c r="O7" s="125"/>
    </row>
    <row r="8" spans="1:15">
      <c r="A8" s="4">
        <v>1</v>
      </c>
      <c r="B8" s="7" t="s">
        <v>28</v>
      </c>
      <c r="C8" s="23" t="s">
        <v>69</v>
      </c>
      <c r="D8" s="17"/>
      <c r="E8" s="47" t="s">
        <v>289</v>
      </c>
      <c r="F8" s="18"/>
      <c r="G8" s="18"/>
      <c r="H8" s="19"/>
      <c r="I8" s="17"/>
      <c r="J8" s="18"/>
      <c r="K8" s="18"/>
      <c r="L8" s="18"/>
      <c r="M8" s="18"/>
      <c r="N8" s="19"/>
      <c r="O8" s="4"/>
    </row>
    <row r="9" spans="1:15">
      <c r="A9" s="2">
        <v>2</v>
      </c>
      <c r="B9" s="7" t="s">
        <v>29</v>
      </c>
      <c r="C9" s="23" t="s">
        <v>70</v>
      </c>
      <c r="D9" s="17"/>
      <c r="E9" s="18"/>
      <c r="F9" s="47" t="s">
        <v>289</v>
      </c>
      <c r="G9" s="18"/>
      <c r="H9" s="19"/>
      <c r="I9" s="17"/>
      <c r="J9" s="18"/>
      <c r="K9" s="18"/>
      <c r="L9" s="18"/>
      <c r="M9" s="18"/>
      <c r="N9" s="19"/>
      <c r="O9" s="4"/>
    </row>
    <row r="10" spans="1:15">
      <c r="A10" s="4">
        <v>3</v>
      </c>
      <c r="B10" s="7" t="s">
        <v>30</v>
      </c>
      <c r="C10" s="23" t="s">
        <v>71</v>
      </c>
      <c r="D10" s="17"/>
      <c r="E10" s="18"/>
      <c r="F10" s="47" t="s">
        <v>289</v>
      </c>
      <c r="G10" s="18"/>
      <c r="H10" s="19"/>
      <c r="I10" s="17"/>
      <c r="J10" s="18"/>
      <c r="K10" s="18"/>
      <c r="L10" s="18"/>
      <c r="M10" s="18"/>
      <c r="N10" s="19"/>
      <c r="O10" s="4"/>
    </row>
    <row r="11" spans="1:15">
      <c r="A11" s="2">
        <v>4</v>
      </c>
      <c r="B11" s="7" t="s">
        <v>31</v>
      </c>
      <c r="C11" s="23" t="s">
        <v>71</v>
      </c>
      <c r="D11" s="17"/>
      <c r="E11" s="18"/>
      <c r="F11" s="47" t="s">
        <v>289</v>
      </c>
      <c r="G11" s="18"/>
      <c r="H11" s="19"/>
      <c r="I11" s="17"/>
      <c r="J11" s="18"/>
      <c r="K11" s="18"/>
      <c r="L11" s="18"/>
      <c r="M11" s="18"/>
      <c r="N11" s="19"/>
      <c r="O11" s="4"/>
    </row>
    <row r="12" spans="1:15">
      <c r="A12" s="4">
        <v>5</v>
      </c>
      <c r="B12" s="7" t="s">
        <v>32</v>
      </c>
      <c r="C12" s="23" t="s">
        <v>70</v>
      </c>
      <c r="D12" s="17"/>
      <c r="E12" s="18"/>
      <c r="F12" s="18"/>
      <c r="G12" s="18"/>
      <c r="H12" s="19"/>
      <c r="I12" s="17"/>
      <c r="J12" s="18"/>
      <c r="K12" s="47" t="s">
        <v>289</v>
      </c>
      <c r="L12" s="18"/>
      <c r="M12" s="18"/>
      <c r="N12" s="19"/>
      <c r="O12" s="4"/>
    </row>
    <row r="13" spans="1:15">
      <c r="A13" s="2">
        <v>6</v>
      </c>
      <c r="B13" s="7" t="s">
        <v>33</v>
      </c>
      <c r="C13" s="23" t="s">
        <v>22</v>
      </c>
      <c r="D13" s="17"/>
      <c r="E13" s="18"/>
      <c r="F13" s="18"/>
      <c r="G13" s="18"/>
      <c r="H13" s="19"/>
      <c r="I13" s="17"/>
      <c r="J13" s="18"/>
      <c r="K13" s="18"/>
      <c r="L13" s="47" t="s">
        <v>289</v>
      </c>
      <c r="M13" s="18"/>
      <c r="N13" s="19"/>
      <c r="O13" s="4"/>
    </row>
    <row r="14" spans="1:15">
      <c r="A14" s="4">
        <v>7</v>
      </c>
      <c r="B14" s="7" t="s">
        <v>34</v>
      </c>
      <c r="C14" s="23" t="s">
        <v>71</v>
      </c>
      <c r="D14" s="17"/>
      <c r="E14" s="18"/>
      <c r="F14" s="18"/>
      <c r="G14" s="18"/>
      <c r="H14" s="19"/>
      <c r="I14" s="17"/>
      <c r="J14" s="18"/>
      <c r="K14" s="18"/>
      <c r="L14" s="18"/>
      <c r="M14" s="18"/>
      <c r="N14" s="19"/>
      <c r="O14" s="4" t="s">
        <v>74</v>
      </c>
    </row>
    <row r="15" spans="1:15">
      <c r="A15" s="2">
        <v>8</v>
      </c>
      <c r="B15" s="7" t="s">
        <v>35</v>
      </c>
      <c r="C15" s="23" t="s">
        <v>22</v>
      </c>
      <c r="D15" s="17"/>
      <c r="E15" s="18"/>
      <c r="F15" s="47" t="s">
        <v>289</v>
      </c>
      <c r="G15" s="18"/>
      <c r="H15" s="19"/>
      <c r="I15" s="17"/>
      <c r="J15" s="18"/>
      <c r="K15" s="18"/>
      <c r="L15" s="18"/>
      <c r="M15" s="18"/>
      <c r="N15" s="19"/>
      <c r="O15" s="4"/>
    </row>
    <row r="16" spans="1:15">
      <c r="A16" s="4">
        <v>9</v>
      </c>
      <c r="B16" s="7" t="s">
        <v>36</v>
      </c>
      <c r="C16" s="23" t="s">
        <v>71</v>
      </c>
      <c r="D16" s="17"/>
      <c r="E16" s="47" t="s">
        <v>289</v>
      </c>
      <c r="F16" s="18"/>
      <c r="G16" s="18"/>
      <c r="H16" s="19"/>
      <c r="I16" s="17"/>
      <c r="J16" s="18"/>
      <c r="K16" s="18"/>
      <c r="L16" s="18"/>
      <c r="M16" s="18"/>
      <c r="N16" s="19"/>
      <c r="O16" s="4"/>
    </row>
    <row r="17" spans="1:15">
      <c r="A17" s="2">
        <v>10</v>
      </c>
      <c r="B17" s="7" t="s">
        <v>37</v>
      </c>
      <c r="C17" s="23" t="s">
        <v>71</v>
      </c>
      <c r="D17" s="17"/>
      <c r="E17" s="18"/>
      <c r="F17" s="47" t="s">
        <v>289</v>
      </c>
      <c r="G17" s="18"/>
      <c r="H17" s="19"/>
      <c r="I17" s="17"/>
      <c r="J17" s="18"/>
      <c r="K17" s="18"/>
      <c r="L17" s="18"/>
      <c r="M17" s="18"/>
      <c r="N17" s="19"/>
      <c r="O17" s="4"/>
    </row>
    <row r="18" spans="1:15">
      <c r="A18" s="4">
        <v>11</v>
      </c>
      <c r="B18" s="7" t="s">
        <v>38</v>
      </c>
      <c r="C18" s="23" t="s">
        <v>71</v>
      </c>
      <c r="D18" s="17"/>
      <c r="E18" s="18"/>
      <c r="F18" s="18"/>
      <c r="G18" s="18"/>
      <c r="H18" s="19"/>
      <c r="I18" s="17"/>
      <c r="J18" s="18"/>
      <c r="K18" s="47" t="s">
        <v>289</v>
      </c>
      <c r="L18" s="18"/>
      <c r="M18" s="18"/>
      <c r="N18" s="19"/>
      <c r="O18" s="4"/>
    </row>
    <row r="19" spans="1:15">
      <c r="A19" s="2">
        <v>12</v>
      </c>
      <c r="B19" s="7" t="s">
        <v>39</v>
      </c>
      <c r="C19" s="23" t="s">
        <v>71</v>
      </c>
      <c r="D19" s="17"/>
      <c r="E19" s="18"/>
      <c r="F19" s="18"/>
      <c r="G19" s="18"/>
      <c r="H19" s="19"/>
      <c r="I19" s="17"/>
      <c r="J19" s="18"/>
      <c r="K19" s="47" t="s">
        <v>289</v>
      </c>
      <c r="L19" s="18"/>
      <c r="M19" s="18"/>
      <c r="N19" s="19"/>
      <c r="O19" s="4"/>
    </row>
    <row r="20" spans="1:15">
      <c r="A20" s="4">
        <v>13</v>
      </c>
      <c r="B20" s="7" t="s">
        <v>40</v>
      </c>
      <c r="C20" s="23" t="s">
        <v>71</v>
      </c>
      <c r="D20" s="17"/>
      <c r="E20" s="18"/>
      <c r="F20" s="18"/>
      <c r="G20" s="18"/>
      <c r="H20" s="19"/>
      <c r="I20" s="17"/>
      <c r="J20" s="18"/>
      <c r="K20" s="18"/>
      <c r="L20" s="47" t="s">
        <v>289</v>
      </c>
      <c r="M20" s="18"/>
      <c r="N20" s="19"/>
      <c r="O20" s="4"/>
    </row>
    <row r="21" spans="1:15">
      <c r="A21" s="2">
        <v>14</v>
      </c>
      <c r="B21" s="7" t="s">
        <v>41</v>
      </c>
      <c r="C21" s="23" t="s">
        <v>71</v>
      </c>
      <c r="D21" s="17"/>
      <c r="E21" s="47" t="s">
        <v>289</v>
      </c>
      <c r="F21" s="18"/>
      <c r="G21" s="18"/>
      <c r="H21" s="19"/>
      <c r="I21" s="17"/>
      <c r="J21" s="18"/>
      <c r="K21" s="18"/>
      <c r="L21" s="18"/>
      <c r="M21" s="18"/>
      <c r="N21" s="19"/>
      <c r="O21" s="4"/>
    </row>
    <row r="22" spans="1:15">
      <c r="A22" s="4">
        <v>15</v>
      </c>
      <c r="B22" s="7" t="s">
        <v>42</v>
      </c>
      <c r="C22" s="23" t="s">
        <v>22</v>
      </c>
      <c r="D22" s="17"/>
      <c r="E22" s="18"/>
      <c r="F22" s="18"/>
      <c r="G22" s="18"/>
      <c r="H22" s="19"/>
      <c r="I22" s="17"/>
      <c r="J22" s="18"/>
      <c r="K22" s="47" t="s">
        <v>289</v>
      </c>
      <c r="L22" s="18"/>
      <c r="M22" s="18"/>
      <c r="N22" s="19"/>
      <c r="O22" s="4"/>
    </row>
    <row r="23" spans="1:15">
      <c r="A23" s="2">
        <v>16</v>
      </c>
      <c r="B23" s="7" t="s">
        <v>43</v>
      </c>
      <c r="C23" s="23" t="s">
        <v>22</v>
      </c>
      <c r="D23" s="17"/>
      <c r="E23" s="18"/>
      <c r="F23" s="18"/>
      <c r="G23" s="18"/>
      <c r="H23" s="19"/>
      <c r="I23" s="17"/>
      <c r="J23" s="18"/>
      <c r="K23" s="18"/>
      <c r="L23" s="18"/>
      <c r="M23" s="47" t="s">
        <v>289</v>
      </c>
      <c r="N23" s="19"/>
      <c r="O23" s="4"/>
    </row>
    <row r="24" spans="1:15">
      <c r="A24" s="4">
        <v>17</v>
      </c>
      <c r="B24" s="7" t="s">
        <v>44</v>
      </c>
      <c r="C24" s="23" t="s">
        <v>22</v>
      </c>
      <c r="D24" s="17"/>
      <c r="E24" s="47" t="s">
        <v>289</v>
      </c>
      <c r="F24" s="18"/>
      <c r="G24" s="18"/>
      <c r="H24" s="19"/>
      <c r="I24" s="17"/>
      <c r="J24" s="18"/>
      <c r="K24" s="18"/>
      <c r="L24" s="18"/>
      <c r="M24" s="18"/>
      <c r="N24" s="19"/>
      <c r="O24" s="4"/>
    </row>
    <row r="25" spans="1:15">
      <c r="A25" s="2">
        <v>18</v>
      </c>
      <c r="B25" s="8" t="s">
        <v>45</v>
      </c>
      <c r="C25" s="23" t="s">
        <v>22</v>
      </c>
      <c r="D25" s="20"/>
      <c r="E25" s="21"/>
      <c r="F25" s="21"/>
      <c r="G25" s="21"/>
      <c r="H25" s="22"/>
      <c r="I25" s="20"/>
      <c r="J25" s="21"/>
      <c r="K25" s="47" t="s">
        <v>289</v>
      </c>
      <c r="L25" s="21"/>
      <c r="M25" s="21"/>
      <c r="N25" s="22"/>
      <c r="O25" s="2"/>
    </row>
    <row r="26" spans="1:15">
      <c r="A26" s="4">
        <v>19</v>
      </c>
      <c r="B26" s="8" t="s">
        <v>46</v>
      </c>
      <c r="C26" s="23" t="s">
        <v>22</v>
      </c>
      <c r="D26" s="20"/>
      <c r="E26" s="21"/>
      <c r="F26" s="21"/>
      <c r="G26" s="21"/>
      <c r="H26" s="22"/>
      <c r="I26" s="20"/>
      <c r="J26" s="21"/>
      <c r="K26" s="47" t="s">
        <v>289</v>
      </c>
      <c r="L26" s="21"/>
      <c r="M26" s="21"/>
      <c r="N26" s="22"/>
      <c r="O26" s="2"/>
    </row>
    <row r="27" spans="1:15">
      <c r="A27" s="2">
        <v>20</v>
      </c>
      <c r="B27" s="8" t="s">
        <v>47</v>
      </c>
      <c r="C27" s="23" t="s">
        <v>72</v>
      </c>
      <c r="D27" s="20"/>
      <c r="E27" s="21"/>
      <c r="F27" s="21"/>
      <c r="G27" s="21"/>
      <c r="H27" s="22"/>
      <c r="I27" s="20"/>
      <c r="J27" s="21"/>
      <c r="K27" s="47" t="s">
        <v>289</v>
      </c>
      <c r="L27" s="21"/>
      <c r="M27" s="21"/>
      <c r="N27" s="22"/>
      <c r="O27" s="2"/>
    </row>
    <row r="28" spans="1:15">
      <c r="A28" s="4">
        <v>21</v>
      </c>
      <c r="B28" s="8" t="s">
        <v>48</v>
      </c>
      <c r="C28" s="23" t="s">
        <v>22</v>
      </c>
      <c r="D28" s="20"/>
      <c r="E28" s="21"/>
      <c r="F28" s="21"/>
      <c r="G28" s="47" t="s">
        <v>289</v>
      </c>
      <c r="H28" s="22"/>
      <c r="I28" s="20"/>
      <c r="J28" s="21"/>
      <c r="K28" s="21"/>
      <c r="L28" s="21"/>
      <c r="M28" s="21"/>
      <c r="N28" s="22"/>
      <c r="O28" s="2"/>
    </row>
    <row r="29" spans="1:15">
      <c r="A29" s="2">
        <v>22</v>
      </c>
      <c r="B29" s="8" t="s">
        <v>49</v>
      </c>
      <c r="C29" s="23" t="s">
        <v>22</v>
      </c>
      <c r="D29" s="20"/>
      <c r="E29" s="21"/>
      <c r="F29" s="47" t="s">
        <v>289</v>
      </c>
      <c r="G29" s="21"/>
      <c r="H29" s="22"/>
      <c r="I29" s="20"/>
      <c r="J29" s="21"/>
      <c r="K29" s="21"/>
      <c r="L29" s="28"/>
      <c r="M29" s="21"/>
      <c r="N29" s="22"/>
      <c r="O29" s="2"/>
    </row>
    <row r="30" spans="1:15">
      <c r="A30" s="4">
        <v>23</v>
      </c>
      <c r="B30" s="8" t="s">
        <v>50</v>
      </c>
      <c r="C30" s="23" t="s">
        <v>22</v>
      </c>
      <c r="D30" s="20"/>
      <c r="E30" s="21"/>
      <c r="F30" s="21"/>
      <c r="G30" s="21"/>
      <c r="H30" s="22"/>
      <c r="I30" s="20"/>
      <c r="J30" s="21"/>
      <c r="K30" s="21"/>
      <c r="L30" s="47" t="s">
        <v>289</v>
      </c>
      <c r="M30" s="21"/>
      <c r="N30" s="22"/>
      <c r="O30" s="8"/>
    </row>
    <row r="31" spans="1:15">
      <c r="A31" s="2">
        <v>24</v>
      </c>
      <c r="B31" s="8" t="s">
        <v>51</v>
      </c>
      <c r="C31" s="24" t="s">
        <v>73</v>
      </c>
      <c r="D31" s="20"/>
      <c r="E31" s="21"/>
      <c r="F31" s="21"/>
      <c r="G31" s="21"/>
      <c r="H31" s="22"/>
      <c r="I31" s="20"/>
      <c r="J31" s="47" t="s">
        <v>289</v>
      </c>
      <c r="K31" s="21"/>
      <c r="L31" s="21"/>
      <c r="M31" s="21"/>
      <c r="N31" s="22"/>
      <c r="O31" s="8"/>
    </row>
    <row r="32" spans="1:15">
      <c r="A32" s="4">
        <v>25</v>
      </c>
      <c r="B32" s="8" t="s">
        <v>52</v>
      </c>
      <c r="C32" s="24" t="s">
        <v>23</v>
      </c>
      <c r="D32" s="20"/>
      <c r="E32" s="21"/>
      <c r="F32" s="21"/>
      <c r="G32" s="21"/>
      <c r="H32" s="22"/>
      <c r="I32" s="20"/>
      <c r="J32" s="21"/>
      <c r="K32" s="47" t="s">
        <v>289</v>
      </c>
      <c r="L32" s="21"/>
      <c r="M32" s="21"/>
      <c r="N32" s="22"/>
      <c r="O32" s="8"/>
    </row>
    <row r="33" spans="1:15">
      <c r="A33" s="2">
        <v>26</v>
      </c>
      <c r="B33" s="9" t="s">
        <v>53</v>
      </c>
      <c r="C33" s="24" t="s">
        <v>23</v>
      </c>
      <c r="D33" s="25"/>
      <c r="E33" s="26"/>
      <c r="F33" s="26"/>
      <c r="G33" s="26"/>
      <c r="H33" s="27"/>
      <c r="I33" s="25"/>
      <c r="J33" s="26"/>
      <c r="K33" s="47" t="s">
        <v>289</v>
      </c>
      <c r="L33" s="26"/>
      <c r="M33" s="26"/>
      <c r="N33" s="27"/>
      <c r="O33" s="9"/>
    </row>
    <row r="34" spans="1:15">
      <c r="A34" s="4">
        <v>27</v>
      </c>
      <c r="B34" s="8" t="s">
        <v>54</v>
      </c>
      <c r="C34" s="24" t="s">
        <v>23</v>
      </c>
      <c r="D34" s="20"/>
      <c r="E34" s="28"/>
      <c r="F34" s="28"/>
      <c r="G34" s="28"/>
      <c r="H34" s="29"/>
      <c r="I34" s="47" t="s">
        <v>289</v>
      </c>
      <c r="J34" s="28"/>
      <c r="K34" s="28"/>
      <c r="L34" s="28"/>
      <c r="M34" s="28"/>
      <c r="N34" s="29"/>
      <c r="O34" s="8"/>
    </row>
    <row r="35" spans="1:15">
      <c r="A35" s="2">
        <v>28</v>
      </c>
      <c r="B35" s="8" t="s">
        <v>55</v>
      </c>
      <c r="C35" s="24" t="s">
        <v>23</v>
      </c>
      <c r="D35" s="20"/>
      <c r="E35" s="28"/>
      <c r="F35" s="28"/>
      <c r="G35" s="28"/>
      <c r="H35" s="29"/>
      <c r="I35" s="20"/>
      <c r="J35" s="47" t="s">
        <v>289</v>
      </c>
      <c r="K35" s="28"/>
      <c r="L35" s="28"/>
      <c r="M35" s="28"/>
      <c r="N35" s="29"/>
      <c r="O35" s="8"/>
    </row>
    <row r="36" spans="1:15">
      <c r="A36" s="4">
        <v>29</v>
      </c>
      <c r="B36" s="8" t="s">
        <v>56</v>
      </c>
      <c r="C36" s="24" t="s">
        <v>23</v>
      </c>
      <c r="D36" s="20"/>
      <c r="E36" s="28"/>
      <c r="F36" s="47" t="s">
        <v>289</v>
      </c>
      <c r="G36" s="28"/>
      <c r="H36" s="29"/>
      <c r="I36" s="20"/>
      <c r="J36" s="28"/>
      <c r="K36" s="28"/>
      <c r="L36" s="28"/>
      <c r="M36" s="28"/>
      <c r="N36" s="29"/>
      <c r="O36" s="8"/>
    </row>
    <row r="37" spans="1:15">
      <c r="A37" s="2">
        <v>30</v>
      </c>
      <c r="B37" s="8" t="s">
        <v>57</v>
      </c>
      <c r="C37" s="24" t="s">
        <v>24</v>
      </c>
      <c r="D37" s="20"/>
      <c r="E37" s="28"/>
      <c r="F37" s="47" t="s">
        <v>289</v>
      </c>
      <c r="G37" s="28"/>
      <c r="H37" s="29"/>
      <c r="I37" s="20"/>
      <c r="J37" s="28"/>
      <c r="K37" s="28"/>
      <c r="L37" s="28"/>
      <c r="M37" s="28"/>
      <c r="N37" s="29"/>
      <c r="O37" s="8"/>
    </row>
    <row r="38" spans="1:15">
      <c r="A38" s="4">
        <v>31</v>
      </c>
      <c r="B38" s="8" t="s">
        <v>58</v>
      </c>
      <c r="C38" s="24" t="s">
        <v>23</v>
      </c>
      <c r="D38" s="20"/>
      <c r="E38" s="28"/>
      <c r="F38" s="28"/>
      <c r="G38" s="28"/>
      <c r="H38" s="29"/>
      <c r="I38" s="20"/>
      <c r="J38" s="28"/>
      <c r="K38" s="47" t="s">
        <v>289</v>
      </c>
      <c r="L38" s="28"/>
      <c r="M38" s="28"/>
      <c r="N38" s="29"/>
      <c r="O38" s="8"/>
    </row>
    <row r="39" spans="1:15">
      <c r="A39" s="2">
        <v>32</v>
      </c>
      <c r="B39" s="8" t="s">
        <v>59</v>
      </c>
      <c r="C39" s="24" t="s">
        <v>72</v>
      </c>
      <c r="D39" s="20"/>
      <c r="E39" s="28"/>
      <c r="F39" s="28"/>
      <c r="G39" s="28"/>
      <c r="H39" s="29"/>
      <c r="I39" s="20"/>
      <c r="J39" s="28"/>
      <c r="K39" s="47" t="s">
        <v>289</v>
      </c>
      <c r="L39" s="28"/>
      <c r="M39" s="28"/>
      <c r="N39" s="29"/>
      <c r="O39" s="8"/>
    </row>
    <row r="40" spans="1:15">
      <c r="A40" s="4">
        <v>33</v>
      </c>
      <c r="B40" s="8" t="s">
        <v>60</v>
      </c>
      <c r="C40" s="24" t="s">
        <v>23</v>
      </c>
      <c r="D40" s="20"/>
      <c r="E40" s="28"/>
      <c r="F40" s="47" t="s">
        <v>289</v>
      </c>
      <c r="G40" s="28"/>
      <c r="H40" s="29"/>
      <c r="I40" s="20"/>
      <c r="J40" s="28"/>
      <c r="K40" s="28"/>
      <c r="L40" s="28"/>
      <c r="M40" s="28"/>
      <c r="N40" s="29"/>
      <c r="O40" s="8"/>
    </row>
    <row r="41" spans="1:15">
      <c r="A41" s="2">
        <v>34</v>
      </c>
      <c r="B41" s="8" t="s">
        <v>61</v>
      </c>
      <c r="C41" s="24" t="s">
        <v>24</v>
      </c>
      <c r="D41" s="20"/>
      <c r="E41" s="28"/>
      <c r="F41" s="47" t="s">
        <v>289</v>
      </c>
      <c r="G41" s="28"/>
      <c r="H41" s="29"/>
      <c r="I41" s="20"/>
      <c r="J41" s="28"/>
      <c r="K41" s="28"/>
      <c r="L41" s="28"/>
      <c r="M41" s="28"/>
      <c r="N41" s="29"/>
      <c r="O41" s="8"/>
    </row>
    <row r="42" spans="1:15">
      <c r="A42" s="4">
        <v>35</v>
      </c>
      <c r="B42" s="8" t="s">
        <v>62</v>
      </c>
      <c r="C42" s="24" t="s">
        <v>23</v>
      </c>
      <c r="D42" s="20"/>
      <c r="E42" s="28"/>
      <c r="F42" s="47" t="s">
        <v>289</v>
      </c>
      <c r="G42" s="28"/>
      <c r="H42" s="29"/>
      <c r="I42" s="20"/>
      <c r="J42" s="28"/>
      <c r="K42" s="28"/>
      <c r="L42" s="28"/>
      <c r="M42" s="28"/>
      <c r="N42" s="29"/>
      <c r="O42" s="8"/>
    </row>
    <row r="43" spans="1:15">
      <c r="A43" s="2">
        <v>36</v>
      </c>
      <c r="B43" s="8" t="s">
        <v>63</v>
      </c>
      <c r="C43" s="24" t="s">
        <v>24</v>
      </c>
      <c r="D43" s="47" t="s">
        <v>289</v>
      </c>
      <c r="E43" s="28"/>
      <c r="F43" s="28"/>
      <c r="G43" s="28"/>
      <c r="H43" s="29"/>
      <c r="I43" s="20"/>
      <c r="J43" s="28"/>
      <c r="K43" s="28"/>
      <c r="L43" s="28"/>
      <c r="M43" s="28"/>
      <c r="N43" s="29"/>
      <c r="O43" s="8"/>
    </row>
    <row r="44" spans="1:15">
      <c r="A44" s="4">
        <v>37</v>
      </c>
      <c r="B44" s="8" t="s">
        <v>64</v>
      </c>
      <c r="C44" s="24" t="s">
        <v>24</v>
      </c>
      <c r="D44" s="20"/>
      <c r="E44" s="28"/>
      <c r="F44" s="28"/>
      <c r="G44" s="28"/>
      <c r="H44" s="29"/>
      <c r="I44" s="20"/>
      <c r="J44" s="28"/>
      <c r="K44" s="47" t="s">
        <v>289</v>
      </c>
      <c r="L44" s="28"/>
      <c r="M44" s="28"/>
      <c r="N44" s="29"/>
      <c r="O44" s="8"/>
    </row>
    <row r="45" spans="1:15">
      <c r="A45" s="2">
        <v>38</v>
      </c>
      <c r="B45" s="8" t="s">
        <v>65</v>
      </c>
      <c r="C45" s="24" t="s">
        <v>72</v>
      </c>
      <c r="D45" s="20"/>
      <c r="E45" s="28"/>
      <c r="F45" s="28"/>
      <c r="G45" s="28"/>
      <c r="H45" s="29"/>
      <c r="I45" s="20"/>
      <c r="J45" s="47" t="s">
        <v>289</v>
      </c>
      <c r="K45" s="28"/>
      <c r="L45" s="28"/>
      <c r="M45" s="28"/>
      <c r="N45" s="29"/>
      <c r="O45" s="8"/>
    </row>
    <row r="46" spans="1:15">
      <c r="A46" s="4">
        <v>39</v>
      </c>
      <c r="B46" s="8" t="s">
        <v>66</v>
      </c>
      <c r="C46" s="24" t="s">
        <v>71</v>
      </c>
      <c r="D46" s="20"/>
      <c r="E46" s="28"/>
      <c r="F46" s="28"/>
      <c r="G46" s="28"/>
      <c r="H46" s="29"/>
      <c r="I46" s="20"/>
      <c r="J46" s="28"/>
      <c r="K46" s="28"/>
      <c r="L46" s="28"/>
      <c r="M46" s="47" t="s">
        <v>289</v>
      </c>
      <c r="N46" s="29"/>
      <c r="O46" s="8"/>
    </row>
    <row r="47" spans="1:15">
      <c r="A47" s="2">
        <v>40</v>
      </c>
      <c r="B47" s="8" t="s">
        <v>67</v>
      </c>
      <c r="C47" s="24" t="s">
        <v>23</v>
      </c>
      <c r="D47" s="20"/>
      <c r="E47" s="28"/>
      <c r="F47" s="28"/>
      <c r="G47" s="28"/>
      <c r="H47" s="29"/>
      <c r="I47" s="20"/>
      <c r="J47" s="47" t="s">
        <v>289</v>
      </c>
      <c r="K47" s="28"/>
      <c r="L47" s="28"/>
      <c r="M47" s="28"/>
      <c r="N47" s="29"/>
      <c r="O47" s="8"/>
    </row>
    <row r="48" spans="1:15">
      <c r="A48" s="4">
        <v>41</v>
      </c>
      <c r="B48" s="8" t="s">
        <v>68</v>
      </c>
      <c r="C48" s="24" t="s">
        <v>71</v>
      </c>
      <c r="D48" s="20"/>
      <c r="E48" s="28"/>
      <c r="F48" s="28"/>
      <c r="G48" s="28"/>
      <c r="H48" s="29"/>
      <c r="I48" s="20"/>
      <c r="J48" s="28"/>
      <c r="K48" s="28"/>
      <c r="L48" s="47" t="s">
        <v>289</v>
      </c>
      <c r="M48" s="28"/>
      <c r="N48" s="29"/>
      <c r="O48" s="8"/>
    </row>
    <row r="49" spans="1:16">
      <c r="A49" s="2">
        <v>42</v>
      </c>
      <c r="B49" s="50" t="s">
        <v>390</v>
      </c>
      <c r="C49" s="51" t="s">
        <v>391</v>
      </c>
      <c r="D49" s="52"/>
      <c r="E49" s="53"/>
      <c r="F49" s="53"/>
      <c r="G49" s="47" t="s">
        <v>289</v>
      </c>
      <c r="H49" s="54"/>
      <c r="I49" s="52"/>
      <c r="J49" s="53"/>
      <c r="K49" s="53"/>
      <c r="L49" s="53"/>
      <c r="M49" s="53"/>
      <c r="N49" s="54"/>
      <c r="O49" s="50"/>
    </row>
    <row r="50" spans="1:16">
      <c r="A50" s="4">
        <v>43</v>
      </c>
      <c r="B50" s="8" t="s">
        <v>392</v>
      </c>
      <c r="C50" s="24" t="s">
        <v>391</v>
      </c>
      <c r="D50" s="20"/>
      <c r="E50" s="47" t="s">
        <v>289</v>
      </c>
      <c r="F50" s="28"/>
      <c r="G50" s="28"/>
      <c r="H50" s="29"/>
      <c r="I50" s="20"/>
      <c r="J50" s="28"/>
      <c r="K50" s="28"/>
      <c r="L50" s="28"/>
      <c r="M50" s="28"/>
      <c r="N50" s="29"/>
      <c r="O50" s="8"/>
    </row>
    <row r="51" spans="1:16">
      <c r="A51" s="2">
        <v>44</v>
      </c>
      <c r="B51" s="8" t="s">
        <v>393</v>
      </c>
      <c r="C51" s="24" t="s">
        <v>391</v>
      </c>
      <c r="D51" s="20"/>
      <c r="E51" s="28"/>
      <c r="F51" s="28"/>
      <c r="G51" s="28"/>
      <c r="H51" s="29"/>
      <c r="I51" s="20"/>
      <c r="J51" s="28"/>
      <c r="K51" s="47" t="s">
        <v>289</v>
      </c>
      <c r="L51" s="28"/>
      <c r="M51" s="28"/>
      <c r="N51" s="29"/>
      <c r="O51" s="8"/>
    </row>
    <row r="52" spans="1:16">
      <c r="A52" s="4">
        <v>45</v>
      </c>
      <c r="B52" s="8" t="s">
        <v>394</v>
      </c>
      <c r="C52" s="24" t="s">
        <v>391</v>
      </c>
      <c r="D52" s="20"/>
      <c r="E52" s="28"/>
      <c r="F52" s="28"/>
      <c r="G52" s="28"/>
      <c r="H52" s="29"/>
      <c r="I52" s="20"/>
      <c r="J52" s="28"/>
      <c r="K52" s="47" t="s">
        <v>289</v>
      </c>
      <c r="L52" s="28"/>
      <c r="M52" s="28"/>
      <c r="N52" s="29"/>
      <c r="O52" s="8"/>
    </row>
    <row r="53" spans="1:16">
      <c r="A53" s="2">
        <v>46</v>
      </c>
      <c r="B53" s="8" t="s">
        <v>395</v>
      </c>
      <c r="C53" s="24" t="s">
        <v>391</v>
      </c>
      <c r="D53" s="20"/>
      <c r="E53" s="28"/>
      <c r="F53" s="28"/>
      <c r="G53" s="28"/>
      <c r="H53" s="29"/>
      <c r="I53" s="20"/>
      <c r="J53" s="28"/>
      <c r="K53" s="28"/>
      <c r="L53" s="47" t="s">
        <v>289</v>
      </c>
      <c r="M53" s="28"/>
      <c r="N53" s="29"/>
      <c r="O53" s="8"/>
    </row>
    <row r="54" spans="1:16">
      <c r="A54" s="4">
        <v>47</v>
      </c>
      <c r="B54" s="8" t="s">
        <v>396</v>
      </c>
      <c r="C54" s="24" t="s">
        <v>391</v>
      </c>
      <c r="D54" s="20"/>
      <c r="E54" s="28"/>
      <c r="F54" s="28"/>
      <c r="G54" s="28"/>
      <c r="H54" s="29"/>
      <c r="I54" s="20"/>
      <c r="J54" s="28"/>
      <c r="K54" s="47" t="s">
        <v>289</v>
      </c>
      <c r="L54" s="28"/>
      <c r="M54" s="28"/>
      <c r="N54" s="29"/>
      <c r="O54" s="8"/>
    </row>
    <row r="55" spans="1:16">
      <c r="A55" s="2">
        <v>48</v>
      </c>
      <c r="B55" s="8" t="s">
        <v>397</v>
      </c>
      <c r="C55" s="24" t="s">
        <v>391</v>
      </c>
      <c r="D55" s="20"/>
      <c r="E55" s="28"/>
      <c r="F55" s="28"/>
      <c r="G55" s="28"/>
      <c r="H55" s="29"/>
      <c r="I55" s="20"/>
      <c r="J55" s="28"/>
      <c r="K55" s="47" t="s">
        <v>289</v>
      </c>
      <c r="L55" s="28"/>
      <c r="M55" s="28"/>
      <c r="N55" s="29"/>
      <c r="O55" s="8"/>
    </row>
    <row r="56" spans="1:16">
      <c r="A56" s="4">
        <v>49</v>
      </c>
      <c r="B56" s="8" t="s">
        <v>398</v>
      </c>
      <c r="C56" s="24" t="s">
        <v>391</v>
      </c>
      <c r="D56" s="20"/>
      <c r="E56" s="28"/>
      <c r="F56" s="28"/>
      <c r="G56" s="28"/>
      <c r="H56" s="29"/>
      <c r="I56" s="20"/>
      <c r="J56" s="47" t="s">
        <v>289</v>
      </c>
      <c r="K56" s="28"/>
      <c r="L56" s="28"/>
      <c r="M56" s="28"/>
      <c r="N56" s="29"/>
      <c r="O56" s="8"/>
    </row>
    <row r="57" spans="1:16">
      <c r="A57" s="2">
        <v>50</v>
      </c>
      <c r="B57" s="8" t="s">
        <v>399</v>
      </c>
      <c r="C57" s="24" t="s">
        <v>391</v>
      </c>
      <c r="D57" s="20"/>
      <c r="E57" s="28"/>
      <c r="F57" s="28"/>
      <c r="G57" s="28"/>
      <c r="H57" s="29"/>
      <c r="I57" s="20"/>
      <c r="J57" s="28"/>
      <c r="K57" s="47" t="s">
        <v>289</v>
      </c>
      <c r="L57" s="28"/>
      <c r="M57" s="28"/>
      <c r="N57" s="29"/>
      <c r="O57" s="8"/>
    </row>
    <row r="58" spans="1:16">
      <c r="A58" s="4">
        <v>51</v>
      </c>
      <c r="B58" s="50" t="s">
        <v>400</v>
      </c>
      <c r="C58" s="51" t="s">
        <v>391</v>
      </c>
      <c r="D58" s="52"/>
      <c r="E58" s="53"/>
      <c r="F58" s="53"/>
      <c r="G58" s="53"/>
      <c r="H58" s="54"/>
      <c r="I58" s="52"/>
      <c r="J58" s="53"/>
      <c r="K58" s="47" t="s">
        <v>289</v>
      </c>
      <c r="L58" s="53"/>
      <c r="M58" s="53"/>
      <c r="N58" s="54"/>
      <c r="O58" s="50"/>
    </row>
    <row r="59" spans="1:16">
      <c r="A59" s="130" t="s">
        <v>14</v>
      </c>
      <c r="B59" s="130"/>
      <c r="C59" s="130"/>
      <c r="D59" s="34">
        <f t="shared" ref="D59:N59" si="0">COUNTIF(D8:D58,"ü")</f>
        <v>1</v>
      </c>
      <c r="E59" s="34">
        <f t="shared" si="0"/>
        <v>5</v>
      </c>
      <c r="F59" s="34">
        <f t="shared" si="0"/>
        <v>11</v>
      </c>
      <c r="G59" s="34">
        <f t="shared" si="0"/>
        <v>2</v>
      </c>
      <c r="H59" s="34">
        <f t="shared" si="0"/>
        <v>0</v>
      </c>
      <c r="I59" s="34">
        <f t="shared" si="0"/>
        <v>1</v>
      </c>
      <c r="J59" s="34">
        <f t="shared" si="0"/>
        <v>5</v>
      </c>
      <c r="K59" s="34">
        <f t="shared" si="0"/>
        <v>18</v>
      </c>
      <c r="L59" s="34">
        <f t="shared" si="0"/>
        <v>5</v>
      </c>
      <c r="M59" s="34">
        <f t="shared" si="0"/>
        <v>2</v>
      </c>
      <c r="N59" s="34">
        <f t="shared" si="0"/>
        <v>0</v>
      </c>
      <c r="O59" s="86">
        <v>1</v>
      </c>
      <c r="P59" s="1">
        <f>SUM(D59:O59)</f>
        <v>51</v>
      </c>
    </row>
    <row r="60" spans="1:16">
      <c r="B60" s="101" t="s">
        <v>447</v>
      </c>
      <c r="O60" s="41"/>
    </row>
    <row r="61" spans="1:16">
      <c r="B61" s="101" t="s">
        <v>12</v>
      </c>
      <c r="O61" s="41"/>
    </row>
    <row r="62" spans="1:16">
      <c r="B62" s="101" t="s">
        <v>13</v>
      </c>
      <c r="O62" s="41"/>
    </row>
  </sheetData>
  <mergeCells count="12">
    <mergeCell ref="O6:O7"/>
    <mergeCell ref="A59:C59"/>
    <mergeCell ref="A1:O1"/>
    <mergeCell ref="A2:O2"/>
    <mergeCell ref="A3:O3"/>
    <mergeCell ref="A4:O4"/>
    <mergeCell ref="A5:O5"/>
    <mergeCell ref="A6:A7"/>
    <mergeCell ref="B6:B7"/>
    <mergeCell ref="C6:C7"/>
    <mergeCell ref="D6:H6"/>
    <mergeCell ref="I6:N6"/>
  </mergeCells>
  <pageMargins left="0.96" right="0.36" top="0.74803149606299213" bottom="0.74803149606299213" header="0.31496062992125984" footer="0.31496062992125984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view="pageBreakPreview" topLeftCell="A53" zoomScaleSheetLayoutView="100" workbookViewId="0">
      <selection activeCell="B41" sqref="B41"/>
    </sheetView>
  </sheetViews>
  <sheetFormatPr defaultRowHeight="21"/>
  <cols>
    <col min="1" max="1" width="6.5" style="41" customWidth="1"/>
    <col min="2" max="2" width="22.375" style="101" customWidth="1"/>
    <col min="3" max="3" width="13.375" style="1" customWidth="1"/>
    <col min="4" max="14" width="3.875" style="6" customWidth="1"/>
    <col min="15" max="15" width="10.875" style="1" customWidth="1"/>
    <col min="16" max="16384" width="9" style="1"/>
  </cols>
  <sheetData>
    <row r="1" spans="1:15" s="5" customFormat="1">
      <c r="A1" s="126" t="s">
        <v>434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s="5" customFormat="1">
      <c r="A2" s="133" t="s">
        <v>129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5" s="5" customFormat="1">
      <c r="A3" s="126" t="s">
        <v>192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s="5" customFormat="1">
      <c r="A4" s="126" t="s">
        <v>193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 s="5" customFormat="1" ht="21.75" thickBot="1">
      <c r="A5" s="129" t="s">
        <v>194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5" ht="21.75" thickTop="1">
      <c r="A6" s="124" t="s">
        <v>1</v>
      </c>
      <c r="B6" s="131" t="s">
        <v>3</v>
      </c>
      <c r="C6" s="124" t="s">
        <v>2</v>
      </c>
      <c r="D6" s="123" t="s">
        <v>4</v>
      </c>
      <c r="E6" s="123"/>
      <c r="F6" s="123"/>
      <c r="G6" s="123"/>
      <c r="H6" s="123"/>
      <c r="I6" s="123" t="s">
        <v>10</v>
      </c>
      <c r="J6" s="123"/>
      <c r="K6" s="123"/>
      <c r="L6" s="123"/>
      <c r="M6" s="123"/>
      <c r="N6" s="123"/>
      <c r="O6" s="124" t="s">
        <v>0</v>
      </c>
    </row>
    <row r="7" spans="1:15">
      <c r="A7" s="125"/>
      <c r="B7" s="132"/>
      <c r="C7" s="125"/>
      <c r="D7" s="10" t="s">
        <v>5</v>
      </c>
      <c r="E7" s="11" t="s">
        <v>6</v>
      </c>
      <c r="F7" s="11" t="s">
        <v>7</v>
      </c>
      <c r="G7" s="11" t="s">
        <v>8</v>
      </c>
      <c r="H7" s="12" t="s">
        <v>9</v>
      </c>
      <c r="I7" s="10" t="s">
        <v>11</v>
      </c>
      <c r="J7" s="11" t="s">
        <v>5</v>
      </c>
      <c r="K7" s="11" t="s">
        <v>6</v>
      </c>
      <c r="L7" s="11" t="s">
        <v>7</v>
      </c>
      <c r="M7" s="11" t="s">
        <v>8</v>
      </c>
      <c r="N7" s="12" t="s">
        <v>9</v>
      </c>
      <c r="O7" s="125"/>
    </row>
    <row r="8" spans="1:15">
      <c r="A8" s="4">
        <v>1</v>
      </c>
      <c r="B8" s="23" t="s">
        <v>143</v>
      </c>
      <c r="C8" s="23" t="s">
        <v>144</v>
      </c>
      <c r="D8" s="30"/>
      <c r="E8" s="31"/>
      <c r="F8" s="37" t="s">
        <v>289</v>
      </c>
      <c r="G8" s="31"/>
      <c r="H8" s="33"/>
      <c r="I8" s="30"/>
      <c r="J8" s="31"/>
      <c r="K8" s="31"/>
      <c r="L8" s="31"/>
      <c r="M8" s="31"/>
      <c r="N8" s="33"/>
      <c r="O8" s="4"/>
    </row>
    <row r="9" spans="1:15">
      <c r="A9" s="2">
        <v>2</v>
      </c>
      <c r="B9" s="23" t="s">
        <v>145</v>
      </c>
      <c r="C9" s="23" t="s">
        <v>146</v>
      </c>
      <c r="D9" s="30"/>
      <c r="E9" s="14"/>
      <c r="F9" s="37" t="s">
        <v>289</v>
      </c>
      <c r="G9" s="14"/>
      <c r="H9" s="15"/>
      <c r="I9" s="13"/>
      <c r="J9" s="14"/>
      <c r="K9" s="14"/>
      <c r="L9" s="14"/>
      <c r="M9" s="14"/>
      <c r="N9" s="15"/>
      <c r="O9" s="4"/>
    </row>
    <row r="10" spans="1:15">
      <c r="A10" s="4">
        <v>3</v>
      </c>
      <c r="B10" s="23" t="s">
        <v>147</v>
      </c>
      <c r="C10" s="23" t="s">
        <v>146</v>
      </c>
      <c r="D10" s="30"/>
      <c r="E10" s="14"/>
      <c r="F10" s="14"/>
      <c r="G10" s="14"/>
      <c r="H10" s="15"/>
      <c r="I10" s="13"/>
      <c r="J10" s="14"/>
      <c r="K10" s="37" t="s">
        <v>289</v>
      </c>
      <c r="L10" s="14"/>
      <c r="M10" s="14"/>
      <c r="N10" s="15"/>
      <c r="O10" s="4"/>
    </row>
    <row r="11" spans="1:15">
      <c r="A11" s="2">
        <v>4</v>
      </c>
      <c r="B11" s="23" t="s">
        <v>411</v>
      </c>
      <c r="C11" s="23" t="s">
        <v>410</v>
      </c>
      <c r="D11" s="30"/>
      <c r="E11" s="14"/>
      <c r="F11" s="14"/>
      <c r="G11" s="14"/>
      <c r="H11" s="15"/>
      <c r="I11" s="13"/>
      <c r="J11" s="14"/>
      <c r="K11" s="37" t="s">
        <v>289</v>
      </c>
      <c r="L11" s="47"/>
      <c r="M11" s="14"/>
      <c r="N11" s="15"/>
      <c r="O11" s="4"/>
    </row>
    <row r="12" spans="1:15">
      <c r="A12" s="4">
        <v>5</v>
      </c>
      <c r="B12" s="23" t="s">
        <v>148</v>
      </c>
      <c r="C12" s="23" t="s">
        <v>23</v>
      </c>
      <c r="D12" s="30"/>
      <c r="E12" s="14"/>
      <c r="F12" s="14"/>
      <c r="G12" s="37" t="s">
        <v>289</v>
      </c>
      <c r="H12" s="15"/>
      <c r="I12" s="13"/>
      <c r="J12" s="14"/>
      <c r="K12" s="14"/>
      <c r="L12" s="14"/>
      <c r="M12" s="14"/>
      <c r="N12" s="15"/>
      <c r="O12" s="4"/>
    </row>
    <row r="13" spans="1:15">
      <c r="A13" s="2">
        <v>6</v>
      </c>
      <c r="B13" s="23" t="s">
        <v>421</v>
      </c>
      <c r="C13" s="23" t="s">
        <v>24</v>
      </c>
      <c r="D13" s="30"/>
      <c r="E13" s="14"/>
      <c r="F13" s="37" t="s">
        <v>289</v>
      </c>
      <c r="G13" s="47"/>
      <c r="H13" s="15"/>
      <c r="I13" s="13"/>
      <c r="J13" s="14"/>
      <c r="K13" s="14"/>
      <c r="L13" s="14"/>
      <c r="M13" s="14"/>
      <c r="N13" s="15"/>
      <c r="O13" s="4"/>
    </row>
    <row r="14" spans="1:15">
      <c r="A14" s="4">
        <v>7</v>
      </c>
      <c r="B14" s="23" t="s">
        <v>149</v>
      </c>
      <c r="C14" s="23" t="s">
        <v>23</v>
      </c>
      <c r="D14" s="30"/>
      <c r="E14" s="14"/>
      <c r="F14" s="14"/>
      <c r="G14" s="37" t="s">
        <v>289</v>
      </c>
      <c r="H14" s="15"/>
      <c r="I14" s="13"/>
      <c r="J14" s="14"/>
      <c r="K14" s="47"/>
      <c r="L14" s="14"/>
      <c r="M14" s="14"/>
      <c r="N14" s="15"/>
      <c r="O14" s="4"/>
    </row>
    <row r="15" spans="1:15">
      <c r="A15" s="2">
        <v>8</v>
      </c>
      <c r="B15" s="23" t="s">
        <v>150</v>
      </c>
      <c r="C15" s="23" t="s">
        <v>23</v>
      </c>
      <c r="D15" s="30"/>
      <c r="E15" s="37"/>
      <c r="F15" s="14"/>
      <c r="G15" s="14"/>
      <c r="H15" s="15"/>
      <c r="I15" s="13"/>
      <c r="J15" s="14"/>
      <c r="K15" s="37" t="s">
        <v>289</v>
      </c>
      <c r="L15" s="14"/>
      <c r="M15" s="47"/>
      <c r="N15" s="15"/>
      <c r="O15" s="4"/>
    </row>
    <row r="16" spans="1:15">
      <c r="A16" s="4">
        <v>9</v>
      </c>
      <c r="B16" s="23" t="s">
        <v>151</v>
      </c>
      <c r="C16" s="23" t="s">
        <v>23</v>
      </c>
      <c r="D16" s="30"/>
      <c r="E16" s="14"/>
      <c r="F16" s="14"/>
      <c r="G16" s="14"/>
      <c r="H16" s="15"/>
      <c r="I16" s="13"/>
      <c r="J16" s="14"/>
      <c r="K16" s="14"/>
      <c r="L16" s="14"/>
      <c r="M16" s="37" t="s">
        <v>289</v>
      </c>
      <c r="N16" s="15"/>
      <c r="O16" s="4"/>
    </row>
    <row r="17" spans="1:15">
      <c r="A17" s="2">
        <v>10</v>
      </c>
      <c r="B17" s="23" t="s">
        <v>152</v>
      </c>
      <c r="C17" s="23" t="s">
        <v>23</v>
      </c>
      <c r="D17" s="30"/>
      <c r="E17" s="14"/>
      <c r="F17" s="47"/>
      <c r="G17" s="14"/>
      <c r="H17" s="15"/>
      <c r="I17" s="13"/>
      <c r="J17" s="14"/>
      <c r="K17" s="14"/>
      <c r="L17" s="14"/>
      <c r="M17" s="37" t="s">
        <v>289</v>
      </c>
      <c r="N17" s="15"/>
      <c r="O17" s="4"/>
    </row>
    <row r="18" spans="1:15">
      <c r="A18" s="4">
        <v>11</v>
      </c>
      <c r="B18" s="23" t="s">
        <v>153</v>
      </c>
      <c r="C18" s="23" t="s">
        <v>23</v>
      </c>
      <c r="D18" s="30"/>
      <c r="E18" s="47"/>
      <c r="F18" s="37" t="s">
        <v>289</v>
      </c>
      <c r="G18" s="14"/>
      <c r="H18" s="15"/>
      <c r="I18" s="13"/>
      <c r="J18" s="14"/>
      <c r="K18" s="14"/>
      <c r="L18" s="14"/>
      <c r="M18" s="14"/>
      <c r="N18" s="15"/>
      <c r="O18" s="4"/>
    </row>
    <row r="19" spans="1:15">
      <c r="A19" s="2">
        <v>12</v>
      </c>
      <c r="B19" s="23" t="s">
        <v>154</v>
      </c>
      <c r="C19" s="23" t="s">
        <v>23</v>
      </c>
      <c r="D19" s="30"/>
      <c r="E19" s="37" t="s">
        <v>289</v>
      </c>
      <c r="F19" s="47"/>
      <c r="G19" s="14"/>
      <c r="H19" s="15"/>
      <c r="I19" s="13"/>
      <c r="J19" s="14"/>
      <c r="K19" s="14"/>
      <c r="L19" s="14"/>
      <c r="M19" s="14"/>
      <c r="N19" s="15"/>
      <c r="O19" s="4"/>
    </row>
    <row r="20" spans="1:15">
      <c r="A20" s="4">
        <v>13</v>
      </c>
      <c r="B20" s="23" t="s">
        <v>155</v>
      </c>
      <c r="C20" s="23" t="s">
        <v>23</v>
      </c>
      <c r="D20" s="30"/>
      <c r="E20" s="14"/>
      <c r="F20" s="14"/>
      <c r="G20" s="37" t="s">
        <v>289</v>
      </c>
      <c r="H20" s="15"/>
      <c r="I20" s="13"/>
      <c r="J20" s="14"/>
      <c r="K20" s="14"/>
      <c r="L20" s="14"/>
      <c r="M20" s="14"/>
      <c r="N20" s="15"/>
      <c r="O20" s="4"/>
    </row>
    <row r="21" spans="1:15">
      <c r="A21" s="2">
        <v>14</v>
      </c>
      <c r="B21" s="23" t="s">
        <v>156</v>
      </c>
      <c r="C21" s="23" t="s">
        <v>23</v>
      </c>
      <c r="D21" s="30"/>
      <c r="E21" s="14"/>
      <c r="F21" s="47"/>
      <c r="G21" s="37" t="s">
        <v>289</v>
      </c>
      <c r="H21" s="15"/>
      <c r="I21" s="13"/>
      <c r="J21" s="14"/>
      <c r="K21" s="14"/>
      <c r="L21" s="14"/>
      <c r="M21" s="14"/>
      <c r="N21" s="15"/>
      <c r="O21" s="4"/>
    </row>
    <row r="22" spans="1:15">
      <c r="A22" s="4">
        <v>15</v>
      </c>
      <c r="B22" s="23" t="s">
        <v>157</v>
      </c>
      <c r="C22" s="23" t="s">
        <v>23</v>
      </c>
      <c r="D22" s="30"/>
      <c r="E22" s="14"/>
      <c r="F22" s="14"/>
      <c r="G22" s="37" t="s">
        <v>289</v>
      </c>
      <c r="H22" s="15"/>
      <c r="I22" s="13"/>
      <c r="J22" s="14"/>
      <c r="K22" s="14"/>
      <c r="L22" s="14"/>
      <c r="M22" s="14"/>
      <c r="N22" s="15"/>
      <c r="O22" s="4"/>
    </row>
    <row r="23" spans="1:15">
      <c r="A23" s="2">
        <v>16</v>
      </c>
      <c r="B23" s="23" t="s">
        <v>158</v>
      </c>
      <c r="C23" s="23" t="s">
        <v>191</v>
      </c>
      <c r="D23" s="30"/>
      <c r="E23" s="14"/>
      <c r="F23" s="14"/>
      <c r="G23" s="37" t="s">
        <v>289</v>
      </c>
      <c r="H23" s="47"/>
      <c r="I23" s="13"/>
      <c r="J23" s="14"/>
      <c r="K23" s="14"/>
      <c r="L23" s="14"/>
      <c r="M23" s="14"/>
      <c r="N23" s="15"/>
      <c r="O23" s="4"/>
    </row>
    <row r="24" spans="1:15">
      <c r="A24" s="4">
        <v>17</v>
      </c>
      <c r="B24" s="23" t="s">
        <v>159</v>
      </c>
      <c r="C24" s="23" t="s">
        <v>23</v>
      </c>
      <c r="D24" s="30"/>
      <c r="E24" s="14"/>
      <c r="F24" s="14"/>
      <c r="G24" s="14"/>
      <c r="H24" s="37" t="s">
        <v>289</v>
      </c>
      <c r="I24" s="13"/>
      <c r="J24" s="14"/>
      <c r="K24" s="14"/>
      <c r="L24" s="14"/>
      <c r="M24" s="47"/>
      <c r="N24" s="15"/>
      <c r="O24" s="4"/>
    </row>
    <row r="25" spans="1:15">
      <c r="A25" s="2">
        <v>18</v>
      </c>
      <c r="B25" s="24" t="s">
        <v>160</v>
      </c>
      <c r="C25" s="24" t="s">
        <v>23</v>
      </c>
      <c r="D25" s="13"/>
      <c r="E25" s="14"/>
      <c r="F25" s="14"/>
      <c r="G25" s="47"/>
      <c r="H25" s="15"/>
      <c r="I25" s="13"/>
      <c r="J25" s="14"/>
      <c r="K25" s="14"/>
      <c r="L25" s="14"/>
      <c r="M25" s="37" t="s">
        <v>289</v>
      </c>
      <c r="N25" s="15"/>
      <c r="O25" s="2"/>
    </row>
    <row r="26" spans="1:15">
      <c r="A26" s="4">
        <v>19</v>
      </c>
      <c r="B26" s="24" t="s">
        <v>161</v>
      </c>
      <c r="C26" s="24" t="s">
        <v>24</v>
      </c>
      <c r="D26" s="13"/>
      <c r="E26" s="14"/>
      <c r="F26" s="14"/>
      <c r="G26" s="37" t="s">
        <v>289</v>
      </c>
      <c r="H26" s="15"/>
      <c r="I26" s="13"/>
      <c r="J26" s="14"/>
      <c r="K26" s="14"/>
      <c r="L26" s="14"/>
      <c r="M26" s="14"/>
      <c r="N26" s="15"/>
      <c r="O26" s="2"/>
    </row>
    <row r="27" spans="1:15">
      <c r="A27" s="2">
        <v>20</v>
      </c>
      <c r="B27" s="24" t="s">
        <v>162</v>
      </c>
      <c r="C27" s="24" t="s">
        <v>24</v>
      </c>
      <c r="D27" s="13"/>
      <c r="E27" s="14"/>
      <c r="F27" s="14"/>
      <c r="G27" s="37" t="s">
        <v>289</v>
      </c>
      <c r="H27" s="15"/>
      <c r="I27" s="13"/>
      <c r="J27" s="14"/>
      <c r="K27" s="47"/>
      <c r="L27" s="14"/>
      <c r="M27" s="14"/>
      <c r="N27" s="15"/>
      <c r="O27" s="2"/>
    </row>
    <row r="28" spans="1:15">
      <c r="A28" s="4">
        <v>21</v>
      </c>
      <c r="B28" s="24" t="s">
        <v>163</v>
      </c>
      <c r="C28" s="24" t="s">
        <v>23</v>
      </c>
      <c r="D28" s="13"/>
      <c r="E28" s="14"/>
      <c r="F28" s="14"/>
      <c r="G28" s="14"/>
      <c r="H28" s="15"/>
      <c r="I28" s="13"/>
      <c r="J28" s="47"/>
      <c r="K28" s="37" t="s">
        <v>289</v>
      </c>
      <c r="L28" s="14"/>
      <c r="M28" s="14"/>
      <c r="N28" s="15"/>
      <c r="O28" s="2"/>
    </row>
    <row r="29" spans="1:15">
      <c r="A29" s="2">
        <v>22</v>
      </c>
      <c r="B29" s="24" t="s">
        <v>164</v>
      </c>
      <c r="C29" s="24" t="s">
        <v>23</v>
      </c>
      <c r="D29" s="13"/>
      <c r="E29" s="14"/>
      <c r="F29" s="14"/>
      <c r="G29" s="14"/>
      <c r="H29" s="15"/>
      <c r="I29" s="13"/>
      <c r="J29" s="47"/>
      <c r="K29" s="14"/>
      <c r="L29" s="37" t="s">
        <v>289</v>
      </c>
      <c r="M29" s="14"/>
      <c r="N29" s="15"/>
      <c r="O29" s="2"/>
    </row>
    <row r="30" spans="1:15">
      <c r="A30" s="4">
        <v>23</v>
      </c>
      <c r="B30" s="24" t="s">
        <v>165</v>
      </c>
      <c r="C30" s="24" t="s">
        <v>23</v>
      </c>
      <c r="D30" s="13"/>
      <c r="E30" s="14"/>
      <c r="F30" s="14"/>
      <c r="G30" s="14"/>
      <c r="H30" s="15"/>
      <c r="I30" s="13"/>
      <c r="J30" s="37" t="s">
        <v>289</v>
      </c>
      <c r="K30" s="14"/>
      <c r="L30" s="14"/>
      <c r="M30" s="14"/>
      <c r="N30" s="15"/>
      <c r="O30" s="2"/>
    </row>
    <row r="31" spans="1:15">
      <c r="A31" s="2">
        <v>24</v>
      </c>
      <c r="B31" s="24" t="s">
        <v>166</v>
      </c>
      <c r="C31" s="24" t="s">
        <v>24</v>
      </c>
      <c r="D31" s="13"/>
      <c r="E31" s="14"/>
      <c r="F31" s="14"/>
      <c r="G31" s="14"/>
      <c r="H31" s="15"/>
      <c r="I31" s="13"/>
      <c r="J31" s="37" t="s">
        <v>289</v>
      </c>
      <c r="K31" s="14"/>
      <c r="L31" s="14"/>
      <c r="M31" s="47"/>
      <c r="N31" s="15"/>
      <c r="O31" s="2"/>
    </row>
    <row r="32" spans="1:15">
      <c r="A32" s="4">
        <v>25</v>
      </c>
      <c r="B32" s="24" t="s">
        <v>167</v>
      </c>
      <c r="C32" s="24" t="s">
        <v>23</v>
      </c>
      <c r="D32" s="13"/>
      <c r="E32" s="14"/>
      <c r="F32" s="14"/>
      <c r="G32" s="14"/>
      <c r="H32" s="15"/>
      <c r="I32" s="13"/>
      <c r="J32" s="14"/>
      <c r="K32" s="47"/>
      <c r="L32" s="14"/>
      <c r="M32" s="37" t="s">
        <v>289</v>
      </c>
      <c r="N32" s="15"/>
      <c r="O32" s="2"/>
    </row>
    <row r="33" spans="1:15">
      <c r="A33" s="2">
        <v>26</v>
      </c>
      <c r="B33" s="102" t="s">
        <v>168</v>
      </c>
      <c r="C33" s="102" t="s">
        <v>24</v>
      </c>
      <c r="D33" s="35"/>
      <c r="E33" s="14"/>
      <c r="F33" s="14"/>
      <c r="G33" s="14"/>
      <c r="H33" s="15"/>
      <c r="I33" s="13"/>
      <c r="J33" s="14"/>
      <c r="K33" s="37" t="s">
        <v>289</v>
      </c>
      <c r="L33" s="14"/>
      <c r="M33" s="14"/>
      <c r="N33" s="15"/>
      <c r="O33" s="40"/>
    </row>
    <row r="34" spans="1:15">
      <c r="A34" s="4">
        <v>27</v>
      </c>
      <c r="B34" s="102" t="s">
        <v>169</v>
      </c>
      <c r="C34" s="102" t="s">
        <v>23</v>
      </c>
      <c r="D34" s="35"/>
      <c r="E34" s="14"/>
      <c r="F34" s="14"/>
      <c r="G34" s="14"/>
      <c r="H34" s="15"/>
      <c r="I34" s="13"/>
      <c r="J34" s="14"/>
      <c r="K34" s="37" t="s">
        <v>289</v>
      </c>
      <c r="L34" s="14"/>
      <c r="M34" s="14"/>
      <c r="N34" s="15"/>
      <c r="O34" s="40"/>
    </row>
    <row r="35" spans="1:15">
      <c r="A35" s="2">
        <v>28</v>
      </c>
      <c r="B35" s="102" t="s">
        <v>170</v>
      </c>
      <c r="C35" s="102" t="s">
        <v>25</v>
      </c>
      <c r="D35" s="35"/>
      <c r="E35" s="14"/>
      <c r="F35" s="14"/>
      <c r="G35" s="14"/>
      <c r="H35" s="15"/>
      <c r="I35" s="13"/>
      <c r="J35" s="14"/>
      <c r="K35" s="37" t="s">
        <v>289</v>
      </c>
      <c r="L35" s="14"/>
      <c r="M35" s="14"/>
      <c r="N35" s="15"/>
      <c r="O35" s="40"/>
    </row>
    <row r="36" spans="1:15">
      <c r="A36" s="4">
        <v>29</v>
      </c>
      <c r="B36" s="102" t="s">
        <v>171</v>
      </c>
      <c r="C36" s="102" t="s">
        <v>23</v>
      </c>
      <c r="D36" s="35"/>
      <c r="E36" s="14"/>
      <c r="F36" s="14"/>
      <c r="G36" s="14"/>
      <c r="H36" s="15"/>
      <c r="I36" s="13"/>
      <c r="J36" s="14"/>
      <c r="K36" s="37" t="s">
        <v>289</v>
      </c>
      <c r="L36" s="14"/>
      <c r="M36" s="14"/>
      <c r="N36" s="15"/>
      <c r="O36" s="40"/>
    </row>
    <row r="37" spans="1:15">
      <c r="A37" s="2">
        <v>30</v>
      </c>
      <c r="B37" s="102" t="s">
        <v>172</v>
      </c>
      <c r="C37" s="102" t="s">
        <v>25</v>
      </c>
      <c r="D37" s="35"/>
      <c r="E37" s="14"/>
      <c r="F37" s="14"/>
      <c r="G37" s="14"/>
      <c r="H37" s="15"/>
      <c r="I37" s="13"/>
      <c r="J37" s="14"/>
      <c r="K37" s="37" t="s">
        <v>289</v>
      </c>
      <c r="L37" s="14"/>
      <c r="M37" s="14"/>
      <c r="N37" s="15"/>
      <c r="O37" s="40"/>
    </row>
    <row r="38" spans="1:15">
      <c r="A38" s="4">
        <v>31</v>
      </c>
      <c r="B38" s="102" t="s">
        <v>173</v>
      </c>
      <c r="C38" s="102" t="s">
        <v>23</v>
      </c>
      <c r="D38" s="35"/>
      <c r="E38" s="14"/>
      <c r="F38" s="14"/>
      <c r="G38" s="14"/>
      <c r="H38" s="15"/>
      <c r="I38" s="13"/>
      <c r="J38" s="14"/>
      <c r="K38" s="37" t="s">
        <v>289</v>
      </c>
      <c r="L38" s="14"/>
      <c r="M38" s="14"/>
      <c r="N38" s="15"/>
      <c r="O38" s="40"/>
    </row>
    <row r="39" spans="1:15">
      <c r="A39" s="4">
        <v>32</v>
      </c>
      <c r="B39" s="102" t="s">
        <v>174</v>
      </c>
      <c r="C39" s="102" t="s">
        <v>23</v>
      </c>
      <c r="D39" s="35"/>
      <c r="E39" s="14"/>
      <c r="F39" s="14"/>
      <c r="G39" s="14"/>
      <c r="H39" s="15"/>
      <c r="I39" s="13"/>
      <c r="J39" s="14"/>
      <c r="K39" s="37" t="s">
        <v>289</v>
      </c>
      <c r="L39" s="14"/>
      <c r="M39" s="14"/>
      <c r="N39" s="15"/>
      <c r="O39" s="40"/>
    </row>
    <row r="40" spans="1:15">
      <c r="A40" s="2">
        <v>33</v>
      </c>
      <c r="B40" s="102" t="s">
        <v>175</v>
      </c>
      <c r="C40" s="102" t="s">
        <v>24</v>
      </c>
      <c r="D40" s="35"/>
      <c r="E40" s="14"/>
      <c r="F40" s="14"/>
      <c r="G40" s="14"/>
      <c r="H40" s="15"/>
      <c r="I40" s="13"/>
      <c r="J40" s="47" t="s">
        <v>289</v>
      </c>
      <c r="K40" s="47"/>
      <c r="L40" s="14"/>
      <c r="M40" s="14"/>
      <c r="N40" s="15"/>
      <c r="O40" s="40"/>
    </row>
    <row r="41" spans="1:15">
      <c r="A41" s="2">
        <v>34</v>
      </c>
      <c r="B41" s="24" t="s">
        <v>176</v>
      </c>
      <c r="C41" s="24" t="s">
        <v>24</v>
      </c>
      <c r="D41" s="13"/>
      <c r="E41" s="14"/>
      <c r="F41" s="14"/>
      <c r="G41" s="14"/>
      <c r="H41" s="15"/>
      <c r="I41" s="13"/>
      <c r="J41" s="37" t="s">
        <v>289</v>
      </c>
      <c r="K41" s="37"/>
      <c r="L41" s="14"/>
      <c r="M41" s="14"/>
      <c r="N41" s="15"/>
      <c r="O41" s="2"/>
    </row>
    <row r="42" spans="1:15">
      <c r="A42" s="4">
        <v>35</v>
      </c>
      <c r="B42" s="102" t="s">
        <v>177</v>
      </c>
      <c r="C42" s="102" t="s">
        <v>25</v>
      </c>
      <c r="D42" s="35"/>
      <c r="E42" s="14"/>
      <c r="F42" s="14"/>
      <c r="G42" s="14"/>
      <c r="H42" s="15"/>
      <c r="I42" s="13"/>
      <c r="J42" s="14"/>
      <c r="K42" s="37" t="s">
        <v>289</v>
      </c>
      <c r="L42" s="14"/>
      <c r="M42" s="14"/>
      <c r="N42" s="15"/>
      <c r="O42" s="40"/>
    </row>
    <row r="43" spans="1:15">
      <c r="A43" s="2">
        <v>36</v>
      </c>
      <c r="B43" s="102" t="s">
        <v>178</v>
      </c>
      <c r="C43" s="102" t="s">
        <v>73</v>
      </c>
      <c r="D43" s="35"/>
      <c r="E43" s="14"/>
      <c r="F43" s="14"/>
      <c r="G43" s="14"/>
      <c r="H43" s="15"/>
      <c r="I43" s="13"/>
      <c r="J43" s="14"/>
      <c r="K43" s="37" t="s">
        <v>289</v>
      </c>
      <c r="L43" s="14"/>
      <c r="M43" s="14"/>
      <c r="N43" s="15"/>
      <c r="O43" s="40"/>
    </row>
    <row r="44" spans="1:15">
      <c r="A44" s="4">
        <v>37</v>
      </c>
      <c r="B44" s="102" t="s">
        <v>179</v>
      </c>
      <c r="C44" s="102" t="s">
        <v>24</v>
      </c>
      <c r="D44" s="35"/>
      <c r="E44" s="14"/>
      <c r="F44" s="14"/>
      <c r="G44" s="14"/>
      <c r="H44" s="15"/>
      <c r="I44" s="13"/>
      <c r="J44" s="14"/>
      <c r="K44" s="37" t="s">
        <v>289</v>
      </c>
      <c r="L44" s="14"/>
      <c r="M44" s="14"/>
      <c r="N44" s="15"/>
      <c r="O44" s="40"/>
    </row>
    <row r="45" spans="1:15">
      <c r="A45" s="2">
        <v>38</v>
      </c>
      <c r="B45" s="102" t="s">
        <v>180</v>
      </c>
      <c r="C45" s="102" t="s">
        <v>23</v>
      </c>
      <c r="D45" s="35"/>
      <c r="E45" s="14"/>
      <c r="F45" s="14"/>
      <c r="G45" s="14"/>
      <c r="H45" s="15"/>
      <c r="I45" s="13"/>
      <c r="J45" s="14"/>
      <c r="K45" s="37" t="s">
        <v>289</v>
      </c>
      <c r="L45" s="47"/>
      <c r="M45" s="14"/>
      <c r="N45" s="15"/>
      <c r="O45" s="40"/>
    </row>
    <row r="46" spans="1:15">
      <c r="A46" s="4">
        <v>39</v>
      </c>
      <c r="B46" s="102" t="s">
        <v>181</v>
      </c>
      <c r="C46" s="102" t="s">
        <v>25</v>
      </c>
      <c r="D46" s="35"/>
      <c r="E46" s="14"/>
      <c r="F46" s="14"/>
      <c r="G46" s="14"/>
      <c r="H46" s="15"/>
      <c r="I46" s="13"/>
      <c r="J46" s="14"/>
      <c r="K46" s="14"/>
      <c r="L46" s="37" t="s">
        <v>289</v>
      </c>
      <c r="M46" s="14"/>
      <c r="N46" s="15"/>
      <c r="O46" s="40"/>
    </row>
    <row r="47" spans="1:15">
      <c r="A47" s="2">
        <v>40</v>
      </c>
      <c r="B47" s="102" t="s">
        <v>182</v>
      </c>
      <c r="C47" s="102" t="s">
        <v>73</v>
      </c>
      <c r="D47" s="35"/>
      <c r="E47" s="14"/>
      <c r="F47" s="14"/>
      <c r="G47" s="14"/>
      <c r="H47" s="15"/>
      <c r="I47" s="13"/>
      <c r="J47" s="14"/>
      <c r="K47" s="14"/>
      <c r="L47" s="47"/>
      <c r="M47" s="14"/>
      <c r="N47" s="15"/>
      <c r="O47" s="40" t="s">
        <v>312</v>
      </c>
    </row>
    <row r="48" spans="1:15">
      <c r="A48" s="4">
        <v>41</v>
      </c>
      <c r="B48" s="102" t="s">
        <v>183</v>
      </c>
      <c r="C48" s="102" t="s">
        <v>25</v>
      </c>
      <c r="D48" s="35"/>
      <c r="E48" s="14"/>
      <c r="F48" s="14"/>
      <c r="G48" s="14"/>
      <c r="H48" s="15"/>
      <c r="I48" s="13"/>
      <c r="J48" s="14"/>
      <c r="K48" s="47"/>
      <c r="L48" s="37" t="s">
        <v>289</v>
      </c>
      <c r="M48" s="14"/>
      <c r="N48" s="15"/>
      <c r="O48" s="40"/>
    </row>
    <row r="49" spans="1:15">
      <c r="A49" s="2">
        <v>42</v>
      </c>
      <c r="B49" s="102" t="s">
        <v>184</v>
      </c>
      <c r="C49" s="102" t="s">
        <v>73</v>
      </c>
      <c r="D49" s="35"/>
      <c r="E49" s="47"/>
      <c r="F49" s="14"/>
      <c r="G49" s="14"/>
      <c r="H49" s="15"/>
      <c r="I49" s="13"/>
      <c r="J49" s="14"/>
      <c r="K49" s="37" t="s">
        <v>289</v>
      </c>
      <c r="L49" s="14"/>
      <c r="M49" s="14"/>
      <c r="N49" s="15"/>
      <c r="O49" s="40"/>
    </row>
    <row r="50" spans="1:15">
      <c r="A50" s="4">
        <v>43</v>
      </c>
      <c r="B50" s="102" t="s">
        <v>185</v>
      </c>
      <c r="C50" s="102" t="s">
        <v>73</v>
      </c>
      <c r="D50" s="35"/>
      <c r="E50" s="37" t="s">
        <v>289</v>
      </c>
      <c r="F50" s="14"/>
      <c r="G50" s="14"/>
      <c r="H50" s="15"/>
      <c r="I50" s="13"/>
      <c r="J50" s="14"/>
      <c r="K50" s="37"/>
      <c r="L50" s="14"/>
      <c r="M50" s="14"/>
      <c r="N50" s="15"/>
      <c r="O50" s="40"/>
    </row>
    <row r="51" spans="1:15">
      <c r="A51" s="2">
        <v>44</v>
      </c>
      <c r="B51" s="102" t="s">
        <v>186</v>
      </c>
      <c r="C51" s="102" t="s">
        <v>73</v>
      </c>
      <c r="D51" s="35"/>
      <c r="E51" s="37" t="s">
        <v>289</v>
      </c>
      <c r="F51" s="14"/>
      <c r="G51" s="47"/>
      <c r="H51" s="15"/>
      <c r="I51" s="13"/>
      <c r="J51" s="14"/>
      <c r="K51" s="37"/>
      <c r="L51" s="14"/>
      <c r="M51" s="14"/>
      <c r="N51" s="15"/>
      <c r="O51" s="40"/>
    </row>
    <row r="52" spans="1:15">
      <c r="A52" s="4">
        <v>45</v>
      </c>
      <c r="B52" s="102" t="s">
        <v>187</v>
      </c>
      <c r="C52" s="102" t="s">
        <v>25</v>
      </c>
      <c r="D52" s="35"/>
      <c r="E52" s="14"/>
      <c r="F52" s="47"/>
      <c r="G52" s="37" t="s">
        <v>289</v>
      </c>
      <c r="H52" s="15"/>
      <c r="I52" s="13"/>
      <c r="J52" s="14"/>
      <c r="K52" s="14"/>
      <c r="L52" s="14"/>
      <c r="M52" s="14"/>
      <c r="N52" s="15"/>
      <c r="O52" s="40"/>
    </row>
    <row r="53" spans="1:15">
      <c r="A53" s="2">
        <v>46</v>
      </c>
      <c r="B53" s="102" t="s">
        <v>188</v>
      </c>
      <c r="C53" s="102" t="s">
        <v>25</v>
      </c>
      <c r="D53" s="35"/>
      <c r="E53" s="14"/>
      <c r="F53" s="37" t="s">
        <v>289</v>
      </c>
      <c r="G53" s="14"/>
      <c r="H53" s="15"/>
      <c r="I53" s="13"/>
      <c r="J53" s="14"/>
      <c r="K53" s="14"/>
      <c r="L53" s="14"/>
      <c r="M53" s="14"/>
      <c r="N53" s="15"/>
      <c r="O53" s="40"/>
    </row>
    <row r="54" spans="1:15">
      <c r="A54" s="4">
        <v>47</v>
      </c>
      <c r="B54" s="102" t="s">
        <v>189</v>
      </c>
      <c r="C54" s="102" t="s">
        <v>25</v>
      </c>
      <c r="D54" s="35"/>
      <c r="E54" s="14"/>
      <c r="F54" s="37" t="s">
        <v>289</v>
      </c>
      <c r="G54" s="14"/>
      <c r="H54" s="15"/>
      <c r="I54" s="13"/>
      <c r="J54" s="14"/>
      <c r="K54" s="14"/>
      <c r="L54" s="14"/>
      <c r="M54" s="14"/>
      <c r="N54" s="15"/>
      <c r="O54" s="40"/>
    </row>
    <row r="55" spans="1:15">
      <c r="A55" s="2">
        <v>48</v>
      </c>
      <c r="B55" s="24" t="s">
        <v>190</v>
      </c>
      <c r="C55" s="107" t="s">
        <v>73</v>
      </c>
      <c r="D55" s="35"/>
      <c r="E55" s="14"/>
      <c r="F55" s="37" t="s">
        <v>289</v>
      </c>
      <c r="G55" s="14"/>
      <c r="H55" s="15"/>
      <c r="I55" s="13"/>
      <c r="J55" s="14"/>
      <c r="K55" s="47"/>
      <c r="L55" s="14"/>
      <c r="M55" s="14"/>
      <c r="N55" s="15"/>
      <c r="O55" s="40"/>
    </row>
    <row r="56" spans="1:15">
      <c r="A56" s="4">
        <v>49</v>
      </c>
      <c r="B56" s="24" t="s">
        <v>401</v>
      </c>
      <c r="C56" s="107" t="s">
        <v>410</v>
      </c>
      <c r="D56" s="35"/>
      <c r="E56" s="14"/>
      <c r="F56" s="47"/>
      <c r="G56" s="14"/>
      <c r="H56" s="15"/>
      <c r="I56" s="13"/>
      <c r="J56" s="14"/>
      <c r="K56" s="37" t="s">
        <v>289</v>
      </c>
      <c r="L56" s="14"/>
      <c r="M56" s="14"/>
      <c r="N56" s="15"/>
      <c r="O56" s="40"/>
    </row>
    <row r="57" spans="1:15">
      <c r="A57" s="2">
        <v>50</v>
      </c>
      <c r="B57" s="24" t="s">
        <v>402</v>
      </c>
      <c r="C57" s="107" t="s">
        <v>410</v>
      </c>
      <c r="D57" s="35"/>
      <c r="E57" s="14"/>
      <c r="F57" s="47"/>
      <c r="G57" s="14"/>
      <c r="H57" s="15"/>
      <c r="I57" s="13"/>
      <c r="J57" s="14"/>
      <c r="K57" s="37" t="s">
        <v>289</v>
      </c>
      <c r="L57" s="14"/>
      <c r="M57" s="14"/>
      <c r="N57" s="15"/>
      <c r="O57" s="40"/>
    </row>
    <row r="58" spans="1:15">
      <c r="A58" s="4">
        <v>51</v>
      </c>
      <c r="B58" s="24" t="s">
        <v>403</v>
      </c>
      <c r="C58" s="107" t="s">
        <v>410</v>
      </c>
      <c r="D58" s="35"/>
      <c r="E58" s="14"/>
      <c r="F58" s="47"/>
      <c r="G58" s="14"/>
      <c r="H58" s="15"/>
      <c r="I58" s="13"/>
      <c r="J58" s="14"/>
      <c r="K58" s="37" t="s">
        <v>289</v>
      </c>
      <c r="L58" s="14"/>
      <c r="M58" s="14"/>
      <c r="N58" s="15"/>
      <c r="O58" s="40"/>
    </row>
    <row r="59" spans="1:15">
      <c r="A59" s="2">
        <v>52</v>
      </c>
      <c r="B59" s="24" t="s">
        <v>404</v>
      </c>
      <c r="C59" s="107" t="s">
        <v>410</v>
      </c>
      <c r="D59" s="35"/>
      <c r="E59" s="14"/>
      <c r="F59" s="47"/>
      <c r="G59" s="14"/>
      <c r="H59" s="15"/>
      <c r="I59" s="13"/>
      <c r="J59" s="14"/>
      <c r="K59" s="37" t="s">
        <v>289</v>
      </c>
      <c r="L59" s="14"/>
      <c r="M59" s="14"/>
      <c r="N59" s="15"/>
      <c r="O59" s="40"/>
    </row>
    <row r="60" spans="1:15">
      <c r="A60" s="4">
        <v>53</v>
      </c>
      <c r="B60" s="24" t="s">
        <v>405</v>
      </c>
      <c r="C60" s="107" t="s">
        <v>410</v>
      </c>
      <c r="D60" s="35"/>
      <c r="E60" s="14"/>
      <c r="F60" s="47"/>
      <c r="G60" s="14"/>
      <c r="H60" s="15"/>
      <c r="I60" s="13"/>
      <c r="J60" s="14"/>
      <c r="K60" s="37" t="s">
        <v>289</v>
      </c>
      <c r="L60" s="14"/>
      <c r="M60" s="14"/>
      <c r="N60" s="15"/>
      <c r="O60" s="40"/>
    </row>
    <row r="61" spans="1:15">
      <c r="A61" s="2">
        <v>54</v>
      </c>
      <c r="B61" s="24" t="s">
        <v>406</v>
      </c>
      <c r="C61" s="107" t="s">
        <v>410</v>
      </c>
      <c r="D61" s="35"/>
      <c r="E61" s="14"/>
      <c r="F61" s="47"/>
      <c r="G61" s="14"/>
      <c r="H61" s="15"/>
      <c r="I61" s="13"/>
      <c r="J61" s="14"/>
      <c r="K61" s="37" t="s">
        <v>289</v>
      </c>
      <c r="L61" s="14"/>
      <c r="M61" s="14"/>
      <c r="N61" s="15"/>
      <c r="O61" s="40"/>
    </row>
    <row r="62" spans="1:15">
      <c r="A62" s="4">
        <v>55</v>
      </c>
      <c r="B62" s="102" t="s">
        <v>407</v>
      </c>
      <c r="C62" s="108" t="s">
        <v>410</v>
      </c>
      <c r="D62" s="35"/>
      <c r="E62" s="47"/>
      <c r="F62" s="37" t="s">
        <v>289</v>
      </c>
      <c r="G62" s="14"/>
      <c r="H62" s="15"/>
      <c r="I62" s="13"/>
      <c r="J62" s="14"/>
      <c r="K62" s="14"/>
      <c r="L62" s="14"/>
      <c r="M62" s="14"/>
      <c r="N62" s="15"/>
      <c r="O62" s="40"/>
    </row>
    <row r="63" spans="1:15">
      <c r="A63" s="2">
        <v>56</v>
      </c>
      <c r="B63" s="102" t="s">
        <v>408</v>
      </c>
      <c r="C63" s="108" t="s">
        <v>410</v>
      </c>
      <c r="D63" s="35"/>
      <c r="E63" s="37" t="s">
        <v>289</v>
      </c>
      <c r="F63" s="39"/>
      <c r="G63" s="39"/>
      <c r="H63" s="60"/>
      <c r="I63" s="35"/>
      <c r="J63" s="39"/>
      <c r="K63" s="39"/>
      <c r="L63" s="39"/>
      <c r="M63" s="39"/>
      <c r="N63" s="61"/>
      <c r="O63" s="40"/>
    </row>
    <row r="64" spans="1:15">
      <c r="A64" s="4">
        <v>57</v>
      </c>
      <c r="B64" s="105" t="s">
        <v>409</v>
      </c>
      <c r="C64" s="109" t="s">
        <v>410</v>
      </c>
      <c r="D64" s="56"/>
      <c r="E64" s="37" t="s">
        <v>289</v>
      </c>
      <c r="F64" s="57"/>
      <c r="G64" s="57"/>
      <c r="H64" s="58"/>
      <c r="I64" s="56"/>
      <c r="J64" s="57"/>
      <c r="K64" s="59"/>
      <c r="L64" s="57"/>
      <c r="M64" s="57"/>
      <c r="N64" s="58"/>
      <c r="O64" s="3"/>
    </row>
    <row r="65" spans="1:16">
      <c r="A65" s="130" t="s">
        <v>14</v>
      </c>
      <c r="B65" s="130"/>
      <c r="C65" s="130"/>
      <c r="D65" s="34">
        <f t="shared" ref="D65:N65" si="0">COUNTIF(D8:D64,"ü")</f>
        <v>0</v>
      </c>
      <c r="E65" s="34">
        <f t="shared" si="0"/>
        <v>5</v>
      </c>
      <c r="F65" s="34">
        <f t="shared" si="0"/>
        <v>8</v>
      </c>
      <c r="G65" s="34">
        <f t="shared" si="0"/>
        <v>9</v>
      </c>
      <c r="H65" s="34">
        <f t="shared" si="0"/>
        <v>1</v>
      </c>
      <c r="I65" s="34">
        <f t="shared" si="0"/>
        <v>0</v>
      </c>
      <c r="J65" s="34">
        <f t="shared" si="0"/>
        <v>4</v>
      </c>
      <c r="K65" s="34">
        <f t="shared" si="0"/>
        <v>22</v>
      </c>
      <c r="L65" s="34">
        <f t="shared" si="0"/>
        <v>3</v>
      </c>
      <c r="M65" s="34">
        <f t="shared" si="0"/>
        <v>4</v>
      </c>
      <c r="N65" s="34">
        <f t="shared" si="0"/>
        <v>0</v>
      </c>
      <c r="O65" s="86">
        <v>1</v>
      </c>
      <c r="P65" s="1">
        <f>SUM(D65:O65)</f>
        <v>57</v>
      </c>
    </row>
    <row r="66" spans="1:16">
      <c r="B66" s="101" t="s">
        <v>447</v>
      </c>
      <c r="O66" s="41"/>
    </row>
    <row r="67" spans="1:16">
      <c r="B67" s="101" t="s">
        <v>12</v>
      </c>
      <c r="O67" s="41"/>
    </row>
    <row r="68" spans="1:16">
      <c r="B68" s="101" t="s">
        <v>13</v>
      </c>
      <c r="O68" s="41"/>
    </row>
  </sheetData>
  <mergeCells count="12">
    <mergeCell ref="O6:O7"/>
    <mergeCell ref="A65:C65"/>
    <mergeCell ref="A1:O1"/>
    <mergeCell ref="A2:O2"/>
    <mergeCell ref="A3:O3"/>
    <mergeCell ref="A4:O4"/>
    <mergeCell ref="A5:O5"/>
    <mergeCell ref="A6:A7"/>
    <mergeCell ref="B6:B7"/>
    <mergeCell ref="C6:C7"/>
    <mergeCell ref="D6:H6"/>
    <mergeCell ref="I6:N6"/>
  </mergeCells>
  <pageMargins left="0.96" right="0.36" top="0.74803149606299213" bottom="0.74803149606299213" header="0.31496062992125984" footer="0.31496062992125984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view="pageBreakPreview" topLeftCell="A7" zoomScaleSheetLayoutView="100" workbookViewId="0">
      <selection activeCell="A4" sqref="A4:O4"/>
    </sheetView>
  </sheetViews>
  <sheetFormatPr defaultRowHeight="21"/>
  <cols>
    <col min="1" max="1" width="6.5" style="41" customWidth="1"/>
    <col min="2" max="2" width="22.375" style="101" customWidth="1"/>
    <col min="3" max="3" width="13.375" style="1" customWidth="1"/>
    <col min="4" max="14" width="3.875" style="6" customWidth="1"/>
    <col min="15" max="15" width="10.875" style="1" customWidth="1"/>
    <col min="16" max="16384" width="9" style="1"/>
  </cols>
  <sheetData>
    <row r="1" spans="1:15" s="5" customFormat="1">
      <c r="A1" s="126" t="s">
        <v>434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s="5" customFormat="1">
      <c r="A2" s="127" t="s">
        <v>129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s="5" customFormat="1" ht="24" customHeight="1">
      <c r="A3" s="126" t="s">
        <v>441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s="5" customFormat="1">
      <c r="A4" s="126" t="s">
        <v>442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 s="5" customFormat="1" ht="20.25" customHeight="1" thickBot="1">
      <c r="A5" s="129" t="s">
        <v>443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5" ht="21.75" thickTop="1">
      <c r="A6" s="124" t="s">
        <v>1</v>
      </c>
      <c r="B6" s="131" t="s">
        <v>3</v>
      </c>
      <c r="C6" s="124" t="s">
        <v>2</v>
      </c>
      <c r="D6" s="123" t="s">
        <v>4</v>
      </c>
      <c r="E6" s="123"/>
      <c r="F6" s="123"/>
      <c r="G6" s="123"/>
      <c r="H6" s="123"/>
      <c r="I6" s="123" t="s">
        <v>10</v>
      </c>
      <c r="J6" s="123"/>
      <c r="K6" s="123"/>
      <c r="L6" s="123"/>
      <c r="M6" s="123"/>
      <c r="N6" s="123"/>
      <c r="O6" s="124" t="s">
        <v>0</v>
      </c>
    </row>
    <row r="7" spans="1:15">
      <c r="A7" s="125"/>
      <c r="B7" s="132"/>
      <c r="C7" s="125"/>
      <c r="D7" s="10" t="s">
        <v>5</v>
      </c>
      <c r="E7" s="11" t="s">
        <v>6</v>
      </c>
      <c r="F7" s="11" t="s">
        <v>7</v>
      </c>
      <c r="G7" s="11" t="s">
        <v>8</v>
      </c>
      <c r="H7" s="12" t="s">
        <v>9</v>
      </c>
      <c r="I7" s="10" t="s">
        <v>11</v>
      </c>
      <c r="J7" s="11" t="s">
        <v>5</v>
      </c>
      <c r="K7" s="11" t="s">
        <v>6</v>
      </c>
      <c r="L7" s="11" t="s">
        <v>7</v>
      </c>
      <c r="M7" s="11" t="s">
        <v>8</v>
      </c>
      <c r="N7" s="12" t="s">
        <v>9</v>
      </c>
      <c r="O7" s="125"/>
    </row>
    <row r="8" spans="1:15">
      <c r="A8" s="4">
        <v>1</v>
      </c>
      <c r="B8" s="23" t="s">
        <v>132</v>
      </c>
      <c r="C8" s="23" t="s">
        <v>102</v>
      </c>
      <c r="D8" s="30"/>
      <c r="E8" s="18"/>
      <c r="F8" s="18"/>
      <c r="G8" s="18"/>
      <c r="H8" s="19"/>
      <c r="I8" s="17"/>
      <c r="J8" s="18"/>
      <c r="K8" s="18"/>
      <c r="L8" s="37" t="s">
        <v>289</v>
      </c>
      <c r="M8" s="18"/>
      <c r="N8" s="19"/>
      <c r="O8" s="7"/>
    </row>
    <row r="9" spans="1:15">
      <c r="A9" s="2">
        <v>2</v>
      </c>
      <c r="B9" s="23" t="s">
        <v>133</v>
      </c>
      <c r="C9" s="23" t="s">
        <v>104</v>
      </c>
      <c r="D9" s="30"/>
      <c r="E9" s="37" t="s">
        <v>289</v>
      </c>
      <c r="F9" s="18"/>
      <c r="G9" s="18"/>
      <c r="H9" s="19"/>
      <c r="I9" s="17"/>
      <c r="J9" s="18"/>
      <c r="K9" s="18"/>
      <c r="L9" s="18"/>
      <c r="M9" s="18"/>
      <c r="N9" s="19"/>
      <c r="O9" s="7"/>
    </row>
    <row r="10" spans="1:15">
      <c r="A10" s="4">
        <v>3</v>
      </c>
      <c r="B10" s="23" t="s">
        <v>134</v>
      </c>
      <c r="C10" s="23" t="s">
        <v>23</v>
      </c>
      <c r="D10" s="30"/>
      <c r="E10" s="18"/>
      <c r="F10" s="18"/>
      <c r="G10" s="18"/>
      <c r="H10" s="19"/>
      <c r="I10" s="17"/>
      <c r="J10" s="18"/>
      <c r="K10" s="18"/>
      <c r="L10" s="18"/>
      <c r="M10" s="37" t="s">
        <v>289</v>
      </c>
      <c r="N10" s="19"/>
      <c r="O10" s="7"/>
    </row>
    <row r="11" spans="1:15">
      <c r="A11" s="2">
        <v>4</v>
      </c>
      <c r="B11" s="23" t="s">
        <v>135</v>
      </c>
      <c r="C11" s="23" t="s">
        <v>23</v>
      </c>
      <c r="D11" s="30"/>
      <c r="E11" s="18"/>
      <c r="F11" s="37" t="s">
        <v>289</v>
      </c>
      <c r="G11" s="18"/>
      <c r="H11" s="19"/>
      <c r="I11" s="17"/>
      <c r="J11" s="18"/>
      <c r="K11" s="18"/>
      <c r="L11" s="18"/>
      <c r="M11" s="18"/>
      <c r="N11" s="19"/>
      <c r="O11" s="7"/>
    </row>
    <row r="12" spans="1:15">
      <c r="A12" s="4">
        <v>5</v>
      </c>
      <c r="B12" s="23" t="s">
        <v>136</v>
      </c>
      <c r="C12" s="23" t="s">
        <v>23</v>
      </c>
      <c r="D12" s="30"/>
      <c r="E12" s="18"/>
      <c r="F12" s="18"/>
      <c r="G12" s="37" t="s">
        <v>289</v>
      </c>
      <c r="H12" s="19"/>
      <c r="I12" s="17"/>
      <c r="J12" s="18"/>
      <c r="K12" s="18"/>
      <c r="L12" s="18"/>
      <c r="M12" s="18"/>
      <c r="N12" s="19"/>
      <c r="O12" s="7"/>
    </row>
    <row r="13" spans="1:15">
      <c r="A13" s="2">
        <v>6</v>
      </c>
      <c r="B13" s="23" t="s">
        <v>137</v>
      </c>
      <c r="C13" s="23" t="s">
        <v>24</v>
      </c>
      <c r="D13" s="30"/>
      <c r="E13" s="18"/>
      <c r="F13" s="18"/>
      <c r="G13" s="18"/>
      <c r="H13" s="19"/>
      <c r="I13" s="17"/>
      <c r="J13" s="18"/>
      <c r="K13" s="37" t="s">
        <v>289</v>
      </c>
      <c r="L13" s="18"/>
      <c r="M13" s="18"/>
      <c r="N13" s="19"/>
      <c r="O13" s="7"/>
    </row>
    <row r="14" spans="1:15">
      <c r="A14" s="4">
        <v>7</v>
      </c>
      <c r="B14" s="23" t="s">
        <v>138</v>
      </c>
      <c r="C14" s="23" t="s">
        <v>24</v>
      </c>
      <c r="D14" s="30"/>
      <c r="E14" s="18"/>
      <c r="F14" s="18"/>
      <c r="G14" s="18"/>
      <c r="H14" s="19"/>
      <c r="I14" s="17"/>
      <c r="J14" s="18"/>
      <c r="K14" s="18"/>
      <c r="L14" s="37" t="s">
        <v>289</v>
      </c>
      <c r="M14" s="18"/>
      <c r="N14" s="19"/>
      <c r="O14" s="7"/>
    </row>
    <row r="15" spans="1:15">
      <c r="A15" s="2">
        <v>8</v>
      </c>
      <c r="B15" s="23" t="s">
        <v>139</v>
      </c>
      <c r="C15" s="23" t="s">
        <v>24</v>
      </c>
      <c r="D15" s="30"/>
      <c r="E15" s="18"/>
      <c r="F15" s="18"/>
      <c r="G15" s="18"/>
      <c r="H15" s="19"/>
      <c r="I15" s="17"/>
      <c r="J15" s="18"/>
      <c r="K15" s="37" t="s">
        <v>289</v>
      </c>
      <c r="L15" s="18"/>
      <c r="M15" s="18"/>
      <c r="N15" s="19"/>
      <c r="O15" s="7"/>
    </row>
    <row r="16" spans="1:15">
      <c r="A16" s="4">
        <v>9</v>
      </c>
      <c r="B16" s="23" t="s">
        <v>140</v>
      </c>
      <c r="C16" s="23" t="s">
        <v>24</v>
      </c>
      <c r="D16" s="30"/>
      <c r="E16" s="18"/>
      <c r="F16" s="18"/>
      <c r="G16" s="18"/>
      <c r="H16" s="19"/>
      <c r="I16" s="17"/>
      <c r="J16" s="18"/>
      <c r="K16" s="18"/>
      <c r="L16" s="37" t="s">
        <v>289</v>
      </c>
      <c r="M16" s="18"/>
      <c r="N16" s="19"/>
      <c r="O16" s="7"/>
    </row>
    <row r="17" spans="1:16">
      <c r="A17" s="2">
        <v>10</v>
      </c>
      <c r="B17" s="23" t="s">
        <v>141</v>
      </c>
      <c r="C17" s="23" t="s">
        <v>25</v>
      </c>
      <c r="D17" s="30"/>
      <c r="E17" s="18"/>
      <c r="F17" s="37" t="s">
        <v>289</v>
      </c>
      <c r="G17" s="18"/>
      <c r="H17" s="19"/>
      <c r="I17" s="17"/>
      <c r="J17" s="18"/>
      <c r="K17" s="18"/>
      <c r="L17" s="18"/>
      <c r="M17" s="18"/>
      <c r="N17" s="19"/>
      <c r="O17" s="7"/>
    </row>
    <row r="18" spans="1:16">
      <c r="A18" s="4">
        <v>11</v>
      </c>
      <c r="B18" s="23" t="s">
        <v>142</v>
      </c>
      <c r="C18" s="23" t="s">
        <v>25</v>
      </c>
      <c r="D18" s="30"/>
      <c r="E18" s="18"/>
      <c r="F18" s="18"/>
      <c r="G18" s="37" t="s">
        <v>289</v>
      </c>
      <c r="H18" s="19"/>
      <c r="I18" s="17"/>
      <c r="J18" s="18"/>
      <c r="K18" s="18"/>
      <c r="L18" s="18"/>
      <c r="M18" s="18"/>
      <c r="N18" s="19"/>
      <c r="O18" s="7"/>
    </row>
    <row r="19" spans="1:16">
      <c r="A19" s="130" t="s">
        <v>14</v>
      </c>
      <c r="B19" s="130"/>
      <c r="C19" s="130"/>
      <c r="D19" s="34">
        <f t="shared" ref="D19:N19" si="0">COUNTIF(D8:D18,"ü")</f>
        <v>0</v>
      </c>
      <c r="E19" s="34">
        <f t="shared" si="0"/>
        <v>1</v>
      </c>
      <c r="F19" s="34">
        <f t="shared" si="0"/>
        <v>2</v>
      </c>
      <c r="G19" s="34">
        <f t="shared" si="0"/>
        <v>2</v>
      </c>
      <c r="H19" s="34">
        <f t="shared" si="0"/>
        <v>0</v>
      </c>
      <c r="I19" s="34">
        <f t="shared" si="0"/>
        <v>0</v>
      </c>
      <c r="J19" s="34">
        <f t="shared" si="0"/>
        <v>0</v>
      </c>
      <c r="K19" s="34">
        <f t="shared" si="0"/>
        <v>2</v>
      </c>
      <c r="L19" s="34">
        <f t="shared" si="0"/>
        <v>3</v>
      </c>
      <c r="M19" s="34">
        <f t="shared" si="0"/>
        <v>1</v>
      </c>
      <c r="N19" s="34">
        <f t="shared" si="0"/>
        <v>0</v>
      </c>
      <c r="O19" s="86"/>
      <c r="P19" s="1">
        <f>SUM(D19:O19)</f>
        <v>11</v>
      </c>
    </row>
    <row r="20" spans="1:16">
      <c r="B20" s="101" t="s">
        <v>447</v>
      </c>
      <c r="O20" s="41"/>
    </row>
    <row r="21" spans="1:16">
      <c r="B21" s="101" t="s">
        <v>12</v>
      </c>
      <c r="O21" s="41"/>
    </row>
    <row r="22" spans="1:16">
      <c r="B22" s="101" t="s">
        <v>13</v>
      </c>
      <c r="O22" s="41"/>
    </row>
  </sheetData>
  <mergeCells count="12">
    <mergeCell ref="O6:O7"/>
    <mergeCell ref="A19:C19"/>
    <mergeCell ref="A1:O1"/>
    <mergeCell ref="A2:O2"/>
    <mergeCell ref="A3:O3"/>
    <mergeCell ref="A4:O4"/>
    <mergeCell ref="A5:O5"/>
    <mergeCell ref="A6:A7"/>
    <mergeCell ref="B6:B7"/>
    <mergeCell ref="C6:C7"/>
    <mergeCell ref="D6:H6"/>
    <mergeCell ref="I6:N6"/>
  </mergeCells>
  <pageMargins left="0.96" right="0.36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view="pageBreakPreview" topLeftCell="A29" zoomScaleSheetLayoutView="100" workbookViewId="0">
      <selection activeCell="C8" sqref="C8"/>
    </sheetView>
  </sheetViews>
  <sheetFormatPr defaultRowHeight="21"/>
  <cols>
    <col min="1" max="1" width="6.5" style="41" customWidth="1"/>
    <col min="2" max="2" width="22.375" style="101" customWidth="1"/>
    <col min="3" max="3" width="13.375" style="1" customWidth="1"/>
    <col min="4" max="14" width="3.875" style="6" customWidth="1"/>
    <col min="15" max="15" width="10.875" style="1" customWidth="1"/>
    <col min="16" max="16384" width="9" style="1"/>
  </cols>
  <sheetData>
    <row r="1" spans="1:15" s="5" customFormat="1">
      <c r="A1" s="126" t="s">
        <v>434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s="5" customFormat="1">
      <c r="A2" s="127" t="s">
        <v>129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s="5" customFormat="1" ht="24" customHeight="1">
      <c r="A3" s="126" t="s">
        <v>317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s="5" customFormat="1" ht="20.25" customHeight="1">
      <c r="A4" s="126" t="s">
        <v>318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 s="5" customFormat="1" ht="20.25" customHeight="1" thickBot="1">
      <c r="A5" s="129" t="s">
        <v>319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5" ht="21.75" thickTop="1">
      <c r="A6" s="124" t="s">
        <v>1</v>
      </c>
      <c r="B6" s="131" t="s">
        <v>3</v>
      </c>
      <c r="C6" s="124" t="s">
        <v>2</v>
      </c>
      <c r="D6" s="123" t="s">
        <v>4</v>
      </c>
      <c r="E6" s="123"/>
      <c r="F6" s="123"/>
      <c r="G6" s="123"/>
      <c r="H6" s="123"/>
      <c r="I6" s="123" t="s">
        <v>10</v>
      </c>
      <c r="J6" s="123"/>
      <c r="K6" s="123"/>
      <c r="L6" s="123"/>
      <c r="M6" s="123"/>
      <c r="N6" s="123"/>
      <c r="O6" s="124" t="s">
        <v>0</v>
      </c>
    </row>
    <row r="7" spans="1:15">
      <c r="A7" s="125"/>
      <c r="B7" s="132"/>
      <c r="C7" s="125"/>
      <c r="D7" s="10" t="s">
        <v>5</v>
      </c>
      <c r="E7" s="11" t="s">
        <v>6</v>
      </c>
      <c r="F7" s="11" t="s">
        <v>7</v>
      </c>
      <c r="G7" s="11" t="s">
        <v>8</v>
      </c>
      <c r="H7" s="12" t="s">
        <v>9</v>
      </c>
      <c r="I7" s="10" t="s">
        <v>11</v>
      </c>
      <c r="J7" s="11" t="s">
        <v>5</v>
      </c>
      <c r="K7" s="11" t="s">
        <v>6</v>
      </c>
      <c r="L7" s="11" t="s">
        <v>7</v>
      </c>
      <c r="M7" s="11" t="s">
        <v>8</v>
      </c>
      <c r="N7" s="12" t="s">
        <v>9</v>
      </c>
      <c r="O7" s="125"/>
    </row>
    <row r="8" spans="1:15">
      <c r="A8" s="4">
        <v>1</v>
      </c>
      <c r="B8" s="91" t="s">
        <v>320</v>
      </c>
      <c r="C8" s="91" t="s">
        <v>321</v>
      </c>
      <c r="D8" s="92"/>
      <c r="E8" s="92"/>
      <c r="F8" s="37" t="s">
        <v>289</v>
      </c>
      <c r="G8" s="92"/>
      <c r="H8" s="92"/>
      <c r="I8" s="92"/>
      <c r="J8" s="92"/>
      <c r="K8" s="92"/>
      <c r="L8" s="92"/>
      <c r="M8" s="92"/>
      <c r="N8" s="92"/>
      <c r="O8" s="64"/>
    </row>
    <row r="9" spans="1:15">
      <c r="A9" s="2">
        <v>2</v>
      </c>
      <c r="B9" s="87" t="s">
        <v>322</v>
      </c>
      <c r="C9" s="87" t="s">
        <v>323</v>
      </c>
      <c r="D9" s="69"/>
      <c r="E9" s="69"/>
      <c r="F9" s="37" t="s">
        <v>289</v>
      </c>
      <c r="G9" s="69"/>
      <c r="H9" s="69"/>
      <c r="I9" s="69"/>
      <c r="J9" s="69"/>
      <c r="K9" s="69"/>
      <c r="L9" s="69"/>
      <c r="M9" s="69"/>
      <c r="N9" s="69"/>
      <c r="O9" s="8"/>
    </row>
    <row r="10" spans="1:15">
      <c r="A10" s="4">
        <v>3</v>
      </c>
      <c r="B10" s="87" t="s">
        <v>324</v>
      </c>
      <c r="C10" s="87" t="s">
        <v>23</v>
      </c>
      <c r="D10" s="69"/>
      <c r="E10" s="69"/>
      <c r="F10" s="37" t="s">
        <v>289</v>
      </c>
      <c r="G10" s="69"/>
      <c r="H10" s="69"/>
      <c r="I10" s="69"/>
      <c r="J10" s="69"/>
      <c r="K10" s="69"/>
      <c r="L10" s="69"/>
      <c r="M10" s="69"/>
      <c r="N10" s="69"/>
      <c r="O10" s="8"/>
    </row>
    <row r="11" spans="1:15">
      <c r="A11" s="2">
        <v>4</v>
      </c>
      <c r="B11" s="87" t="s">
        <v>325</v>
      </c>
      <c r="C11" s="87" t="s">
        <v>23</v>
      </c>
      <c r="D11" s="69"/>
      <c r="E11" s="69"/>
      <c r="F11" s="69"/>
      <c r="G11" s="37" t="s">
        <v>289</v>
      </c>
      <c r="H11" s="69"/>
      <c r="I11" s="69"/>
      <c r="J11" s="69"/>
      <c r="K11" s="69"/>
      <c r="L11" s="69"/>
      <c r="M11" s="69"/>
      <c r="N11" s="69"/>
      <c r="O11" s="8"/>
    </row>
    <row r="12" spans="1:15">
      <c r="A12" s="4">
        <v>5</v>
      </c>
      <c r="B12" s="87" t="s">
        <v>326</v>
      </c>
      <c r="C12" s="87" t="s">
        <v>23</v>
      </c>
      <c r="D12" s="69"/>
      <c r="E12" s="69"/>
      <c r="F12" s="37" t="s">
        <v>289</v>
      </c>
      <c r="G12" s="69"/>
      <c r="H12" s="69"/>
      <c r="I12" s="69"/>
      <c r="J12" s="69"/>
      <c r="K12" s="69"/>
      <c r="L12" s="69"/>
      <c r="M12" s="69"/>
      <c r="N12" s="69"/>
      <c r="O12" s="8"/>
    </row>
    <row r="13" spans="1:15">
      <c r="A13" s="2">
        <v>6</v>
      </c>
      <c r="B13" s="87" t="s">
        <v>327</v>
      </c>
      <c r="C13" s="87" t="s">
        <v>24</v>
      </c>
      <c r="D13" s="69"/>
      <c r="E13" s="69"/>
      <c r="F13" s="37" t="s">
        <v>289</v>
      </c>
      <c r="G13" s="69"/>
      <c r="H13" s="69"/>
      <c r="I13" s="69"/>
      <c r="J13" s="69"/>
      <c r="K13" s="69"/>
      <c r="L13" s="69"/>
      <c r="M13" s="69"/>
      <c r="N13" s="69"/>
      <c r="O13" s="8"/>
    </row>
    <row r="14" spans="1:15">
      <c r="A14" s="4">
        <v>7</v>
      </c>
      <c r="B14" s="43" t="s">
        <v>328</v>
      </c>
      <c r="C14" s="87" t="s">
        <v>23</v>
      </c>
      <c r="D14" s="69"/>
      <c r="E14" s="69"/>
      <c r="F14" s="69"/>
      <c r="G14" s="37" t="s">
        <v>289</v>
      </c>
      <c r="H14" s="69"/>
      <c r="I14" s="69"/>
      <c r="J14" s="69"/>
      <c r="K14" s="69"/>
      <c r="L14" s="69"/>
      <c r="M14" s="69"/>
      <c r="N14" s="69"/>
      <c r="O14" s="8"/>
    </row>
    <row r="15" spans="1:15">
      <c r="A15" s="2">
        <v>8</v>
      </c>
      <c r="B15" s="43" t="s">
        <v>329</v>
      </c>
      <c r="C15" s="87" t="s">
        <v>23</v>
      </c>
      <c r="D15" s="69"/>
      <c r="E15" s="69"/>
      <c r="F15" s="69"/>
      <c r="G15" s="37" t="s">
        <v>289</v>
      </c>
      <c r="H15" s="69"/>
      <c r="I15" s="69"/>
      <c r="J15" s="69"/>
      <c r="K15" s="69"/>
      <c r="L15" s="69"/>
      <c r="M15" s="69"/>
      <c r="N15" s="69"/>
      <c r="O15" s="8"/>
    </row>
    <row r="16" spans="1:15">
      <c r="A16" s="4">
        <v>9</v>
      </c>
      <c r="B16" s="43" t="s">
        <v>330</v>
      </c>
      <c r="C16" s="87" t="s">
        <v>24</v>
      </c>
      <c r="D16" s="69"/>
      <c r="E16" s="69"/>
      <c r="F16" s="69"/>
      <c r="G16" s="37" t="s">
        <v>289</v>
      </c>
      <c r="H16" s="69"/>
      <c r="I16" s="69"/>
      <c r="J16" s="69"/>
      <c r="K16" s="69"/>
      <c r="L16" s="69"/>
      <c r="M16" s="69"/>
      <c r="N16" s="69"/>
      <c r="O16" s="8"/>
    </row>
    <row r="17" spans="1:15">
      <c r="A17" s="2">
        <v>10</v>
      </c>
      <c r="B17" s="43" t="s">
        <v>331</v>
      </c>
      <c r="C17" s="87" t="s">
        <v>24</v>
      </c>
      <c r="D17" s="69"/>
      <c r="E17" s="69"/>
      <c r="F17" s="69"/>
      <c r="G17" s="37" t="s">
        <v>289</v>
      </c>
      <c r="H17" s="69"/>
      <c r="I17" s="69"/>
      <c r="J17" s="69"/>
      <c r="K17" s="69"/>
      <c r="L17" s="69"/>
      <c r="M17" s="69"/>
      <c r="N17" s="69"/>
      <c r="O17" s="8"/>
    </row>
    <row r="18" spans="1:15">
      <c r="A18" s="4">
        <v>11</v>
      </c>
      <c r="B18" s="43" t="s">
        <v>332</v>
      </c>
      <c r="C18" s="87" t="s">
        <v>333</v>
      </c>
      <c r="D18" s="69"/>
      <c r="E18" s="69"/>
      <c r="F18" s="69"/>
      <c r="G18" s="37" t="s">
        <v>289</v>
      </c>
      <c r="H18" s="69"/>
      <c r="I18" s="69"/>
      <c r="J18" s="69"/>
      <c r="K18" s="69"/>
      <c r="L18" s="69"/>
      <c r="M18" s="69"/>
      <c r="N18" s="69"/>
      <c r="O18" s="8"/>
    </row>
    <row r="19" spans="1:15">
      <c r="A19" s="2">
        <v>12</v>
      </c>
      <c r="B19" s="43" t="s">
        <v>334</v>
      </c>
      <c r="C19" s="87" t="s">
        <v>333</v>
      </c>
      <c r="D19" s="69"/>
      <c r="E19" s="69"/>
      <c r="F19" s="37" t="s">
        <v>289</v>
      </c>
      <c r="G19" s="69"/>
      <c r="H19" s="69"/>
      <c r="I19" s="69"/>
      <c r="J19" s="69"/>
      <c r="K19" s="69"/>
      <c r="L19" s="69"/>
      <c r="M19" s="69"/>
      <c r="N19" s="69"/>
      <c r="O19" s="8"/>
    </row>
    <row r="20" spans="1:15">
      <c r="A20" s="4">
        <v>13</v>
      </c>
      <c r="B20" s="43" t="s">
        <v>335</v>
      </c>
      <c r="C20" s="87" t="s">
        <v>191</v>
      </c>
      <c r="D20" s="69"/>
      <c r="E20" s="69"/>
      <c r="F20" s="69"/>
      <c r="G20" s="37" t="s">
        <v>289</v>
      </c>
      <c r="H20" s="69"/>
      <c r="I20" s="69"/>
      <c r="J20" s="69"/>
      <c r="K20" s="69"/>
      <c r="L20" s="69"/>
      <c r="M20" s="69"/>
      <c r="N20" s="69"/>
      <c r="O20" s="8"/>
    </row>
    <row r="21" spans="1:15">
      <c r="A21" s="2">
        <v>14</v>
      </c>
      <c r="B21" s="43" t="s">
        <v>336</v>
      </c>
      <c r="C21" s="87" t="s">
        <v>337</v>
      </c>
      <c r="D21" s="69"/>
      <c r="E21" s="69"/>
      <c r="F21" s="37" t="s">
        <v>289</v>
      </c>
      <c r="G21" s="69"/>
      <c r="H21" s="69"/>
      <c r="I21" s="69"/>
      <c r="J21" s="69"/>
      <c r="K21" s="69"/>
      <c r="L21" s="69"/>
      <c r="M21" s="69"/>
      <c r="N21" s="69"/>
      <c r="O21" s="8"/>
    </row>
    <row r="22" spans="1:15">
      <c r="A22" s="4">
        <v>15</v>
      </c>
      <c r="B22" s="43" t="s">
        <v>338</v>
      </c>
      <c r="C22" s="87" t="s">
        <v>339</v>
      </c>
      <c r="D22" s="69"/>
      <c r="E22" s="69"/>
      <c r="F22" s="37" t="s">
        <v>289</v>
      </c>
      <c r="G22" s="69"/>
      <c r="H22" s="69"/>
      <c r="I22" s="69"/>
      <c r="J22" s="69"/>
      <c r="K22" s="69"/>
      <c r="L22" s="69"/>
      <c r="M22" s="69"/>
      <c r="N22" s="69"/>
      <c r="O22" s="8"/>
    </row>
    <row r="23" spans="1:15">
      <c r="A23" s="2">
        <v>16</v>
      </c>
      <c r="B23" s="43" t="s">
        <v>340</v>
      </c>
      <c r="C23" s="87" t="s">
        <v>339</v>
      </c>
      <c r="D23" s="69"/>
      <c r="E23" s="37" t="s">
        <v>289</v>
      </c>
      <c r="F23" s="69"/>
      <c r="G23" s="69"/>
      <c r="H23" s="69"/>
      <c r="I23" s="69"/>
      <c r="J23" s="69"/>
      <c r="K23" s="69"/>
      <c r="L23" s="69"/>
      <c r="M23" s="69"/>
      <c r="N23" s="69"/>
      <c r="O23" s="8"/>
    </row>
    <row r="24" spans="1:15">
      <c r="A24" s="4">
        <v>17</v>
      </c>
      <c r="B24" s="43" t="s">
        <v>341</v>
      </c>
      <c r="C24" s="87" t="s">
        <v>339</v>
      </c>
      <c r="D24" s="69"/>
      <c r="E24" s="69"/>
      <c r="F24" s="69"/>
      <c r="G24" s="37" t="s">
        <v>289</v>
      </c>
      <c r="H24" s="69"/>
      <c r="I24" s="69"/>
      <c r="J24" s="69"/>
      <c r="K24" s="69"/>
      <c r="L24" s="69"/>
      <c r="M24" s="69"/>
      <c r="N24" s="69"/>
      <c r="O24" s="8"/>
    </row>
    <row r="25" spans="1:15">
      <c r="A25" s="2">
        <v>18</v>
      </c>
      <c r="B25" s="43" t="s">
        <v>342</v>
      </c>
      <c r="C25" s="87" t="s">
        <v>23</v>
      </c>
      <c r="D25" s="69"/>
      <c r="E25" s="69"/>
      <c r="F25" s="69"/>
      <c r="G25" s="69"/>
      <c r="H25" s="69"/>
      <c r="I25" s="69"/>
      <c r="J25" s="69"/>
      <c r="K25" s="37" t="s">
        <v>289</v>
      </c>
      <c r="L25" s="69"/>
      <c r="M25" s="69"/>
      <c r="N25" s="69"/>
      <c r="O25" s="8"/>
    </row>
    <row r="26" spans="1:15">
      <c r="A26" s="4">
        <v>19</v>
      </c>
      <c r="B26" s="43" t="s">
        <v>343</v>
      </c>
      <c r="C26" s="87" t="s">
        <v>23</v>
      </c>
      <c r="D26" s="69"/>
      <c r="E26" s="69"/>
      <c r="F26" s="69"/>
      <c r="G26" s="69"/>
      <c r="H26" s="69"/>
      <c r="I26" s="69"/>
      <c r="J26" s="69"/>
      <c r="K26" s="69"/>
      <c r="L26" s="37" t="s">
        <v>289</v>
      </c>
      <c r="M26" s="69"/>
      <c r="N26" s="69"/>
      <c r="O26" s="8"/>
    </row>
    <row r="27" spans="1:15">
      <c r="A27" s="2">
        <v>20</v>
      </c>
      <c r="B27" s="43" t="s">
        <v>344</v>
      </c>
      <c r="C27" s="87" t="s">
        <v>23</v>
      </c>
      <c r="D27" s="69"/>
      <c r="E27" s="69"/>
      <c r="F27" s="69"/>
      <c r="G27" s="69"/>
      <c r="H27" s="69"/>
      <c r="I27" s="69"/>
      <c r="J27" s="69"/>
      <c r="K27" s="69"/>
      <c r="L27" s="69"/>
      <c r="M27" s="37" t="s">
        <v>289</v>
      </c>
      <c r="N27" s="69"/>
      <c r="O27" s="8"/>
    </row>
    <row r="28" spans="1:15">
      <c r="A28" s="4">
        <v>21</v>
      </c>
      <c r="B28" s="43" t="s">
        <v>345</v>
      </c>
      <c r="C28" s="87" t="s">
        <v>73</v>
      </c>
      <c r="D28" s="69"/>
      <c r="E28" s="69"/>
      <c r="F28" s="69"/>
      <c r="G28" s="69"/>
      <c r="H28" s="69"/>
      <c r="I28" s="69"/>
      <c r="J28" s="69"/>
      <c r="K28" s="69"/>
      <c r="L28" s="37" t="s">
        <v>289</v>
      </c>
      <c r="M28" s="69"/>
      <c r="N28" s="69"/>
      <c r="O28" s="8"/>
    </row>
    <row r="29" spans="1:15">
      <c r="A29" s="2">
        <v>22</v>
      </c>
      <c r="B29" s="43" t="s">
        <v>346</v>
      </c>
      <c r="C29" s="87" t="s">
        <v>23</v>
      </c>
      <c r="D29" s="69"/>
      <c r="E29" s="69"/>
      <c r="F29" s="69"/>
      <c r="G29" s="69"/>
      <c r="H29" s="69"/>
      <c r="I29" s="69"/>
      <c r="J29" s="69"/>
      <c r="K29" s="69"/>
      <c r="L29" s="37" t="s">
        <v>289</v>
      </c>
      <c r="M29" s="69"/>
      <c r="N29" s="69"/>
      <c r="O29" s="8"/>
    </row>
    <row r="30" spans="1:15">
      <c r="A30" s="4">
        <v>23</v>
      </c>
      <c r="B30" s="43" t="s">
        <v>347</v>
      </c>
      <c r="C30" s="87" t="s">
        <v>333</v>
      </c>
      <c r="D30" s="69"/>
      <c r="E30" s="69"/>
      <c r="F30" s="69"/>
      <c r="G30" s="69"/>
      <c r="H30" s="69"/>
      <c r="I30" s="69"/>
      <c r="J30" s="69"/>
      <c r="K30" s="69"/>
      <c r="L30" s="37" t="s">
        <v>289</v>
      </c>
      <c r="M30" s="69"/>
      <c r="N30" s="69"/>
      <c r="O30" s="8"/>
    </row>
    <row r="31" spans="1:15">
      <c r="A31" s="2">
        <v>24</v>
      </c>
      <c r="B31" s="43" t="s">
        <v>348</v>
      </c>
      <c r="C31" s="87" t="s">
        <v>23</v>
      </c>
      <c r="D31" s="69"/>
      <c r="E31" s="69"/>
      <c r="F31" s="69"/>
      <c r="G31" s="69"/>
      <c r="H31" s="69"/>
      <c r="I31" s="69"/>
      <c r="J31" s="69"/>
      <c r="K31" s="37" t="s">
        <v>289</v>
      </c>
      <c r="L31" s="69"/>
      <c r="M31" s="69"/>
      <c r="N31" s="69"/>
      <c r="O31" s="8"/>
    </row>
    <row r="32" spans="1:15">
      <c r="A32" s="4">
        <v>25</v>
      </c>
      <c r="B32" s="43" t="s">
        <v>349</v>
      </c>
      <c r="C32" s="87" t="s">
        <v>23</v>
      </c>
      <c r="D32" s="69"/>
      <c r="E32" s="69"/>
      <c r="F32" s="69"/>
      <c r="G32" s="69"/>
      <c r="H32" s="69"/>
      <c r="I32" s="69"/>
      <c r="J32" s="69"/>
      <c r="K32" s="37" t="s">
        <v>289</v>
      </c>
      <c r="L32" s="69"/>
      <c r="M32" s="69"/>
      <c r="N32" s="69"/>
      <c r="O32" s="8"/>
    </row>
    <row r="33" spans="1:16">
      <c r="A33" s="2">
        <v>26</v>
      </c>
      <c r="B33" s="43" t="s">
        <v>350</v>
      </c>
      <c r="C33" s="87" t="s">
        <v>23</v>
      </c>
      <c r="D33" s="69"/>
      <c r="E33" s="69"/>
      <c r="F33" s="69"/>
      <c r="G33" s="69"/>
      <c r="H33" s="69"/>
      <c r="I33" s="69"/>
      <c r="J33" s="69"/>
      <c r="K33" s="37" t="s">
        <v>289</v>
      </c>
      <c r="L33" s="69"/>
      <c r="M33" s="69"/>
      <c r="N33" s="69"/>
      <c r="O33" s="8"/>
    </row>
    <row r="34" spans="1:16">
      <c r="A34" s="4">
        <v>27</v>
      </c>
      <c r="B34" s="43" t="s">
        <v>351</v>
      </c>
      <c r="C34" s="87" t="s">
        <v>333</v>
      </c>
      <c r="D34" s="69"/>
      <c r="E34" s="69"/>
      <c r="F34" s="69"/>
      <c r="G34" s="69"/>
      <c r="H34" s="69"/>
      <c r="I34" s="69"/>
      <c r="J34" s="69"/>
      <c r="K34" s="69"/>
      <c r="L34" s="37" t="s">
        <v>289</v>
      </c>
      <c r="M34" s="69"/>
      <c r="N34" s="69"/>
      <c r="O34" s="8"/>
    </row>
    <row r="35" spans="1:16">
      <c r="A35" s="2">
        <v>28</v>
      </c>
      <c r="B35" s="43" t="s">
        <v>352</v>
      </c>
      <c r="C35" s="87" t="s">
        <v>23</v>
      </c>
      <c r="D35" s="69"/>
      <c r="E35" s="69"/>
      <c r="F35" s="69"/>
      <c r="G35" s="69"/>
      <c r="H35" s="69"/>
      <c r="I35" s="69"/>
      <c r="J35" s="69"/>
      <c r="K35" s="69"/>
      <c r="L35" s="37" t="s">
        <v>289</v>
      </c>
      <c r="M35" s="69"/>
      <c r="N35" s="69"/>
      <c r="O35" s="8"/>
    </row>
    <row r="36" spans="1:16">
      <c r="A36" s="4">
        <v>29</v>
      </c>
      <c r="B36" s="43" t="s">
        <v>353</v>
      </c>
      <c r="C36" s="87" t="s">
        <v>23</v>
      </c>
      <c r="D36" s="69"/>
      <c r="E36" s="69"/>
      <c r="F36" s="69"/>
      <c r="G36" s="69"/>
      <c r="H36" s="69"/>
      <c r="I36" s="69"/>
      <c r="J36" s="69"/>
      <c r="K36" s="69"/>
      <c r="L36" s="37" t="s">
        <v>289</v>
      </c>
      <c r="M36" s="69"/>
      <c r="N36" s="69"/>
      <c r="O36" s="8"/>
    </row>
    <row r="37" spans="1:16">
      <c r="A37" s="2">
        <v>30</v>
      </c>
      <c r="B37" s="43" t="s">
        <v>354</v>
      </c>
      <c r="C37" s="87" t="s">
        <v>339</v>
      </c>
      <c r="D37" s="69"/>
      <c r="E37" s="69"/>
      <c r="F37" s="69"/>
      <c r="G37" s="69"/>
      <c r="H37" s="69"/>
      <c r="I37" s="69"/>
      <c r="J37" s="69"/>
      <c r="K37" s="37" t="s">
        <v>289</v>
      </c>
      <c r="L37" s="69"/>
      <c r="M37" s="69"/>
      <c r="N37" s="69"/>
      <c r="O37" s="8"/>
    </row>
    <row r="38" spans="1:16">
      <c r="A38" s="4">
        <v>31</v>
      </c>
      <c r="B38" s="44" t="s">
        <v>355</v>
      </c>
      <c r="C38" s="87" t="s">
        <v>339</v>
      </c>
      <c r="D38" s="69"/>
      <c r="E38" s="69"/>
      <c r="F38" s="69"/>
      <c r="G38" s="69"/>
      <c r="H38" s="69"/>
      <c r="I38" s="69"/>
      <c r="J38" s="69"/>
      <c r="K38" s="37" t="s">
        <v>289</v>
      </c>
      <c r="L38" s="69"/>
      <c r="M38" s="69"/>
      <c r="N38" s="69"/>
      <c r="O38" s="8"/>
    </row>
    <row r="39" spans="1:16">
      <c r="A39" s="2">
        <v>32</v>
      </c>
      <c r="B39" s="93" t="s">
        <v>356</v>
      </c>
      <c r="C39" s="94" t="s">
        <v>339</v>
      </c>
      <c r="D39" s="95"/>
      <c r="E39" s="95"/>
      <c r="F39" s="95"/>
      <c r="G39" s="95"/>
      <c r="H39" s="95"/>
      <c r="I39" s="95"/>
      <c r="J39" s="95"/>
      <c r="K39" s="37" t="s">
        <v>289</v>
      </c>
      <c r="L39" s="95"/>
      <c r="M39" s="95"/>
      <c r="N39" s="95"/>
      <c r="O39" s="9"/>
    </row>
    <row r="40" spans="1:16">
      <c r="A40" s="4">
        <v>33</v>
      </c>
      <c r="B40" s="88" t="s">
        <v>357</v>
      </c>
      <c r="C40" s="89" t="s">
        <v>339</v>
      </c>
      <c r="D40" s="90"/>
      <c r="E40" s="90"/>
      <c r="F40" s="90"/>
      <c r="G40" s="90"/>
      <c r="H40" s="90"/>
      <c r="I40" s="90"/>
      <c r="J40" s="90"/>
      <c r="K40" s="37" t="s">
        <v>289</v>
      </c>
      <c r="L40" s="90"/>
      <c r="M40" s="90"/>
      <c r="N40" s="90"/>
      <c r="O40" s="55"/>
    </row>
    <row r="41" spans="1:16">
      <c r="A41" s="130" t="s">
        <v>14</v>
      </c>
      <c r="B41" s="130"/>
      <c r="C41" s="130"/>
      <c r="D41" s="34">
        <f t="shared" ref="D41:N41" si="0">COUNTIF(D8:D40,"ü")</f>
        <v>0</v>
      </c>
      <c r="E41" s="34">
        <f t="shared" si="0"/>
        <v>1</v>
      </c>
      <c r="F41" s="34">
        <f t="shared" si="0"/>
        <v>8</v>
      </c>
      <c r="G41" s="34">
        <f t="shared" si="0"/>
        <v>8</v>
      </c>
      <c r="H41" s="34">
        <f t="shared" si="0"/>
        <v>0</v>
      </c>
      <c r="I41" s="34">
        <f t="shared" si="0"/>
        <v>0</v>
      </c>
      <c r="J41" s="34">
        <f t="shared" si="0"/>
        <v>0</v>
      </c>
      <c r="K41" s="34">
        <f t="shared" si="0"/>
        <v>8</v>
      </c>
      <c r="L41" s="34">
        <f t="shared" si="0"/>
        <v>7</v>
      </c>
      <c r="M41" s="34">
        <f t="shared" si="0"/>
        <v>1</v>
      </c>
      <c r="N41" s="34">
        <f t="shared" si="0"/>
        <v>0</v>
      </c>
      <c r="O41" s="86"/>
      <c r="P41" s="1">
        <f>SUM(D41:O41)</f>
        <v>33</v>
      </c>
    </row>
    <row r="42" spans="1:16">
      <c r="B42" s="101" t="s">
        <v>447</v>
      </c>
      <c r="O42" s="41"/>
    </row>
    <row r="43" spans="1:16">
      <c r="B43" s="101" t="s">
        <v>12</v>
      </c>
      <c r="O43" s="41"/>
    </row>
    <row r="44" spans="1:16">
      <c r="B44" s="101" t="s">
        <v>13</v>
      </c>
      <c r="O44" s="41"/>
    </row>
  </sheetData>
  <mergeCells count="12">
    <mergeCell ref="O6:O7"/>
    <mergeCell ref="A41:C41"/>
    <mergeCell ref="A1:O1"/>
    <mergeCell ref="A2:O2"/>
    <mergeCell ref="A3:O3"/>
    <mergeCell ref="A4:O4"/>
    <mergeCell ref="A5:O5"/>
    <mergeCell ref="A6:A7"/>
    <mergeCell ref="B6:B7"/>
    <mergeCell ref="C6:C7"/>
    <mergeCell ref="D6:H6"/>
    <mergeCell ref="I6:N6"/>
  </mergeCells>
  <pageMargins left="0.96" right="0.36" top="0.74803149606299213" bottom="0.74803149606299213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topLeftCell="A20" zoomScaleSheetLayoutView="100" workbookViewId="0">
      <selection activeCell="F8" sqref="F8"/>
    </sheetView>
  </sheetViews>
  <sheetFormatPr defaultRowHeight="21"/>
  <cols>
    <col min="1" max="1" width="6.5" style="41" customWidth="1"/>
    <col min="2" max="2" width="22.375" style="103" customWidth="1"/>
    <col min="3" max="3" width="13.375" style="1" customWidth="1"/>
    <col min="4" max="14" width="3.875" style="6" customWidth="1"/>
    <col min="15" max="15" width="10.875" style="1" customWidth="1"/>
    <col min="16" max="16384" width="9" style="1"/>
  </cols>
  <sheetData>
    <row r="1" spans="1:15" s="5" customFormat="1">
      <c r="A1" s="126" t="s">
        <v>434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s="5" customFormat="1">
      <c r="A2" s="127" t="s">
        <v>129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s="5" customFormat="1">
      <c r="A3" s="126" t="s">
        <v>130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s="5" customFormat="1">
      <c r="A4" s="126" t="s">
        <v>440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 s="5" customFormat="1" ht="21.75" thickBot="1">
      <c r="A5" s="134" t="s">
        <v>439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5" ht="21.75" thickTop="1">
      <c r="A6" s="124" t="s">
        <v>1</v>
      </c>
      <c r="B6" s="135" t="s">
        <v>3</v>
      </c>
      <c r="C6" s="124" t="s">
        <v>2</v>
      </c>
      <c r="D6" s="123" t="s">
        <v>4</v>
      </c>
      <c r="E6" s="123"/>
      <c r="F6" s="123"/>
      <c r="G6" s="123"/>
      <c r="H6" s="123"/>
      <c r="I6" s="123" t="s">
        <v>10</v>
      </c>
      <c r="J6" s="123"/>
      <c r="K6" s="123"/>
      <c r="L6" s="123"/>
      <c r="M6" s="123"/>
      <c r="N6" s="123"/>
      <c r="O6" s="124" t="s">
        <v>0</v>
      </c>
    </row>
    <row r="7" spans="1:15">
      <c r="A7" s="125"/>
      <c r="B7" s="136"/>
      <c r="C7" s="125"/>
      <c r="D7" s="10" t="s">
        <v>5</v>
      </c>
      <c r="E7" s="11" t="s">
        <v>6</v>
      </c>
      <c r="F7" s="11" t="s">
        <v>7</v>
      </c>
      <c r="G7" s="11" t="s">
        <v>8</v>
      </c>
      <c r="H7" s="12" t="s">
        <v>9</v>
      </c>
      <c r="I7" s="10" t="s">
        <v>11</v>
      </c>
      <c r="J7" s="11" t="s">
        <v>5</v>
      </c>
      <c r="K7" s="11" t="s">
        <v>6</v>
      </c>
      <c r="L7" s="11" t="s">
        <v>7</v>
      </c>
      <c r="M7" s="11" t="s">
        <v>8</v>
      </c>
      <c r="N7" s="12" t="s">
        <v>9</v>
      </c>
      <c r="O7" s="125"/>
    </row>
    <row r="8" spans="1:15">
      <c r="A8" s="4">
        <v>1</v>
      </c>
      <c r="B8" s="23" t="s">
        <v>101</v>
      </c>
      <c r="C8" s="23" t="s">
        <v>102</v>
      </c>
      <c r="D8" s="17"/>
      <c r="E8" s="18"/>
      <c r="F8" s="37" t="s">
        <v>289</v>
      </c>
      <c r="G8" s="18"/>
      <c r="H8" s="19"/>
      <c r="I8" s="17"/>
      <c r="J8" s="18"/>
      <c r="K8" s="18"/>
      <c r="L8" s="18"/>
      <c r="M8" s="18"/>
      <c r="N8" s="19"/>
      <c r="O8" s="4"/>
    </row>
    <row r="9" spans="1:15">
      <c r="A9" s="2">
        <v>2</v>
      </c>
      <c r="B9" s="23" t="s">
        <v>103</v>
      </c>
      <c r="C9" s="23" t="s">
        <v>104</v>
      </c>
      <c r="D9" s="17"/>
      <c r="E9" s="18"/>
      <c r="F9" s="37" t="s">
        <v>289</v>
      </c>
      <c r="G9" s="18"/>
      <c r="H9" s="19"/>
      <c r="I9" s="17"/>
      <c r="J9" s="18"/>
      <c r="K9" s="18"/>
      <c r="L9" s="18"/>
      <c r="M9" s="18"/>
      <c r="N9" s="19"/>
      <c r="O9" s="4"/>
    </row>
    <row r="10" spans="1:15">
      <c r="A10" s="4">
        <v>3</v>
      </c>
      <c r="B10" s="23" t="s">
        <v>105</v>
      </c>
      <c r="C10" s="23" t="s">
        <v>106</v>
      </c>
      <c r="D10" s="17"/>
      <c r="E10" s="18"/>
      <c r="F10" s="18"/>
      <c r="G10" s="37" t="s">
        <v>289</v>
      </c>
      <c r="H10" s="19"/>
      <c r="I10" s="17"/>
      <c r="J10" s="18"/>
      <c r="K10" s="18"/>
      <c r="L10" s="18"/>
      <c r="M10" s="18"/>
      <c r="N10" s="19"/>
      <c r="O10" s="4"/>
    </row>
    <row r="11" spans="1:15">
      <c r="A11" s="2">
        <v>4</v>
      </c>
      <c r="B11" s="23" t="s">
        <v>107</v>
      </c>
      <c r="C11" s="23" t="s">
        <v>22</v>
      </c>
      <c r="D11" s="17"/>
      <c r="E11" s="18"/>
      <c r="F11" s="18"/>
      <c r="G11" s="18"/>
      <c r="H11" s="19"/>
      <c r="I11" s="17"/>
      <c r="J11" s="18"/>
      <c r="K11" s="37" t="s">
        <v>289</v>
      </c>
      <c r="L11" s="18"/>
      <c r="M11" s="18"/>
      <c r="N11" s="19"/>
      <c r="O11" s="4"/>
    </row>
    <row r="12" spans="1:15">
      <c r="A12" s="4">
        <v>5</v>
      </c>
      <c r="B12" s="23" t="s">
        <v>108</v>
      </c>
      <c r="C12" s="23" t="s">
        <v>23</v>
      </c>
      <c r="D12" s="17"/>
      <c r="E12" s="18"/>
      <c r="F12" s="18"/>
      <c r="G12" s="18"/>
      <c r="H12" s="19"/>
      <c r="I12" s="17"/>
      <c r="J12" s="18"/>
      <c r="K12" s="18"/>
      <c r="L12" s="37" t="s">
        <v>289</v>
      </c>
      <c r="M12" s="18"/>
      <c r="N12" s="19"/>
      <c r="O12" s="4"/>
    </row>
    <row r="13" spans="1:15">
      <c r="A13" s="2">
        <v>6</v>
      </c>
      <c r="B13" s="23" t="s">
        <v>109</v>
      </c>
      <c r="C13" s="23" t="s">
        <v>23</v>
      </c>
      <c r="D13" s="17"/>
      <c r="E13" s="18"/>
      <c r="F13" s="18"/>
      <c r="G13" s="18"/>
      <c r="H13" s="19"/>
      <c r="I13" s="17"/>
      <c r="J13" s="18"/>
      <c r="K13" s="37" t="s">
        <v>289</v>
      </c>
      <c r="L13" s="18"/>
      <c r="M13" s="18"/>
      <c r="N13" s="19"/>
      <c r="O13" s="4"/>
    </row>
    <row r="14" spans="1:15">
      <c r="A14" s="4">
        <v>7</v>
      </c>
      <c r="B14" s="23" t="s">
        <v>110</v>
      </c>
      <c r="C14" s="23" t="s">
        <v>23</v>
      </c>
      <c r="D14" s="17"/>
      <c r="E14" s="18"/>
      <c r="F14" s="18"/>
      <c r="G14" s="18"/>
      <c r="H14" s="19"/>
      <c r="I14" s="17"/>
      <c r="J14" s="37" t="s">
        <v>289</v>
      </c>
      <c r="K14" s="18"/>
      <c r="L14" s="18"/>
      <c r="M14" s="18"/>
      <c r="N14" s="19"/>
      <c r="O14" s="4"/>
    </row>
    <row r="15" spans="1:15">
      <c r="A15" s="2">
        <v>8</v>
      </c>
      <c r="B15" s="23" t="s">
        <v>111</v>
      </c>
      <c r="C15" s="23" t="s">
        <v>24</v>
      </c>
      <c r="D15" s="17"/>
      <c r="E15" s="18"/>
      <c r="F15" s="18"/>
      <c r="G15" s="18"/>
      <c r="H15" s="19"/>
      <c r="I15" s="17"/>
      <c r="J15" s="18"/>
      <c r="K15" s="37" t="s">
        <v>289</v>
      </c>
      <c r="L15" s="18"/>
      <c r="M15" s="18"/>
      <c r="N15" s="19"/>
      <c r="O15" s="4"/>
    </row>
    <row r="16" spans="1:15">
      <c r="A16" s="4">
        <v>9</v>
      </c>
      <c r="B16" s="23" t="s">
        <v>112</v>
      </c>
      <c r="C16" s="23" t="s">
        <v>24</v>
      </c>
      <c r="D16" s="17"/>
      <c r="E16" s="18"/>
      <c r="F16" s="18"/>
      <c r="G16" s="18"/>
      <c r="H16" s="19"/>
      <c r="I16" s="17"/>
      <c r="J16" s="37" t="s">
        <v>289</v>
      </c>
      <c r="K16" s="18"/>
      <c r="L16" s="18"/>
      <c r="M16" s="18"/>
      <c r="N16" s="19"/>
      <c r="O16" s="4"/>
    </row>
    <row r="17" spans="1:16">
      <c r="A17" s="2">
        <v>10</v>
      </c>
      <c r="B17" s="23" t="s">
        <v>113</v>
      </c>
      <c r="C17" s="23" t="s">
        <v>24</v>
      </c>
      <c r="D17" s="17"/>
      <c r="E17" s="18"/>
      <c r="F17" s="18"/>
      <c r="G17" s="18"/>
      <c r="H17" s="37" t="s">
        <v>289</v>
      </c>
      <c r="I17" s="17"/>
      <c r="J17" s="18"/>
      <c r="K17" s="18"/>
      <c r="L17" s="18"/>
      <c r="M17" s="18"/>
      <c r="N17" s="19"/>
      <c r="O17" s="4"/>
    </row>
    <row r="18" spans="1:16">
      <c r="A18" s="4">
        <v>11</v>
      </c>
      <c r="B18" s="23" t="s">
        <v>114</v>
      </c>
      <c r="C18" s="23" t="s">
        <v>24</v>
      </c>
      <c r="D18" s="17"/>
      <c r="E18" s="18"/>
      <c r="F18" s="37" t="s">
        <v>289</v>
      </c>
      <c r="G18" s="18"/>
      <c r="H18" s="19"/>
      <c r="I18" s="17"/>
      <c r="J18" s="18"/>
      <c r="K18" s="18"/>
      <c r="L18" s="18"/>
      <c r="M18" s="18"/>
      <c r="N18" s="19"/>
      <c r="O18" s="4"/>
    </row>
    <row r="19" spans="1:16">
      <c r="A19" s="2">
        <v>12</v>
      </c>
      <c r="B19" s="23" t="s">
        <v>115</v>
      </c>
      <c r="C19" s="23" t="s">
        <v>24</v>
      </c>
      <c r="D19" s="17"/>
      <c r="E19" s="18"/>
      <c r="F19" s="18"/>
      <c r="G19" s="18"/>
      <c r="H19" s="19"/>
      <c r="I19" s="17"/>
      <c r="J19" s="37" t="s">
        <v>289</v>
      </c>
      <c r="K19" s="18"/>
      <c r="L19" s="18"/>
      <c r="M19" s="18"/>
      <c r="N19" s="19"/>
      <c r="O19" s="4"/>
    </row>
    <row r="20" spans="1:16">
      <c r="A20" s="4">
        <v>13</v>
      </c>
      <c r="B20" s="23" t="s">
        <v>116</v>
      </c>
      <c r="C20" s="23" t="s">
        <v>24</v>
      </c>
      <c r="D20" s="17"/>
      <c r="E20" s="18"/>
      <c r="F20" s="18"/>
      <c r="G20" s="18"/>
      <c r="H20" s="19"/>
      <c r="I20" s="37" t="s">
        <v>289</v>
      </c>
      <c r="J20" s="18"/>
      <c r="K20" s="18"/>
      <c r="L20" s="18"/>
      <c r="M20" s="18"/>
      <c r="N20" s="19"/>
      <c r="O20" s="4"/>
    </row>
    <row r="21" spans="1:16">
      <c r="A21" s="2">
        <v>14</v>
      </c>
      <c r="B21" s="23" t="s">
        <v>117</v>
      </c>
      <c r="C21" s="23" t="s">
        <v>24</v>
      </c>
      <c r="D21" s="17"/>
      <c r="E21" s="18"/>
      <c r="F21" s="18"/>
      <c r="G21" s="37" t="s">
        <v>289</v>
      </c>
      <c r="H21" s="19"/>
      <c r="I21" s="17"/>
      <c r="J21" s="18"/>
      <c r="K21" s="18"/>
      <c r="L21" s="18"/>
      <c r="M21" s="18"/>
      <c r="N21" s="19"/>
      <c r="O21" s="4"/>
    </row>
    <row r="22" spans="1:16">
      <c r="A22" s="4">
        <v>15</v>
      </c>
      <c r="B22" s="23" t="s">
        <v>118</v>
      </c>
      <c r="C22" s="23" t="s">
        <v>24</v>
      </c>
      <c r="D22" s="17"/>
      <c r="E22" s="37" t="s">
        <v>289</v>
      </c>
      <c r="F22" s="18"/>
      <c r="G22" s="18"/>
      <c r="H22" s="19"/>
      <c r="I22" s="17"/>
      <c r="J22" s="18"/>
      <c r="K22" s="18"/>
      <c r="L22" s="18"/>
      <c r="M22" s="18"/>
      <c r="N22" s="19"/>
      <c r="O22" s="4"/>
    </row>
    <row r="23" spans="1:16">
      <c r="A23" s="2">
        <v>16</v>
      </c>
      <c r="B23" s="23" t="s">
        <v>119</v>
      </c>
      <c r="C23" s="23" t="s">
        <v>24</v>
      </c>
      <c r="D23" s="17"/>
      <c r="E23" s="18"/>
      <c r="F23" s="18"/>
      <c r="G23" s="18"/>
      <c r="H23" s="19"/>
      <c r="I23" s="17"/>
      <c r="J23" s="18"/>
      <c r="K23" s="18"/>
      <c r="L23" s="18"/>
      <c r="M23" s="18"/>
      <c r="N23" s="19"/>
      <c r="O23" s="4" t="s">
        <v>128</v>
      </c>
    </row>
    <row r="24" spans="1:16">
      <c r="A24" s="4">
        <v>17</v>
      </c>
      <c r="B24" s="24" t="s">
        <v>120</v>
      </c>
      <c r="C24" s="23" t="s">
        <v>24</v>
      </c>
      <c r="D24" s="20"/>
      <c r="E24" s="21"/>
      <c r="F24" s="21"/>
      <c r="G24" s="21"/>
      <c r="H24" s="22"/>
      <c r="I24" s="20"/>
      <c r="J24" s="21"/>
      <c r="K24" s="37" t="s">
        <v>289</v>
      </c>
      <c r="L24" s="21"/>
      <c r="M24" s="21"/>
      <c r="N24" s="22"/>
      <c r="O24" s="2"/>
    </row>
    <row r="25" spans="1:16">
      <c r="A25" s="2">
        <v>18</v>
      </c>
      <c r="B25" s="24" t="s">
        <v>121</v>
      </c>
      <c r="C25" s="23" t="s">
        <v>24</v>
      </c>
      <c r="D25" s="20"/>
      <c r="E25" s="21"/>
      <c r="F25" s="37" t="s">
        <v>289</v>
      </c>
      <c r="G25" s="21"/>
      <c r="H25" s="22"/>
      <c r="I25" s="20"/>
      <c r="J25" s="21"/>
      <c r="K25" s="18"/>
      <c r="L25" s="21"/>
      <c r="M25" s="21"/>
      <c r="N25" s="22"/>
      <c r="O25" s="2"/>
    </row>
    <row r="26" spans="1:16">
      <c r="A26" s="4">
        <v>19</v>
      </c>
      <c r="B26" s="24" t="s">
        <v>122</v>
      </c>
      <c r="C26" s="23" t="s">
        <v>25</v>
      </c>
      <c r="D26" s="20"/>
      <c r="E26" s="21"/>
      <c r="F26" s="21"/>
      <c r="G26" s="21"/>
      <c r="H26" s="22"/>
      <c r="I26" s="20"/>
      <c r="J26" s="21"/>
      <c r="K26" s="18"/>
      <c r="L26" s="37" t="s">
        <v>289</v>
      </c>
      <c r="M26" s="21"/>
      <c r="N26" s="22"/>
      <c r="O26" s="2"/>
    </row>
    <row r="27" spans="1:16">
      <c r="A27" s="2">
        <v>20</v>
      </c>
      <c r="B27" s="24" t="s">
        <v>123</v>
      </c>
      <c r="C27" s="23" t="s">
        <v>25</v>
      </c>
      <c r="D27" s="20"/>
      <c r="E27" s="21"/>
      <c r="F27" s="21"/>
      <c r="G27" s="28"/>
      <c r="H27" s="22"/>
      <c r="I27" s="20"/>
      <c r="J27" s="21"/>
      <c r="K27" s="37" t="s">
        <v>289</v>
      </c>
      <c r="L27" s="21"/>
      <c r="M27" s="21"/>
      <c r="N27" s="22"/>
      <c r="O27" s="2"/>
    </row>
    <row r="28" spans="1:16">
      <c r="A28" s="4">
        <v>21</v>
      </c>
      <c r="B28" s="24" t="s">
        <v>124</v>
      </c>
      <c r="C28" s="23" t="s">
        <v>25</v>
      </c>
      <c r="D28" s="20"/>
      <c r="E28" s="21"/>
      <c r="F28" s="37" t="s">
        <v>289</v>
      </c>
      <c r="G28" s="21"/>
      <c r="H28" s="22"/>
      <c r="I28" s="20"/>
      <c r="J28" s="21"/>
      <c r="K28" s="21"/>
      <c r="L28" s="28"/>
      <c r="M28" s="21"/>
      <c r="N28" s="22"/>
      <c r="O28" s="2"/>
    </row>
    <row r="29" spans="1:16">
      <c r="A29" s="2">
        <v>22</v>
      </c>
      <c r="B29" s="24" t="s">
        <v>125</v>
      </c>
      <c r="C29" s="23" t="s">
        <v>25</v>
      </c>
      <c r="D29" s="20"/>
      <c r="E29" s="21"/>
      <c r="F29" s="21"/>
      <c r="G29" s="21"/>
      <c r="H29" s="22"/>
      <c r="I29" s="20"/>
      <c r="J29" s="21"/>
      <c r="K29" s="21"/>
      <c r="L29" s="28"/>
      <c r="M29" s="21"/>
      <c r="N29" s="37" t="s">
        <v>289</v>
      </c>
      <c r="O29" s="8"/>
    </row>
    <row r="30" spans="1:16">
      <c r="A30" s="4">
        <v>23</v>
      </c>
      <c r="B30" s="24" t="s">
        <v>126</v>
      </c>
      <c r="C30" s="24" t="s">
        <v>73</v>
      </c>
      <c r="D30" s="20"/>
      <c r="E30" s="21"/>
      <c r="F30" s="37" t="s">
        <v>289</v>
      </c>
      <c r="G30" s="21"/>
      <c r="H30" s="22"/>
      <c r="I30" s="20"/>
      <c r="J30" s="21"/>
      <c r="K30" s="28"/>
      <c r="L30" s="21"/>
      <c r="M30" s="21"/>
      <c r="N30" s="22"/>
      <c r="O30" s="8"/>
    </row>
    <row r="31" spans="1:16">
      <c r="A31" s="2">
        <v>24</v>
      </c>
      <c r="B31" s="102" t="s">
        <v>127</v>
      </c>
      <c r="C31" s="24" t="s">
        <v>73</v>
      </c>
      <c r="D31" s="25"/>
      <c r="E31" s="26"/>
      <c r="F31" s="26"/>
      <c r="G31" s="26"/>
      <c r="H31" s="27"/>
      <c r="I31" s="25"/>
      <c r="J31" s="37" t="s">
        <v>289</v>
      </c>
      <c r="K31" s="28"/>
      <c r="L31" s="26"/>
      <c r="M31" s="26"/>
      <c r="N31" s="27"/>
      <c r="O31" s="9"/>
    </row>
    <row r="32" spans="1:16">
      <c r="A32" s="130" t="s">
        <v>14</v>
      </c>
      <c r="B32" s="130"/>
      <c r="C32" s="130"/>
      <c r="D32" s="34">
        <f t="shared" ref="D32:N32" si="0">COUNTIF(D8:D31,"ü")</f>
        <v>0</v>
      </c>
      <c r="E32" s="34">
        <f t="shared" si="0"/>
        <v>1</v>
      </c>
      <c r="F32" s="34">
        <f t="shared" si="0"/>
        <v>6</v>
      </c>
      <c r="G32" s="34">
        <f t="shared" si="0"/>
        <v>2</v>
      </c>
      <c r="H32" s="34">
        <f t="shared" si="0"/>
        <v>1</v>
      </c>
      <c r="I32" s="34">
        <f t="shared" si="0"/>
        <v>1</v>
      </c>
      <c r="J32" s="34">
        <f t="shared" si="0"/>
        <v>4</v>
      </c>
      <c r="K32" s="34">
        <f t="shared" si="0"/>
        <v>5</v>
      </c>
      <c r="L32" s="34">
        <f t="shared" si="0"/>
        <v>2</v>
      </c>
      <c r="M32" s="34">
        <f t="shared" si="0"/>
        <v>0</v>
      </c>
      <c r="N32" s="34">
        <f t="shared" si="0"/>
        <v>1</v>
      </c>
      <c r="O32" s="86">
        <v>1</v>
      </c>
      <c r="P32" s="1">
        <f>SUM(D32:O32)</f>
        <v>24</v>
      </c>
    </row>
    <row r="33" spans="2:15">
      <c r="B33" s="101" t="s">
        <v>447</v>
      </c>
      <c r="O33" s="41"/>
    </row>
    <row r="34" spans="2:15">
      <c r="B34" s="101" t="s">
        <v>12</v>
      </c>
      <c r="O34" s="41"/>
    </row>
    <row r="35" spans="2:15">
      <c r="B35" s="101" t="s">
        <v>13</v>
      </c>
      <c r="O35" s="41"/>
    </row>
  </sheetData>
  <mergeCells count="12">
    <mergeCell ref="O6:O7"/>
    <mergeCell ref="A32:C32"/>
    <mergeCell ref="A1:O1"/>
    <mergeCell ref="A2:O2"/>
    <mergeCell ref="A3:O3"/>
    <mergeCell ref="A4:O4"/>
    <mergeCell ref="A5:O5"/>
    <mergeCell ref="A6:A7"/>
    <mergeCell ref="B6:B7"/>
    <mergeCell ref="C6:C7"/>
    <mergeCell ref="D6:H6"/>
    <mergeCell ref="I6:N6"/>
  </mergeCells>
  <pageMargins left="0.96" right="0.36" top="0.74803149606299213" bottom="0.74803149606299213" header="0.31496062992125984" footer="0.31496062992125984"/>
  <pageSetup paperSize="9" scale="8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view="pageBreakPreview" topLeftCell="A17" zoomScaleSheetLayoutView="100" workbookViewId="0">
      <selection activeCell="A5" sqref="A5:O5"/>
    </sheetView>
  </sheetViews>
  <sheetFormatPr defaultRowHeight="21"/>
  <cols>
    <col min="1" max="1" width="6.5" style="41" customWidth="1"/>
    <col min="2" max="2" width="22.375" style="101" customWidth="1"/>
    <col min="3" max="3" width="13.375" style="1" customWidth="1"/>
    <col min="4" max="14" width="3.875" style="6" customWidth="1"/>
    <col min="15" max="15" width="10.875" style="1" customWidth="1"/>
    <col min="16" max="16384" width="9" style="1"/>
  </cols>
  <sheetData>
    <row r="1" spans="1:15" s="5" customFormat="1">
      <c r="A1" s="126" t="s">
        <v>434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s="5" customFormat="1">
      <c r="A2" s="127" t="s">
        <v>129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s="5" customFormat="1">
      <c r="A3" s="126" t="s">
        <v>446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s="5" customFormat="1">
      <c r="A4" s="128" t="s">
        <v>444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15" s="5" customFormat="1" ht="21.75" thickBot="1">
      <c r="A5" s="129" t="s">
        <v>445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5" ht="21.75" thickTop="1">
      <c r="A6" s="124" t="s">
        <v>1</v>
      </c>
      <c r="B6" s="131" t="s">
        <v>3</v>
      </c>
      <c r="C6" s="124" t="s">
        <v>2</v>
      </c>
      <c r="D6" s="123" t="s">
        <v>4</v>
      </c>
      <c r="E6" s="123"/>
      <c r="F6" s="123"/>
      <c r="G6" s="123"/>
      <c r="H6" s="123"/>
      <c r="I6" s="123" t="s">
        <v>10</v>
      </c>
      <c r="J6" s="123"/>
      <c r="K6" s="123"/>
      <c r="L6" s="123"/>
      <c r="M6" s="123"/>
      <c r="N6" s="123"/>
      <c r="O6" s="124" t="s">
        <v>0</v>
      </c>
    </row>
    <row r="7" spans="1:15">
      <c r="A7" s="125"/>
      <c r="B7" s="132"/>
      <c r="C7" s="125"/>
      <c r="D7" s="10" t="s">
        <v>5</v>
      </c>
      <c r="E7" s="11" t="s">
        <v>6</v>
      </c>
      <c r="F7" s="11" t="s">
        <v>7</v>
      </c>
      <c r="G7" s="11" t="s">
        <v>8</v>
      </c>
      <c r="H7" s="12" t="s">
        <v>9</v>
      </c>
      <c r="I7" s="10" t="s">
        <v>11</v>
      </c>
      <c r="J7" s="11" t="s">
        <v>5</v>
      </c>
      <c r="K7" s="11" t="s">
        <v>6</v>
      </c>
      <c r="L7" s="11" t="s">
        <v>7</v>
      </c>
      <c r="M7" s="11" t="s">
        <v>8</v>
      </c>
      <c r="N7" s="12" t="s">
        <v>9</v>
      </c>
      <c r="O7" s="125"/>
    </row>
    <row r="8" spans="1:15">
      <c r="A8" s="4">
        <v>1</v>
      </c>
      <c r="B8" s="42" t="s">
        <v>288</v>
      </c>
      <c r="C8" s="104" t="s">
        <v>144</v>
      </c>
      <c r="D8" s="36"/>
      <c r="E8" s="31"/>
      <c r="F8" s="31"/>
      <c r="G8" s="37" t="s">
        <v>289</v>
      </c>
      <c r="H8" s="33"/>
      <c r="I8" s="30"/>
      <c r="J8" s="31"/>
      <c r="K8" s="31"/>
      <c r="L8" s="31"/>
      <c r="M8" s="31"/>
      <c r="N8" s="33"/>
      <c r="O8" s="7"/>
    </row>
    <row r="9" spans="1:15">
      <c r="A9" s="4">
        <v>2</v>
      </c>
      <c r="B9" s="8" t="s">
        <v>290</v>
      </c>
      <c r="C9" s="24" t="s">
        <v>146</v>
      </c>
      <c r="D9" s="28"/>
      <c r="E9" s="37" t="s">
        <v>289</v>
      </c>
      <c r="F9" s="37"/>
      <c r="G9" s="21"/>
      <c r="H9" s="22"/>
      <c r="I9" s="20"/>
      <c r="J9" s="21"/>
      <c r="K9" s="28"/>
      <c r="L9" s="21"/>
      <c r="M9" s="21"/>
      <c r="N9" s="22"/>
      <c r="O9" s="8"/>
    </row>
    <row r="10" spans="1:15">
      <c r="A10" s="4">
        <v>3</v>
      </c>
      <c r="B10" s="8" t="s">
        <v>291</v>
      </c>
      <c r="C10" s="24" t="s">
        <v>292</v>
      </c>
      <c r="D10" s="28"/>
      <c r="E10" s="21"/>
      <c r="F10" s="37"/>
      <c r="G10" s="37" t="s">
        <v>289</v>
      </c>
      <c r="H10" s="22"/>
      <c r="I10" s="20"/>
      <c r="J10" s="21"/>
      <c r="K10" s="28"/>
      <c r="L10" s="21"/>
      <c r="M10" s="21"/>
      <c r="N10" s="22"/>
      <c r="O10" s="8"/>
    </row>
    <row r="11" spans="1:15">
      <c r="A11" s="4">
        <v>4</v>
      </c>
      <c r="B11" s="8" t="s">
        <v>293</v>
      </c>
      <c r="C11" s="24" t="s">
        <v>292</v>
      </c>
      <c r="D11" s="28"/>
      <c r="E11" s="21"/>
      <c r="F11" s="37"/>
      <c r="G11" s="21"/>
      <c r="H11" s="22"/>
      <c r="I11" s="20"/>
      <c r="J11" s="21"/>
      <c r="K11" s="28"/>
      <c r="L11" s="21"/>
      <c r="M11" s="37" t="s">
        <v>289</v>
      </c>
      <c r="N11" s="22"/>
      <c r="O11" s="8"/>
    </row>
    <row r="12" spans="1:15">
      <c r="A12" s="4">
        <v>5</v>
      </c>
      <c r="B12" s="8" t="s">
        <v>294</v>
      </c>
      <c r="C12" s="24" t="s">
        <v>292</v>
      </c>
      <c r="D12" s="28"/>
      <c r="E12" s="21"/>
      <c r="F12" s="37"/>
      <c r="G12" s="21"/>
      <c r="H12" s="22"/>
      <c r="I12" s="20"/>
      <c r="J12" s="21"/>
      <c r="K12" s="37" t="s">
        <v>289</v>
      </c>
      <c r="L12" s="21"/>
      <c r="M12" s="21"/>
      <c r="N12" s="22"/>
      <c r="O12" s="8"/>
    </row>
    <row r="13" spans="1:15">
      <c r="A13" s="4">
        <v>6</v>
      </c>
      <c r="B13" s="8" t="s">
        <v>295</v>
      </c>
      <c r="C13" s="24" t="s">
        <v>292</v>
      </c>
      <c r="D13" s="28"/>
      <c r="E13" s="21"/>
      <c r="F13" s="37"/>
      <c r="G13" s="37" t="s">
        <v>289</v>
      </c>
      <c r="H13" s="22"/>
      <c r="I13" s="20"/>
      <c r="J13" s="21"/>
      <c r="K13" s="28"/>
      <c r="L13" s="21"/>
      <c r="M13" s="21"/>
      <c r="N13" s="22"/>
      <c r="O13" s="8"/>
    </row>
    <row r="14" spans="1:15">
      <c r="A14" s="4">
        <v>7</v>
      </c>
      <c r="B14" s="8" t="s">
        <v>296</v>
      </c>
      <c r="C14" s="24" t="s">
        <v>292</v>
      </c>
      <c r="D14" s="28"/>
      <c r="E14" s="21"/>
      <c r="F14" s="37"/>
      <c r="G14" s="21"/>
      <c r="H14" s="22"/>
      <c r="I14" s="20"/>
      <c r="J14" s="21"/>
      <c r="K14" s="28"/>
      <c r="L14" s="21"/>
      <c r="M14" s="37" t="s">
        <v>289</v>
      </c>
      <c r="N14" s="22"/>
      <c r="O14" s="8"/>
    </row>
    <row r="15" spans="1:15">
      <c r="A15" s="4">
        <v>8</v>
      </c>
      <c r="B15" s="8" t="s">
        <v>297</v>
      </c>
      <c r="C15" s="24" t="s">
        <v>106</v>
      </c>
      <c r="D15" s="28"/>
      <c r="E15" s="21"/>
      <c r="F15" s="37"/>
      <c r="G15" s="21"/>
      <c r="H15" s="22"/>
      <c r="I15" s="20"/>
      <c r="J15" s="21"/>
      <c r="K15" s="37" t="s">
        <v>289</v>
      </c>
      <c r="L15" s="21"/>
      <c r="M15" s="21"/>
      <c r="N15" s="22"/>
      <c r="O15" s="8"/>
    </row>
    <row r="16" spans="1:15">
      <c r="A16" s="4">
        <v>9</v>
      </c>
      <c r="B16" s="8" t="s">
        <v>298</v>
      </c>
      <c r="C16" s="24" t="s">
        <v>106</v>
      </c>
      <c r="D16" s="28"/>
      <c r="E16" s="21"/>
      <c r="F16" s="37"/>
      <c r="G16" s="21"/>
      <c r="H16" s="37" t="s">
        <v>289</v>
      </c>
      <c r="I16" s="20"/>
      <c r="J16" s="21"/>
      <c r="K16" s="28"/>
      <c r="L16" s="21"/>
      <c r="M16" s="21"/>
      <c r="N16" s="22"/>
      <c r="O16" s="8"/>
    </row>
    <row r="17" spans="1:16">
      <c r="A17" s="4">
        <v>10</v>
      </c>
      <c r="B17" s="8" t="s">
        <v>299</v>
      </c>
      <c r="C17" s="24" t="s">
        <v>300</v>
      </c>
      <c r="D17" s="28"/>
      <c r="E17" s="21"/>
      <c r="F17" s="37"/>
      <c r="G17" s="37" t="s">
        <v>289</v>
      </c>
      <c r="H17" s="22"/>
      <c r="I17" s="20"/>
      <c r="J17" s="21"/>
      <c r="K17" s="28"/>
      <c r="L17" s="21"/>
      <c r="M17" s="21"/>
      <c r="N17" s="22"/>
      <c r="O17" s="8"/>
    </row>
    <row r="18" spans="1:16">
      <c r="A18" s="4">
        <v>11</v>
      </c>
      <c r="B18" s="8" t="s">
        <v>301</v>
      </c>
      <c r="C18" s="24" t="s">
        <v>300</v>
      </c>
      <c r="D18" s="28"/>
      <c r="E18" s="21"/>
      <c r="F18" s="37"/>
      <c r="G18" s="37" t="s">
        <v>289</v>
      </c>
      <c r="H18" s="22"/>
      <c r="I18" s="20"/>
      <c r="J18" s="21"/>
      <c r="K18" s="28"/>
      <c r="L18" s="21"/>
      <c r="M18" s="21"/>
      <c r="N18" s="22"/>
      <c r="O18" s="8"/>
    </row>
    <row r="19" spans="1:16">
      <c r="A19" s="4">
        <v>12</v>
      </c>
      <c r="B19" s="8" t="s">
        <v>302</v>
      </c>
      <c r="C19" s="24" t="s">
        <v>300</v>
      </c>
      <c r="D19" s="28"/>
      <c r="E19" s="21"/>
      <c r="F19" s="37"/>
      <c r="G19" s="37" t="s">
        <v>289</v>
      </c>
      <c r="H19" s="22"/>
      <c r="I19" s="20"/>
      <c r="J19" s="21"/>
      <c r="K19" s="28"/>
      <c r="L19" s="21"/>
      <c r="M19" s="21"/>
      <c r="N19" s="22"/>
      <c r="O19" s="8"/>
    </row>
    <row r="20" spans="1:16">
      <c r="A20" s="4">
        <v>13</v>
      </c>
      <c r="B20" s="8" t="s">
        <v>303</v>
      </c>
      <c r="C20" s="24" t="s">
        <v>23</v>
      </c>
      <c r="D20" s="28"/>
      <c r="E20" s="21"/>
      <c r="F20" s="37"/>
      <c r="G20" s="37" t="s">
        <v>289</v>
      </c>
      <c r="H20" s="22"/>
      <c r="I20" s="20"/>
      <c r="J20" s="21"/>
      <c r="K20" s="28"/>
      <c r="L20" s="21"/>
      <c r="M20" s="21"/>
      <c r="N20" s="22"/>
      <c r="O20" s="8"/>
    </row>
    <row r="21" spans="1:16">
      <c r="A21" s="4">
        <v>14</v>
      </c>
      <c r="B21" s="8" t="s">
        <v>304</v>
      </c>
      <c r="C21" s="24" t="s">
        <v>24</v>
      </c>
      <c r="D21" s="28"/>
      <c r="E21" s="21"/>
      <c r="F21" s="37"/>
      <c r="G21" s="37" t="s">
        <v>289</v>
      </c>
      <c r="H21" s="22"/>
      <c r="I21" s="20"/>
      <c r="J21" s="21"/>
      <c r="K21" s="28"/>
      <c r="L21" s="21"/>
      <c r="M21" s="21"/>
      <c r="N21" s="22"/>
      <c r="O21" s="8"/>
    </row>
    <row r="22" spans="1:16">
      <c r="A22" s="4">
        <v>15</v>
      </c>
      <c r="B22" s="8" t="s">
        <v>305</v>
      </c>
      <c r="C22" s="24" t="s">
        <v>24</v>
      </c>
      <c r="D22" s="28"/>
      <c r="E22" s="21"/>
      <c r="F22" s="37"/>
      <c r="G22" s="37" t="s">
        <v>289</v>
      </c>
      <c r="H22" s="22"/>
      <c r="I22" s="20"/>
      <c r="J22" s="21"/>
      <c r="K22" s="28"/>
      <c r="L22" s="21"/>
      <c r="M22" s="21"/>
      <c r="N22" s="22"/>
      <c r="O22" s="8"/>
    </row>
    <row r="23" spans="1:16">
      <c r="A23" s="4">
        <v>16</v>
      </c>
      <c r="B23" s="8" t="s">
        <v>306</v>
      </c>
      <c r="C23" s="24" t="s">
        <v>24</v>
      </c>
      <c r="D23" s="28"/>
      <c r="E23" s="21"/>
      <c r="F23" s="37"/>
      <c r="G23" s="21"/>
      <c r="H23" s="22"/>
      <c r="I23" s="20"/>
      <c r="J23" s="37" t="s">
        <v>289</v>
      </c>
      <c r="K23" s="28"/>
      <c r="L23" s="21"/>
      <c r="M23" s="21"/>
      <c r="N23" s="22"/>
      <c r="O23" s="8"/>
    </row>
    <row r="24" spans="1:16">
      <c r="A24" s="4">
        <v>17</v>
      </c>
      <c r="B24" s="8" t="s">
        <v>307</v>
      </c>
      <c r="C24" s="24" t="s">
        <v>25</v>
      </c>
      <c r="D24" s="28"/>
      <c r="E24" s="21"/>
      <c r="F24" s="37"/>
      <c r="G24" s="21"/>
      <c r="H24" s="22"/>
      <c r="I24" s="20"/>
      <c r="J24" s="21"/>
      <c r="K24" s="37" t="s">
        <v>289</v>
      </c>
      <c r="L24" s="21"/>
      <c r="M24" s="21"/>
      <c r="N24" s="22"/>
      <c r="O24" s="8"/>
    </row>
    <row r="25" spans="1:16">
      <c r="A25" s="4">
        <v>18</v>
      </c>
      <c r="B25" s="8" t="s">
        <v>308</v>
      </c>
      <c r="C25" s="24" t="s">
        <v>25</v>
      </c>
      <c r="D25" s="28"/>
      <c r="E25" s="21"/>
      <c r="F25" s="37"/>
      <c r="G25" s="21"/>
      <c r="H25" s="22"/>
      <c r="I25" s="20"/>
      <c r="J25" s="21"/>
      <c r="K25" s="37" t="s">
        <v>289</v>
      </c>
      <c r="L25" s="21"/>
      <c r="M25" s="21"/>
      <c r="N25" s="22"/>
      <c r="O25" s="8"/>
    </row>
    <row r="26" spans="1:16">
      <c r="A26" s="4">
        <v>19</v>
      </c>
      <c r="B26" s="8" t="s">
        <v>309</v>
      </c>
      <c r="C26" s="24" t="s">
        <v>25</v>
      </c>
      <c r="D26" s="28"/>
      <c r="E26" s="21"/>
      <c r="F26" s="37"/>
      <c r="G26" s="21"/>
      <c r="H26" s="22"/>
      <c r="I26" s="20"/>
      <c r="J26" s="21"/>
      <c r="K26" s="28"/>
      <c r="L26" s="37" t="s">
        <v>289</v>
      </c>
      <c r="M26" s="21"/>
      <c r="N26" s="22"/>
      <c r="O26" s="8"/>
    </row>
    <row r="27" spans="1:16">
      <c r="A27" s="4">
        <v>20</v>
      </c>
      <c r="B27" s="8" t="s">
        <v>310</v>
      </c>
      <c r="C27" s="24" t="s">
        <v>25</v>
      </c>
      <c r="D27" s="28"/>
      <c r="E27" s="21"/>
      <c r="F27" s="37"/>
      <c r="G27" s="21"/>
      <c r="H27" s="22"/>
      <c r="I27" s="20"/>
      <c r="J27" s="21"/>
      <c r="K27" s="28"/>
      <c r="L27" s="21"/>
      <c r="M27" s="37" t="s">
        <v>289</v>
      </c>
      <c r="N27" s="22"/>
      <c r="O27" s="8"/>
    </row>
    <row r="28" spans="1:16">
      <c r="A28" s="4">
        <v>21</v>
      </c>
      <c r="B28" s="8" t="s">
        <v>311</v>
      </c>
      <c r="C28" s="24" t="s">
        <v>25</v>
      </c>
      <c r="D28" s="28"/>
      <c r="E28" s="21"/>
      <c r="F28" s="37"/>
      <c r="G28" s="37" t="s">
        <v>289</v>
      </c>
      <c r="H28" s="22"/>
      <c r="I28" s="20"/>
      <c r="J28" s="21"/>
      <c r="K28" s="28"/>
      <c r="L28" s="21"/>
      <c r="M28" s="21"/>
      <c r="N28" s="22"/>
      <c r="O28" s="8"/>
    </row>
    <row r="29" spans="1:16">
      <c r="A29" s="130" t="s">
        <v>14</v>
      </c>
      <c r="B29" s="130"/>
      <c r="C29" s="130"/>
      <c r="D29" s="34">
        <f t="shared" ref="D29:N29" si="0">COUNTIF(D8:D28,"ü")</f>
        <v>0</v>
      </c>
      <c r="E29" s="34">
        <f t="shared" si="0"/>
        <v>1</v>
      </c>
      <c r="F29" s="34">
        <f t="shared" si="0"/>
        <v>0</v>
      </c>
      <c r="G29" s="34">
        <f t="shared" si="0"/>
        <v>10</v>
      </c>
      <c r="H29" s="34">
        <f t="shared" si="0"/>
        <v>1</v>
      </c>
      <c r="I29" s="34">
        <f t="shared" si="0"/>
        <v>0</v>
      </c>
      <c r="J29" s="34">
        <f t="shared" si="0"/>
        <v>1</v>
      </c>
      <c r="K29" s="34">
        <f t="shared" si="0"/>
        <v>4</v>
      </c>
      <c r="L29" s="34">
        <f t="shared" si="0"/>
        <v>1</v>
      </c>
      <c r="M29" s="34">
        <f t="shared" si="0"/>
        <v>3</v>
      </c>
      <c r="N29" s="34">
        <f t="shared" si="0"/>
        <v>0</v>
      </c>
      <c r="O29" s="86"/>
      <c r="P29" s="1">
        <f>SUM(D29:O29)</f>
        <v>21</v>
      </c>
    </row>
    <row r="30" spans="1:16">
      <c r="B30" s="101" t="s">
        <v>447</v>
      </c>
      <c r="O30" s="41"/>
    </row>
    <row r="31" spans="1:16">
      <c r="B31" s="101" t="s">
        <v>12</v>
      </c>
      <c r="O31" s="41"/>
    </row>
    <row r="32" spans="1:16">
      <c r="B32" s="101" t="s">
        <v>13</v>
      </c>
      <c r="O32" s="41"/>
    </row>
  </sheetData>
  <mergeCells count="12">
    <mergeCell ref="O6:O7"/>
    <mergeCell ref="A29:C29"/>
    <mergeCell ref="A1:O1"/>
    <mergeCell ref="A2:O2"/>
    <mergeCell ref="A3:O3"/>
    <mergeCell ref="A4:O4"/>
    <mergeCell ref="A5:O5"/>
    <mergeCell ref="A6:A7"/>
    <mergeCell ref="B6:B7"/>
    <mergeCell ref="C6:C7"/>
    <mergeCell ref="D6:H6"/>
    <mergeCell ref="I6:N6"/>
  </mergeCells>
  <pageMargins left="0.96" right="0.36" top="0.74803149606299213" bottom="0.74803149606299213" header="0.31496062992125984" footer="0.31496062992125984"/>
  <pageSetup paperSize="9" scale="8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topLeftCell="A21" zoomScaleSheetLayoutView="100" workbookViewId="0">
      <selection activeCell="A5" sqref="A5:O5"/>
    </sheetView>
  </sheetViews>
  <sheetFormatPr defaultRowHeight="21"/>
  <cols>
    <col min="1" max="1" width="6.5" style="41" customWidth="1"/>
    <col min="2" max="2" width="22.375" style="101" customWidth="1"/>
    <col min="3" max="3" width="13.375" style="1" customWidth="1"/>
    <col min="4" max="14" width="3.875" style="6" customWidth="1"/>
    <col min="15" max="15" width="10.875" style="1" customWidth="1"/>
    <col min="16" max="16384" width="9" style="1"/>
  </cols>
  <sheetData>
    <row r="1" spans="1:15" s="5" customFormat="1">
      <c r="A1" s="126" t="s">
        <v>434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s="5" customFormat="1">
      <c r="A2" s="127" t="s">
        <v>129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s="5" customFormat="1">
      <c r="A3" s="126" t="s">
        <v>387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s="5" customFormat="1">
      <c r="A4" s="126" t="s">
        <v>448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 s="5" customFormat="1" ht="21.75" thickBot="1">
      <c r="A5" s="129" t="s">
        <v>430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5" ht="21.75" thickTop="1">
      <c r="A6" s="124" t="s">
        <v>1</v>
      </c>
      <c r="B6" s="131" t="s">
        <v>3</v>
      </c>
      <c r="C6" s="124" t="s">
        <v>2</v>
      </c>
      <c r="D6" s="123" t="s">
        <v>4</v>
      </c>
      <c r="E6" s="123"/>
      <c r="F6" s="123"/>
      <c r="G6" s="123"/>
      <c r="H6" s="123"/>
      <c r="I6" s="123" t="s">
        <v>10</v>
      </c>
      <c r="J6" s="123"/>
      <c r="K6" s="123"/>
      <c r="L6" s="123"/>
      <c r="M6" s="123"/>
      <c r="N6" s="123"/>
      <c r="O6" s="124" t="s">
        <v>0</v>
      </c>
    </row>
    <row r="7" spans="1:15">
      <c r="A7" s="125"/>
      <c r="B7" s="132"/>
      <c r="C7" s="125"/>
      <c r="D7" s="10" t="s">
        <v>5</v>
      </c>
      <c r="E7" s="11" t="s">
        <v>6</v>
      </c>
      <c r="F7" s="11" t="s">
        <v>7</v>
      </c>
      <c r="G7" s="11" t="s">
        <v>8</v>
      </c>
      <c r="H7" s="12" t="s">
        <v>9</v>
      </c>
      <c r="I7" s="10" t="s">
        <v>11</v>
      </c>
      <c r="J7" s="11" t="s">
        <v>5</v>
      </c>
      <c r="K7" s="11" t="s">
        <v>6</v>
      </c>
      <c r="L7" s="11" t="s">
        <v>7</v>
      </c>
      <c r="M7" s="11" t="s">
        <v>8</v>
      </c>
      <c r="N7" s="12" t="s">
        <v>9</v>
      </c>
      <c r="O7" s="125"/>
    </row>
    <row r="8" spans="1:15">
      <c r="A8" s="4">
        <v>1</v>
      </c>
      <c r="B8" s="23" t="s">
        <v>359</v>
      </c>
      <c r="C8" s="23" t="s">
        <v>102</v>
      </c>
      <c r="D8" s="30"/>
      <c r="E8" s="37" t="s">
        <v>289</v>
      </c>
      <c r="F8" s="31"/>
      <c r="G8" s="45"/>
      <c r="H8" s="33"/>
      <c r="I8" s="30"/>
      <c r="J8" s="31"/>
      <c r="K8" s="31"/>
      <c r="L8" s="31"/>
      <c r="M8" s="31"/>
      <c r="N8" s="33"/>
      <c r="O8" s="7"/>
    </row>
    <row r="9" spans="1:15">
      <c r="A9" s="2">
        <v>2</v>
      </c>
      <c r="B9" s="24" t="s">
        <v>360</v>
      </c>
      <c r="C9" s="24" t="s">
        <v>361</v>
      </c>
      <c r="D9" s="13"/>
      <c r="E9" s="14"/>
      <c r="F9" s="46"/>
      <c r="G9" s="14"/>
      <c r="H9" s="15"/>
      <c r="I9" s="13"/>
      <c r="J9" s="14"/>
      <c r="K9" s="14"/>
      <c r="L9" s="37" t="s">
        <v>289</v>
      </c>
      <c r="M9" s="14"/>
      <c r="N9" s="15"/>
      <c r="O9" s="8"/>
    </row>
    <row r="10" spans="1:15">
      <c r="A10" s="4">
        <v>3</v>
      </c>
      <c r="B10" s="24" t="s">
        <v>362</v>
      </c>
      <c r="C10" s="24" t="s">
        <v>361</v>
      </c>
      <c r="D10" s="13"/>
      <c r="E10" s="46"/>
      <c r="F10" s="14"/>
      <c r="G10" s="14"/>
      <c r="H10" s="15"/>
      <c r="I10" s="13"/>
      <c r="J10" s="14"/>
      <c r="K10" s="47"/>
      <c r="L10" s="14"/>
      <c r="M10" s="14"/>
      <c r="N10" s="37" t="s">
        <v>289</v>
      </c>
      <c r="O10" s="8"/>
    </row>
    <row r="11" spans="1:15">
      <c r="A11" s="2">
        <v>4</v>
      </c>
      <c r="B11" s="24" t="s">
        <v>363</v>
      </c>
      <c r="C11" s="24" t="s">
        <v>364</v>
      </c>
      <c r="D11" s="13"/>
      <c r="E11" s="37" t="s">
        <v>289</v>
      </c>
      <c r="F11" s="47"/>
      <c r="G11" s="46"/>
      <c r="H11" s="15"/>
      <c r="I11" s="13"/>
      <c r="J11" s="14"/>
      <c r="K11" s="14"/>
      <c r="L11" s="47"/>
      <c r="M11" s="14"/>
      <c r="N11" s="15"/>
      <c r="O11" s="8"/>
    </row>
    <row r="12" spans="1:15">
      <c r="A12" s="4">
        <v>5</v>
      </c>
      <c r="B12" s="24" t="s">
        <v>365</v>
      </c>
      <c r="C12" s="24" t="s">
        <v>364</v>
      </c>
      <c r="D12" s="13"/>
      <c r="E12" s="37" t="s">
        <v>289</v>
      </c>
      <c r="F12" s="47"/>
      <c r="G12" s="46"/>
      <c r="H12" s="15"/>
      <c r="I12" s="13"/>
      <c r="J12" s="14"/>
      <c r="K12" s="14"/>
      <c r="L12" s="14"/>
      <c r="M12" s="14"/>
      <c r="N12" s="15"/>
      <c r="O12" s="8"/>
    </row>
    <row r="13" spans="1:15">
      <c r="A13" s="2">
        <v>6</v>
      </c>
      <c r="B13" s="24" t="s">
        <v>366</v>
      </c>
      <c r="C13" s="24" t="s">
        <v>364</v>
      </c>
      <c r="D13" s="13"/>
      <c r="E13" s="47"/>
      <c r="F13" s="14"/>
      <c r="G13" s="47"/>
      <c r="H13" s="37" t="s">
        <v>289</v>
      </c>
      <c r="I13" s="13"/>
      <c r="J13" s="14"/>
      <c r="K13" s="46"/>
      <c r="L13" s="14"/>
      <c r="M13" s="14"/>
      <c r="N13" s="15"/>
      <c r="O13" s="8"/>
    </row>
    <row r="14" spans="1:15">
      <c r="A14" s="4">
        <v>7</v>
      </c>
      <c r="B14" s="24" t="s">
        <v>367</v>
      </c>
      <c r="C14" s="24" t="s">
        <v>364</v>
      </c>
      <c r="D14" s="13"/>
      <c r="E14" s="37" t="s">
        <v>289</v>
      </c>
      <c r="F14" s="47"/>
      <c r="G14" s="47"/>
      <c r="H14" s="15"/>
      <c r="I14" s="13"/>
      <c r="J14" s="14"/>
      <c r="K14" s="14"/>
      <c r="L14" s="14"/>
      <c r="M14" s="14"/>
      <c r="N14" s="15"/>
      <c r="O14" s="8"/>
    </row>
    <row r="15" spans="1:15">
      <c r="A15" s="2">
        <v>8</v>
      </c>
      <c r="B15" s="24" t="s">
        <v>368</v>
      </c>
      <c r="C15" s="24" t="s">
        <v>369</v>
      </c>
      <c r="D15" s="13"/>
      <c r="E15" s="14"/>
      <c r="F15" s="14"/>
      <c r="G15" s="47"/>
      <c r="H15" s="15"/>
      <c r="I15" s="13"/>
      <c r="J15" s="37" t="s">
        <v>289</v>
      </c>
      <c r="K15" s="46"/>
      <c r="L15" s="14"/>
      <c r="M15" s="14"/>
      <c r="N15" s="15"/>
      <c r="O15" s="8"/>
    </row>
    <row r="16" spans="1:15">
      <c r="A16" s="4">
        <v>9</v>
      </c>
      <c r="B16" s="24" t="s">
        <v>370</v>
      </c>
      <c r="C16" s="24" t="s">
        <v>369</v>
      </c>
      <c r="D16" s="13"/>
      <c r="E16" s="47"/>
      <c r="F16" s="14"/>
      <c r="G16" s="14"/>
      <c r="H16" s="15"/>
      <c r="I16" s="13"/>
      <c r="J16" s="37" t="s">
        <v>289</v>
      </c>
      <c r="K16" s="14"/>
      <c r="L16" s="46"/>
      <c r="M16" s="14"/>
      <c r="N16" s="15"/>
      <c r="O16" s="8"/>
    </row>
    <row r="17" spans="1:15">
      <c r="A17" s="2">
        <v>10</v>
      </c>
      <c r="B17" s="24" t="s">
        <v>371</v>
      </c>
      <c r="C17" s="24" t="s">
        <v>369</v>
      </c>
      <c r="D17" s="13"/>
      <c r="E17" s="47"/>
      <c r="F17" s="14"/>
      <c r="G17" s="14"/>
      <c r="H17" s="37" t="s">
        <v>289</v>
      </c>
      <c r="I17" s="13"/>
      <c r="J17" s="14"/>
      <c r="K17" s="46"/>
      <c r="L17" s="14"/>
      <c r="M17" s="14"/>
      <c r="N17" s="15"/>
      <c r="O17" s="8"/>
    </row>
    <row r="18" spans="1:15">
      <c r="A18" s="4">
        <v>11</v>
      </c>
      <c r="B18" s="24" t="s">
        <v>372</v>
      </c>
      <c r="C18" s="24" t="s">
        <v>369</v>
      </c>
      <c r="D18" s="47"/>
      <c r="E18" s="14"/>
      <c r="F18" s="14"/>
      <c r="G18" s="14"/>
      <c r="H18" s="15"/>
      <c r="I18" s="13"/>
      <c r="J18" s="37" t="s">
        <v>289</v>
      </c>
      <c r="K18" s="14"/>
      <c r="L18" s="14"/>
      <c r="M18" s="14"/>
      <c r="N18" s="15"/>
      <c r="O18" s="8"/>
    </row>
    <row r="19" spans="1:15">
      <c r="A19" s="2">
        <v>12</v>
      </c>
      <c r="B19" s="24" t="s">
        <v>373</v>
      </c>
      <c r="C19" s="24" t="s">
        <v>369</v>
      </c>
      <c r="D19" s="13"/>
      <c r="E19" s="14"/>
      <c r="F19" s="14"/>
      <c r="G19" s="14"/>
      <c r="H19" s="15"/>
      <c r="I19" s="13"/>
      <c r="J19" s="14"/>
      <c r="K19" s="37" t="s">
        <v>289</v>
      </c>
      <c r="L19" s="14"/>
      <c r="M19" s="46"/>
      <c r="N19" s="15"/>
      <c r="O19" s="8"/>
    </row>
    <row r="20" spans="1:15">
      <c r="A20" s="4">
        <v>13</v>
      </c>
      <c r="B20" s="24" t="s">
        <v>374</v>
      </c>
      <c r="C20" s="24" t="s">
        <v>369</v>
      </c>
      <c r="D20" s="13"/>
      <c r="E20" s="37" t="s">
        <v>289</v>
      </c>
      <c r="F20" s="14"/>
      <c r="G20" s="14"/>
      <c r="H20" s="15"/>
      <c r="I20" s="13"/>
      <c r="J20" s="14"/>
      <c r="K20" s="47"/>
      <c r="L20" s="14"/>
      <c r="M20" s="14"/>
      <c r="N20" s="15"/>
      <c r="O20" s="8"/>
    </row>
    <row r="21" spans="1:15">
      <c r="A21" s="2">
        <v>14</v>
      </c>
      <c r="B21" s="24" t="s">
        <v>375</v>
      </c>
      <c r="C21" s="24" t="s">
        <v>25</v>
      </c>
      <c r="D21" s="13"/>
      <c r="E21" s="46"/>
      <c r="F21" s="14"/>
      <c r="G21" s="37" t="s">
        <v>289</v>
      </c>
      <c r="H21" s="15"/>
      <c r="I21" s="13"/>
      <c r="J21" s="14"/>
      <c r="K21" s="47"/>
      <c r="L21" s="14"/>
      <c r="M21" s="14"/>
      <c r="N21" s="15"/>
      <c r="O21" s="8"/>
    </row>
    <row r="22" spans="1:15">
      <c r="A22" s="4">
        <v>15</v>
      </c>
      <c r="B22" s="24" t="s">
        <v>376</v>
      </c>
      <c r="C22" s="24" t="s">
        <v>25</v>
      </c>
      <c r="D22" s="13"/>
      <c r="E22" s="14"/>
      <c r="F22" s="14"/>
      <c r="G22" s="14"/>
      <c r="H22" s="15"/>
      <c r="I22" s="13"/>
      <c r="J22" s="37" t="s">
        <v>289</v>
      </c>
      <c r="K22" s="47"/>
      <c r="L22" s="46"/>
      <c r="M22" s="14"/>
      <c r="N22" s="15"/>
      <c r="O22" s="8"/>
    </row>
    <row r="23" spans="1:15">
      <c r="A23" s="2">
        <v>16</v>
      </c>
      <c r="B23" s="24" t="s">
        <v>377</v>
      </c>
      <c r="C23" s="24" t="s">
        <v>25</v>
      </c>
      <c r="D23" s="13"/>
      <c r="E23" s="37" t="s">
        <v>289</v>
      </c>
      <c r="F23" s="14"/>
      <c r="G23" s="14"/>
      <c r="H23" s="15"/>
      <c r="I23" s="13"/>
      <c r="J23" s="14"/>
      <c r="K23" s="14"/>
      <c r="L23" s="14"/>
      <c r="M23" s="46"/>
      <c r="N23" s="15"/>
      <c r="O23" s="8"/>
    </row>
    <row r="24" spans="1:15">
      <c r="A24" s="4">
        <v>17</v>
      </c>
      <c r="B24" s="24" t="s">
        <v>378</v>
      </c>
      <c r="C24" s="24" t="s">
        <v>25</v>
      </c>
      <c r="D24" s="13"/>
      <c r="E24" s="47"/>
      <c r="F24" s="46"/>
      <c r="G24" s="14"/>
      <c r="H24" s="37" t="s">
        <v>289</v>
      </c>
      <c r="I24" s="13"/>
      <c r="J24" s="14"/>
      <c r="K24" s="14"/>
      <c r="L24" s="14"/>
      <c r="M24" s="14"/>
      <c r="N24" s="15"/>
      <c r="O24" s="8"/>
    </row>
    <row r="25" spans="1:15">
      <c r="A25" s="2">
        <v>18</v>
      </c>
      <c r="B25" s="24" t="s">
        <v>379</v>
      </c>
      <c r="C25" s="24" t="s">
        <v>380</v>
      </c>
      <c r="D25" s="13"/>
      <c r="E25" s="37" t="s">
        <v>289</v>
      </c>
      <c r="F25" s="14"/>
      <c r="G25" s="14"/>
      <c r="H25" s="15"/>
      <c r="I25" s="13"/>
      <c r="J25" s="14"/>
      <c r="K25" s="47"/>
      <c r="L25" s="46"/>
      <c r="M25" s="14"/>
      <c r="N25" s="15"/>
      <c r="O25" s="8"/>
    </row>
    <row r="26" spans="1:15">
      <c r="A26" s="4">
        <v>19</v>
      </c>
      <c r="B26" s="24" t="s">
        <v>381</v>
      </c>
      <c r="C26" s="24" t="s">
        <v>380</v>
      </c>
      <c r="D26" s="13"/>
      <c r="E26" s="14"/>
      <c r="F26" s="14"/>
      <c r="G26" s="14"/>
      <c r="H26" s="15"/>
      <c r="I26" s="13"/>
      <c r="J26" s="14"/>
      <c r="K26" s="46"/>
      <c r="L26" s="37" t="s">
        <v>289</v>
      </c>
      <c r="M26" s="14"/>
      <c r="N26" s="15"/>
      <c r="O26" s="8"/>
    </row>
    <row r="27" spans="1:15">
      <c r="A27" s="2">
        <v>20</v>
      </c>
      <c r="B27" s="24" t="s">
        <v>382</v>
      </c>
      <c r="C27" s="24" t="s">
        <v>383</v>
      </c>
      <c r="D27" s="13"/>
      <c r="E27" s="14"/>
      <c r="F27" s="46"/>
      <c r="G27" s="14"/>
      <c r="H27" s="15"/>
      <c r="I27" s="13"/>
      <c r="J27" s="14"/>
      <c r="K27" s="14"/>
      <c r="L27" s="37" t="s">
        <v>289</v>
      </c>
      <c r="M27" s="14"/>
      <c r="N27" s="15"/>
      <c r="O27" s="8"/>
    </row>
    <row r="28" spans="1:15">
      <c r="A28" s="4">
        <v>21</v>
      </c>
      <c r="B28" s="24" t="s">
        <v>384</v>
      </c>
      <c r="C28" s="24" t="s">
        <v>383</v>
      </c>
      <c r="D28" s="13"/>
      <c r="E28" s="46"/>
      <c r="F28" s="14"/>
      <c r="G28" s="14"/>
      <c r="H28" s="15"/>
      <c r="I28" s="13"/>
      <c r="J28" s="37" t="s">
        <v>289</v>
      </c>
      <c r="K28" s="14"/>
      <c r="L28" s="14"/>
      <c r="M28" s="14"/>
      <c r="N28" s="15"/>
      <c r="O28" s="2"/>
    </row>
    <row r="29" spans="1:15">
      <c r="A29" s="2">
        <v>22</v>
      </c>
      <c r="B29" s="24" t="s">
        <v>385</v>
      </c>
      <c r="C29" s="24" t="s">
        <v>383</v>
      </c>
      <c r="D29" s="13"/>
      <c r="E29" s="14"/>
      <c r="F29" s="46"/>
      <c r="G29" s="14"/>
      <c r="H29" s="15"/>
      <c r="I29" s="13"/>
      <c r="J29" s="14"/>
      <c r="K29" s="14"/>
      <c r="L29" s="37" t="s">
        <v>289</v>
      </c>
      <c r="M29" s="14"/>
      <c r="N29" s="15"/>
      <c r="O29" s="2"/>
    </row>
    <row r="30" spans="1:15">
      <c r="A30" s="4">
        <v>23</v>
      </c>
      <c r="B30" s="24" t="s">
        <v>386</v>
      </c>
      <c r="C30" s="24" t="s">
        <v>383</v>
      </c>
      <c r="D30" s="13"/>
      <c r="E30" s="46"/>
      <c r="F30" s="14"/>
      <c r="G30" s="14"/>
      <c r="H30" s="15"/>
      <c r="I30" s="13"/>
      <c r="J30" s="14"/>
      <c r="K30" s="14"/>
      <c r="L30" s="37" t="s">
        <v>289</v>
      </c>
      <c r="M30" s="14"/>
      <c r="N30" s="15"/>
      <c r="O30" s="2"/>
    </row>
    <row r="31" spans="1:15">
      <c r="A31" s="2">
        <v>24</v>
      </c>
      <c r="B31" s="24" t="s">
        <v>428</v>
      </c>
      <c r="C31" s="24" t="s">
        <v>429</v>
      </c>
      <c r="D31" s="13"/>
      <c r="E31" s="84"/>
      <c r="F31" s="38"/>
      <c r="G31" s="37" t="s">
        <v>289</v>
      </c>
      <c r="H31" s="85"/>
      <c r="I31" s="13"/>
      <c r="J31" s="38"/>
      <c r="K31" s="38"/>
      <c r="L31" s="84"/>
      <c r="M31" s="38"/>
      <c r="N31" s="85"/>
      <c r="O31" s="2"/>
    </row>
    <row r="32" spans="1:15">
      <c r="A32" s="4">
        <v>25</v>
      </c>
      <c r="B32" s="24" t="s">
        <v>432</v>
      </c>
      <c r="C32" s="24" t="s">
        <v>429</v>
      </c>
      <c r="D32" s="13"/>
      <c r="E32" s="37" t="s">
        <v>289</v>
      </c>
      <c r="F32" s="38"/>
      <c r="G32" s="46"/>
      <c r="H32" s="85"/>
      <c r="I32" s="13"/>
      <c r="J32" s="38"/>
      <c r="K32" s="38"/>
      <c r="L32" s="84"/>
      <c r="M32" s="38"/>
      <c r="N32" s="85"/>
      <c r="O32" s="2"/>
    </row>
    <row r="33" spans="1:16">
      <c r="A33" s="130" t="s">
        <v>14</v>
      </c>
      <c r="B33" s="130"/>
      <c r="C33" s="130"/>
      <c r="D33" s="34">
        <f t="shared" ref="D33:N33" si="0">COUNTIF(D8:D32,"ü")</f>
        <v>0</v>
      </c>
      <c r="E33" s="34">
        <f t="shared" si="0"/>
        <v>8</v>
      </c>
      <c r="F33" s="34">
        <f t="shared" si="0"/>
        <v>0</v>
      </c>
      <c r="G33" s="34">
        <f t="shared" si="0"/>
        <v>2</v>
      </c>
      <c r="H33" s="34">
        <f t="shared" si="0"/>
        <v>3</v>
      </c>
      <c r="I33" s="34">
        <f t="shared" si="0"/>
        <v>0</v>
      </c>
      <c r="J33" s="34">
        <f t="shared" si="0"/>
        <v>5</v>
      </c>
      <c r="K33" s="34">
        <f t="shared" si="0"/>
        <v>1</v>
      </c>
      <c r="L33" s="34">
        <f t="shared" si="0"/>
        <v>5</v>
      </c>
      <c r="M33" s="34">
        <f t="shared" si="0"/>
        <v>0</v>
      </c>
      <c r="N33" s="34">
        <f t="shared" si="0"/>
        <v>1</v>
      </c>
      <c r="O33" s="86"/>
      <c r="P33" s="1">
        <f>SUM(D33:O33)</f>
        <v>25</v>
      </c>
    </row>
    <row r="34" spans="1:16">
      <c r="B34" s="101" t="s">
        <v>447</v>
      </c>
      <c r="O34" s="41"/>
    </row>
    <row r="35" spans="1:16">
      <c r="B35" s="101" t="s">
        <v>12</v>
      </c>
      <c r="O35" s="41"/>
    </row>
    <row r="36" spans="1:16">
      <c r="B36" s="101" t="s">
        <v>13</v>
      </c>
      <c r="O36" s="41"/>
    </row>
  </sheetData>
  <mergeCells count="12">
    <mergeCell ref="O6:O7"/>
    <mergeCell ref="A33:C33"/>
    <mergeCell ref="A1:O1"/>
    <mergeCell ref="A2:O2"/>
    <mergeCell ref="A3:O3"/>
    <mergeCell ref="A4:O4"/>
    <mergeCell ref="A5:O5"/>
    <mergeCell ref="A6:A7"/>
    <mergeCell ref="B6:B7"/>
    <mergeCell ref="C6:C7"/>
    <mergeCell ref="D6:H6"/>
    <mergeCell ref="I6:N6"/>
  </mergeCells>
  <pageMargins left="0.96" right="0.36" top="0.74803149606299213" bottom="0.74803149606299213" header="0.31496062992125984" footer="0.31496062992125984"/>
  <pageSetup paperSize="9"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topLeftCell="A19" zoomScaleSheetLayoutView="100" workbookViewId="0">
      <selection activeCell="A5" sqref="A5:O5"/>
    </sheetView>
  </sheetViews>
  <sheetFormatPr defaultRowHeight="21"/>
  <cols>
    <col min="1" max="1" width="6.5" style="41" customWidth="1"/>
    <col min="2" max="2" width="22.375" style="101" customWidth="1"/>
    <col min="3" max="3" width="13.375" style="1" customWidth="1"/>
    <col min="4" max="14" width="3.875" style="6" customWidth="1"/>
    <col min="15" max="15" width="10.875" style="1" customWidth="1"/>
    <col min="16" max="16384" width="9" style="1"/>
  </cols>
  <sheetData>
    <row r="1" spans="1:15" s="5" customFormat="1">
      <c r="A1" s="126" t="s">
        <v>434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s="5" customFormat="1">
      <c r="A2" s="127" t="s">
        <v>129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5" s="5" customFormat="1" ht="24" customHeight="1">
      <c r="A3" s="126" t="s">
        <v>438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s="5" customFormat="1" ht="20.25" customHeight="1">
      <c r="A4" s="126" t="s">
        <v>431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5" s="5" customFormat="1" ht="20.25" customHeight="1" thickBot="1">
      <c r="A5" s="129" t="s">
        <v>75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5" ht="21.75" thickTop="1">
      <c r="A6" s="124" t="s">
        <v>1</v>
      </c>
      <c r="B6" s="131" t="s">
        <v>3</v>
      </c>
      <c r="C6" s="124" t="s">
        <v>2</v>
      </c>
      <c r="D6" s="123" t="s">
        <v>4</v>
      </c>
      <c r="E6" s="123"/>
      <c r="F6" s="123"/>
      <c r="G6" s="123"/>
      <c r="H6" s="123"/>
      <c r="I6" s="123" t="s">
        <v>10</v>
      </c>
      <c r="J6" s="123"/>
      <c r="K6" s="123"/>
      <c r="L6" s="123"/>
      <c r="M6" s="123"/>
      <c r="N6" s="123"/>
      <c r="O6" s="124" t="s">
        <v>0</v>
      </c>
    </row>
    <row r="7" spans="1:15">
      <c r="A7" s="125"/>
      <c r="B7" s="132"/>
      <c r="C7" s="125"/>
      <c r="D7" s="10" t="s">
        <v>5</v>
      </c>
      <c r="E7" s="11" t="s">
        <v>6</v>
      </c>
      <c r="F7" s="11" t="s">
        <v>7</v>
      </c>
      <c r="G7" s="11" t="s">
        <v>8</v>
      </c>
      <c r="H7" s="12" t="s">
        <v>9</v>
      </c>
      <c r="I7" s="10" t="s">
        <v>11</v>
      </c>
      <c r="J7" s="11" t="s">
        <v>5</v>
      </c>
      <c r="K7" s="11" t="s">
        <v>6</v>
      </c>
      <c r="L7" s="11" t="s">
        <v>7</v>
      </c>
      <c r="M7" s="11" t="s">
        <v>8</v>
      </c>
      <c r="N7" s="12" t="s">
        <v>9</v>
      </c>
      <c r="O7" s="125"/>
    </row>
    <row r="8" spans="1:15">
      <c r="A8" s="4">
        <v>1</v>
      </c>
      <c r="B8" s="23" t="s">
        <v>76</v>
      </c>
      <c r="C8" s="23" t="s">
        <v>22</v>
      </c>
      <c r="D8" s="30"/>
      <c r="E8" s="31"/>
      <c r="F8" s="31"/>
      <c r="G8" s="47" t="s">
        <v>289</v>
      </c>
      <c r="H8" s="33"/>
      <c r="I8" s="30"/>
      <c r="J8" s="31"/>
      <c r="K8" s="31"/>
      <c r="L8" s="31"/>
      <c r="M8" s="31"/>
      <c r="N8" s="33"/>
      <c r="O8" s="7"/>
    </row>
    <row r="9" spans="1:15">
      <c r="A9" s="2">
        <v>2</v>
      </c>
      <c r="B9" s="23" t="s">
        <v>15</v>
      </c>
      <c r="C9" s="23" t="s">
        <v>22</v>
      </c>
      <c r="D9" s="30"/>
      <c r="E9" s="31"/>
      <c r="F9" s="31"/>
      <c r="G9" s="47" t="s">
        <v>289</v>
      </c>
      <c r="H9" s="33"/>
      <c r="I9" s="30"/>
      <c r="J9" s="31"/>
      <c r="K9" s="31"/>
      <c r="L9" s="31"/>
      <c r="M9" s="31"/>
      <c r="N9" s="33"/>
      <c r="O9" s="7"/>
    </row>
    <row r="10" spans="1:15">
      <c r="A10" s="4">
        <v>3</v>
      </c>
      <c r="B10" s="23" t="s">
        <v>16</v>
      </c>
      <c r="C10" s="23" t="s">
        <v>23</v>
      </c>
      <c r="D10" s="30"/>
      <c r="E10" s="31"/>
      <c r="F10" s="47" t="s">
        <v>289</v>
      </c>
      <c r="G10" s="31"/>
      <c r="H10" s="33"/>
      <c r="I10" s="30"/>
      <c r="J10" s="31"/>
      <c r="K10" s="31"/>
      <c r="L10" s="31"/>
      <c r="M10" s="31"/>
      <c r="N10" s="33"/>
      <c r="O10" s="7"/>
    </row>
    <row r="11" spans="1:15">
      <c r="A11" s="2">
        <v>4</v>
      </c>
      <c r="B11" s="23" t="s">
        <v>77</v>
      </c>
      <c r="C11" s="23" t="s">
        <v>23</v>
      </c>
      <c r="D11" s="47" t="s">
        <v>289</v>
      </c>
      <c r="E11" s="31"/>
      <c r="F11" s="31"/>
      <c r="G11" s="31"/>
      <c r="H11" s="33"/>
      <c r="I11" s="30"/>
      <c r="J11" s="31"/>
      <c r="K11" s="31"/>
      <c r="L11" s="31"/>
      <c r="M11" s="31"/>
      <c r="N11" s="33"/>
      <c r="O11" s="7"/>
    </row>
    <row r="12" spans="1:15">
      <c r="A12" s="4">
        <v>5</v>
      </c>
      <c r="B12" s="23" t="s">
        <v>78</v>
      </c>
      <c r="C12" s="23" t="s">
        <v>23</v>
      </c>
      <c r="D12" s="30"/>
      <c r="E12" s="47" t="s">
        <v>289</v>
      </c>
      <c r="F12" s="31"/>
      <c r="G12" s="31"/>
      <c r="H12" s="33"/>
      <c r="I12" s="30"/>
      <c r="J12" s="31"/>
      <c r="K12" s="31"/>
      <c r="L12" s="31"/>
      <c r="M12" s="31"/>
      <c r="N12" s="33"/>
      <c r="O12" s="7"/>
    </row>
    <row r="13" spans="1:15">
      <c r="A13" s="2">
        <v>6</v>
      </c>
      <c r="B13" s="23" t="s">
        <v>79</v>
      </c>
      <c r="C13" s="23" t="s">
        <v>24</v>
      </c>
      <c r="D13" s="30"/>
      <c r="E13" s="32"/>
      <c r="F13" s="47" t="s">
        <v>289</v>
      </c>
      <c r="G13" s="31"/>
      <c r="H13" s="33"/>
      <c r="I13" s="30"/>
      <c r="J13" s="31"/>
      <c r="K13" s="31"/>
      <c r="L13" s="31"/>
      <c r="M13" s="31"/>
      <c r="N13" s="33"/>
      <c r="O13" s="7"/>
    </row>
    <row r="14" spans="1:15">
      <c r="A14" s="4">
        <v>7</v>
      </c>
      <c r="B14" s="23" t="s">
        <v>80</v>
      </c>
      <c r="C14" s="23" t="s">
        <v>24</v>
      </c>
      <c r="D14" s="30"/>
      <c r="E14" s="31"/>
      <c r="F14" s="31"/>
      <c r="G14" s="31"/>
      <c r="H14" s="47" t="s">
        <v>289</v>
      </c>
      <c r="I14" s="30"/>
      <c r="J14" s="31"/>
      <c r="K14" s="31"/>
      <c r="L14" s="31"/>
      <c r="M14" s="31"/>
      <c r="N14" s="33"/>
      <c r="O14" s="7"/>
    </row>
    <row r="15" spans="1:15">
      <c r="A15" s="2">
        <v>8</v>
      </c>
      <c r="B15" s="23" t="s">
        <v>81</v>
      </c>
      <c r="C15" s="23" t="s">
        <v>24</v>
      </c>
      <c r="D15" s="30"/>
      <c r="E15" s="31"/>
      <c r="F15" s="47" t="s">
        <v>289</v>
      </c>
      <c r="G15" s="31"/>
      <c r="H15" s="33"/>
      <c r="I15" s="30"/>
      <c r="J15" s="31"/>
      <c r="K15" s="31"/>
      <c r="L15" s="31"/>
      <c r="M15" s="31"/>
      <c r="N15" s="33"/>
      <c r="O15" s="7"/>
    </row>
    <row r="16" spans="1:15">
      <c r="A16" s="4">
        <v>9</v>
      </c>
      <c r="B16" s="23" t="s">
        <v>82</v>
      </c>
      <c r="C16" s="23" t="s">
        <v>24</v>
      </c>
      <c r="D16" s="30"/>
      <c r="E16" s="31"/>
      <c r="F16" s="47" t="s">
        <v>289</v>
      </c>
      <c r="G16" s="31"/>
      <c r="H16" s="33"/>
      <c r="I16" s="30"/>
      <c r="J16" s="31"/>
      <c r="K16" s="31"/>
      <c r="L16" s="31"/>
      <c r="M16" s="31"/>
      <c r="N16" s="33"/>
      <c r="O16" s="7"/>
    </row>
    <row r="17" spans="1:16">
      <c r="A17" s="2">
        <v>10</v>
      </c>
      <c r="B17" s="23" t="s">
        <v>83</v>
      </c>
      <c r="C17" s="23" t="s">
        <v>24</v>
      </c>
      <c r="D17" s="30"/>
      <c r="E17" s="31"/>
      <c r="F17" s="47" t="s">
        <v>289</v>
      </c>
      <c r="G17" s="31"/>
      <c r="H17" s="33"/>
      <c r="I17" s="30"/>
      <c r="J17" s="31"/>
      <c r="K17" s="31"/>
      <c r="L17" s="31"/>
      <c r="M17" s="31"/>
      <c r="N17" s="33"/>
      <c r="O17" s="7"/>
    </row>
    <row r="18" spans="1:16">
      <c r="A18" s="4">
        <v>11</v>
      </c>
      <c r="B18" s="23" t="s">
        <v>84</v>
      </c>
      <c r="C18" s="23" t="s">
        <v>24</v>
      </c>
      <c r="D18" s="31"/>
      <c r="E18" s="47" t="s">
        <v>289</v>
      </c>
      <c r="F18" s="31"/>
      <c r="G18" s="31"/>
      <c r="H18" s="33"/>
      <c r="I18" s="30"/>
      <c r="J18" s="31"/>
      <c r="K18" s="31"/>
      <c r="L18" s="31"/>
      <c r="M18" s="31"/>
      <c r="N18" s="33"/>
      <c r="O18" s="7"/>
    </row>
    <row r="19" spans="1:16">
      <c r="A19" s="2">
        <v>12</v>
      </c>
      <c r="B19" s="23" t="s">
        <v>85</v>
      </c>
      <c r="C19" s="23" t="s">
        <v>24</v>
      </c>
      <c r="D19" s="31"/>
      <c r="E19" s="31"/>
      <c r="F19" s="31"/>
      <c r="G19" s="31"/>
      <c r="H19" s="33"/>
      <c r="I19" s="30"/>
      <c r="J19" s="31"/>
      <c r="K19" s="47" t="s">
        <v>289</v>
      </c>
      <c r="L19" s="31"/>
      <c r="M19" s="31"/>
      <c r="N19" s="33"/>
      <c r="O19" s="7"/>
    </row>
    <row r="20" spans="1:16">
      <c r="A20" s="4">
        <v>13</v>
      </c>
      <c r="B20" s="23" t="s">
        <v>86</v>
      </c>
      <c r="C20" s="23" t="s">
        <v>24</v>
      </c>
      <c r="D20" s="30"/>
      <c r="E20" s="31"/>
      <c r="F20" s="31"/>
      <c r="G20" s="31"/>
      <c r="H20" s="33"/>
      <c r="I20" s="47" t="s">
        <v>289</v>
      </c>
      <c r="J20" s="31"/>
      <c r="K20" s="31"/>
      <c r="L20" s="31"/>
      <c r="M20" s="31"/>
      <c r="N20" s="33"/>
      <c r="O20" s="7"/>
    </row>
    <row r="21" spans="1:16">
      <c r="A21" s="2">
        <v>14</v>
      </c>
      <c r="B21" s="23" t="s">
        <v>87</v>
      </c>
      <c r="C21" s="23" t="s">
        <v>24</v>
      </c>
      <c r="D21" s="30"/>
      <c r="E21" s="31"/>
      <c r="F21" s="31"/>
      <c r="G21" s="31"/>
      <c r="H21" s="33"/>
      <c r="I21" s="30"/>
      <c r="J21" s="31"/>
      <c r="K21" s="47" t="s">
        <v>289</v>
      </c>
      <c r="L21" s="31"/>
      <c r="M21" s="31"/>
      <c r="N21" s="33"/>
      <c r="O21" s="7"/>
    </row>
    <row r="22" spans="1:16">
      <c r="A22" s="4">
        <v>15</v>
      </c>
      <c r="B22" s="23" t="s">
        <v>88</v>
      </c>
      <c r="C22" s="23" t="s">
        <v>24</v>
      </c>
      <c r="D22" s="30"/>
      <c r="E22" s="31"/>
      <c r="F22" s="31"/>
      <c r="G22" s="31"/>
      <c r="H22" s="33"/>
      <c r="I22" s="30"/>
      <c r="J22" s="47" t="s">
        <v>289</v>
      </c>
      <c r="K22" s="31"/>
      <c r="L22" s="31"/>
      <c r="M22" s="31"/>
      <c r="N22" s="33"/>
      <c r="O22" s="7"/>
    </row>
    <row r="23" spans="1:16">
      <c r="A23" s="2">
        <v>16</v>
      </c>
      <c r="B23" s="23" t="s">
        <v>89</v>
      </c>
      <c r="C23" s="23" t="s">
        <v>24</v>
      </c>
      <c r="D23" s="30"/>
      <c r="E23" s="31"/>
      <c r="F23" s="31"/>
      <c r="G23" s="31"/>
      <c r="H23" s="33"/>
      <c r="I23" s="30"/>
      <c r="J23" s="47" t="s">
        <v>289</v>
      </c>
      <c r="K23" s="31"/>
      <c r="L23" s="31"/>
      <c r="M23" s="31"/>
      <c r="N23" s="33"/>
      <c r="O23" s="7"/>
    </row>
    <row r="24" spans="1:16">
      <c r="A24" s="4">
        <v>17</v>
      </c>
      <c r="B24" s="24" t="s">
        <v>17</v>
      </c>
      <c r="C24" s="23" t="s">
        <v>25</v>
      </c>
      <c r="D24" s="30"/>
      <c r="E24" s="31"/>
      <c r="F24" s="31"/>
      <c r="G24" s="31"/>
      <c r="H24" s="33"/>
      <c r="I24" s="30"/>
      <c r="J24" s="31"/>
      <c r="K24" s="32"/>
      <c r="L24" s="47" t="s">
        <v>289</v>
      </c>
      <c r="M24" s="31"/>
      <c r="N24" s="33"/>
      <c r="O24" s="7"/>
    </row>
    <row r="25" spans="1:16">
      <c r="A25" s="2">
        <v>18</v>
      </c>
      <c r="B25" s="24" t="s">
        <v>18</v>
      </c>
      <c r="C25" s="24" t="s">
        <v>25</v>
      </c>
      <c r="D25" s="13"/>
      <c r="E25" s="14"/>
      <c r="F25" s="14"/>
      <c r="G25" s="14"/>
      <c r="H25" s="15"/>
      <c r="I25" s="13"/>
      <c r="J25" s="14"/>
      <c r="K25" s="47" t="s">
        <v>289</v>
      </c>
      <c r="L25" s="32"/>
      <c r="M25" s="14"/>
      <c r="N25" s="15"/>
      <c r="O25" s="8"/>
    </row>
    <row r="26" spans="1:16">
      <c r="A26" s="4">
        <v>19</v>
      </c>
      <c r="B26" s="24" t="s">
        <v>19</v>
      </c>
      <c r="C26" s="24" t="s">
        <v>25</v>
      </c>
      <c r="D26" s="13"/>
      <c r="E26" s="14"/>
      <c r="F26" s="14"/>
      <c r="G26" s="14"/>
      <c r="H26" s="15"/>
      <c r="I26" s="13"/>
      <c r="J26" s="14"/>
      <c r="K26" s="14"/>
      <c r="L26" s="47" t="s">
        <v>289</v>
      </c>
      <c r="M26" s="14"/>
      <c r="N26" s="15"/>
      <c r="O26" s="8"/>
    </row>
    <row r="27" spans="1:16">
      <c r="A27" s="2">
        <v>20</v>
      </c>
      <c r="B27" s="24" t="s">
        <v>20</v>
      </c>
      <c r="C27" s="24" t="s">
        <v>25</v>
      </c>
      <c r="D27" s="13"/>
      <c r="E27" s="14"/>
      <c r="F27" s="14"/>
      <c r="G27" s="14"/>
      <c r="H27" s="15"/>
      <c r="I27" s="13"/>
      <c r="J27" s="14"/>
      <c r="K27" s="14"/>
      <c r="L27" s="47" t="s">
        <v>289</v>
      </c>
      <c r="M27" s="14"/>
      <c r="N27" s="15"/>
      <c r="O27" s="8"/>
    </row>
    <row r="28" spans="1:16">
      <c r="A28" s="4">
        <v>21</v>
      </c>
      <c r="B28" s="24" t="s">
        <v>21</v>
      </c>
      <c r="C28" s="24" t="s">
        <v>26</v>
      </c>
      <c r="D28" s="13"/>
      <c r="E28" s="14"/>
      <c r="F28" s="14"/>
      <c r="G28" s="14"/>
      <c r="H28" s="15"/>
      <c r="I28" s="13"/>
      <c r="J28" s="14"/>
      <c r="K28" s="47" t="s">
        <v>289</v>
      </c>
      <c r="L28" s="14"/>
      <c r="M28" s="14"/>
      <c r="N28" s="15"/>
      <c r="O28" s="8"/>
    </row>
    <row r="29" spans="1:16">
      <c r="A29" s="2">
        <v>22</v>
      </c>
      <c r="B29" s="24" t="s">
        <v>90</v>
      </c>
      <c r="C29" s="24" t="s">
        <v>26</v>
      </c>
      <c r="D29" s="13"/>
      <c r="E29" s="14"/>
      <c r="F29" s="14"/>
      <c r="G29" s="14"/>
      <c r="H29" s="15"/>
      <c r="I29" s="13"/>
      <c r="J29" s="14"/>
      <c r="K29" s="32"/>
      <c r="L29" s="47" t="s">
        <v>289</v>
      </c>
      <c r="M29" s="14"/>
      <c r="N29" s="15"/>
      <c r="O29" s="8"/>
    </row>
    <row r="30" spans="1:16">
      <c r="A30" s="4">
        <v>23</v>
      </c>
      <c r="B30" s="24" t="s">
        <v>412</v>
      </c>
      <c r="C30" s="106" t="s">
        <v>413</v>
      </c>
      <c r="D30" s="13"/>
      <c r="E30" s="14"/>
      <c r="F30" s="14"/>
      <c r="G30" s="14"/>
      <c r="H30" s="15"/>
      <c r="I30" s="13"/>
      <c r="J30" s="14"/>
      <c r="K30" s="32"/>
      <c r="L30" s="47" t="s">
        <v>289</v>
      </c>
      <c r="M30" s="14"/>
      <c r="N30" s="15"/>
      <c r="O30" s="50"/>
    </row>
    <row r="31" spans="1:16">
      <c r="A31" s="130" t="s">
        <v>14</v>
      </c>
      <c r="B31" s="130"/>
      <c r="C31" s="130"/>
      <c r="D31" s="34">
        <f t="shared" ref="D31:N31" si="0">COUNTIF(D8:D30,"ü")</f>
        <v>1</v>
      </c>
      <c r="E31" s="34">
        <f t="shared" si="0"/>
        <v>2</v>
      </c>
      <c r="F31" s="34">
        <f t="shared" si="0"/>
        <v>5</v>
      </c>
      <c r="G31" s="34">
        <f t="shared" si="0"/>
        <v>2</v>
      </c>
      <c r="H31" s="34">
        <f t="shared" si="0"/>
        <v>1</v>
      </c>
      <c r="I31" s="34">
        <f t="shared" si="0"/>
        <v>1</v>
      </c>
      <c r="J31" s="34">
        <f t="shared" si="0"/>
        <v>2</v>
      </c>
      <c r="K31" s="34">
        <f t="shared" si="0"/>
        <v>4</v>
      </c>
      <c r="L31" s="34">
        <f t="shared" si="0"/>
        <v>5</v>
      </c>
      <c r="M31" s="34">
        <f t="shared" si="0"/>
        <v>0</v>
      </c>
      <c r="N31" s="34">
        <f t="shared" si="0"/>
        <v>0</v>
      </c>
      <c r="O31" s="86"/>
      <c r="P31" s="1">
        <f>SUM(D31:O31)</f>
        <v>23</v>
      </c>
    </row>
    <row r="32" spans="1:16">
      <c r="B32" s="101" t="s">
        <v>447</v>
      </c>
      <c r="O32" s="41"/>
    </row>
    <row r="33" spans="2:15">
      <c r="B33" s="101" t="s">
        <v>12</v>
      </c>
      <c r="O33" s="41"/>
    </row>
    <row r="34" spans="2:15">
      <c r="B34" s="101" t="s">
        <v>13</v>
      </c>
      <c r="O34" s="41"/>
    </row>
  </sheetData>
  <mergeCells count="12">
    <mergeCell ref="O6:O7"/>
    <mergeCell ref="A31:C31"/>
    <mergeCell ref="A1:O1"/>
    <mergeCell ref="A2:O2"/>
    <mergeCell ref="A3:O3"/>
    <mergeCell ref="A4:O4"/>
    <mergeCell ref="A5:O5"/>
    <mergeCell ref="A6:A7"/>
    <mergeCell ref="B6:B7"/>
    <mergeCell ref="C6:C7"/>
    <mergeCell ref="D6:H6"/>
    <mergeCell ref="I6:N6"/>
  </mergeCells>
  <pageMargins left="0.94" right="0.35" top="0.74803149606299213" bottom="0.74803149606299213" header="0.31496062992125984" footer="0.31496062992125984"/>
  <pageSetup paperSize="9" scale="8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tabSelected="1" view="pageBreakPreview" topLeftCell="A14" zoomScaleSheetLayoutView="100" workbookViewId="0">
      <selection activeCell="A29" sqref="A29"/>
    </sheetView>
  </sheetViews>
  <sheetFormatPr defaultRowHeight="21"/>
  <cols>
    <col min="1" max="1" width="6.5" style="1" customWidth="1"/>
    <col min="2" max="2" width="14.625" style="1" customWidth="1"/>
    <col min="3" max="13" width="3.875" style="6" customWidth="1"/>
    <col min="14" max="14" width="5.5" style="6" customWidth="1"/>
    <col min="15" max="15" width="22.375" style="1" customWidth="1"/>
    <col min="16" max="16" width="8.25" style="41" customWidth="1"/>
    <col min="17" max="27" width="0" style="1" hidden="1" customWidth="1"/>
    <col min="28" max="16384" width="9" style="1"/>
  </cols>
  <sheetData>
    <row r="1" spans="1:27">
      <c r="A1" s="126" t="s">
        <v>454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27" s="5" customFormat="1">
      <c r="A2" s="126" t="s">
        <v>455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41"/>
    </row>
    <row r="3" spans="1:27" s="5" customFormat="1" ht="21.75" thickBot="1">
      <c r="A3" s="127" t="s">
        <v>129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41"/>
    </row>
    <row r="4" spans="1:27" ht="21.75" thickTop="1">
      <c r="A4" s="124" t="s">
        <v>1</v>
      </c>
      <c r="B4" s="124" t="s">
        <v>3</v>
      </c>
      <c r="C4" s="123" t="s">
        <v>4</v>
      </c>
      <c r="D4" s="123"/>
      <c r="E4" s="123"/>
      <c r="F4" s="123"/>
      <c r="G4" s="123"/>
      <c r="H4" s="123" t="s">
        <v>10</v>
      </c>
      <c r="I4" s="123"/>
      <c r="J4" s="123"/>
      <c r="K4" s="123"/>
      <c r="L4" s="123"/>
      <c r="M4" s="123"/>
      <c r="N4" s="139" t="s">
        <v>131</v>
      </c>
      <c r="O4" s="124" t="s">
        <v>0</v>
      </c>
      <c r="P4" s="41" t="s">
        <v>450</v>
      </c>
    </row>
    <row r="5" spans="1:27">
      <c r="A5" s="125"/>
      <c r="B5" s="125"/>
      <c r="C5" s="10" t="s">
        <v>5</v>
      </c>
      <c r="D5" s="11" t="s">
        <v>6</v>
      </c>
      <c r="E5" s="11" t="s">
        <v>7</v>
      </c>
      <c r="F5" s="11" t="s">
        <v>8</v>
      </c>
      <c r="G5" s="12" t="s">
        <v>9</v>
      </c>
      <c r="H5" s="10" t="s">
        <v>11</v>
      </c>
      <c r="I5" s="11" t="s">
        <v>5</v>
      </c>
      <c r="J5" s="11" t="s">
        <v>6</v>
      </c>
      <c r="K5" s="11" t="s">
        <v>7</v>
      </c>
      <c r="L5" s="11" t="s">
        <v>8</v>
      </c>
      <c r="M5" s="12" t="s">
        <v>9</v>
      </c>
      <c r="N5" s="140"/>
      <c r="O5" s="125"/>
      <c r="S5" s="1" t="s">
        <v>74</v>
      </c>
    </row>
    <row r="6" spans="1:27">
      <c r="A6" s="77">
        <v>1</v>
      </c>
      <c r="B6" s="78" t="s">
        <v>91</v>
      </c>
      <c r="C6" s="79">
        <f>สังขะ!D108</f>
        <v>1</v>
      </c>
      <c r="D6" s="79">
        <f>สังขะ!E108</f>
        <v>14</v>
      </c>
      <c r="E6" s="79">
        <f>สังขะ!F108</f>
        <v>20</v>
      </c>
      <c r="F6" s="79">
        <f>สังขะ!G108</f>
        <v>11</v>
      </c>
      <c r="G6" s="79">
        <f>สังขะ!H108</f>
        <v>0</v>
      </c>
      <c r="H6" s="79">
        <f>สังขะ!I108</f>
        <v>0</v>
      </c>
      <c r="I6" s="79">
        <f>สังขะ!J108</f>
        <v>6</v>
      </c>
      <c r="J6" s="79">
        <f>สังขะ!K108</f>
        <v>26</v>
      </c>
      <c r="K6" s="79">
        <f>สังขะ!L108</f>
        <v>12</v>
      </c>
      <c r="L6" s="79">
        <f>สังขะ!M108</f>
        <v>4</v>
      </c>
      <c r="M6" s="79">
        <f>สังขะ!N108</f>
        <v>0</v>
      </c>
      <c r="N6" s="79">
        <f>สังขะ!O108</f>
        <v>6</v>
      </c>
      <c r="O6" s="77" t="s">
        <v>316</v>
      </c>
      <c r="P6" s="41">
        <f>SUM(C6:N6)</f>
        <v>100</v>
      </c>
      <c r="S6" s="1" t="s">
        <v>314</v>
      </c>
      <c r="U6" s="110" t="s">
        <v>1</v>
      </c>
      <c r="V6" s="110" t="s">
        <v>414</v>
      </c>
      <c r="W6" s="112" t="s">
        <v>415</v>
      </c>
      <c r="X6" s="113"/>
      <c r="Y6" s="113"/>
      <c r="Z6" s="114"/>
      <c r="AA6" s="110" t="s">
        <v>416</v>
      </c>
    </row>
    <row r="7" spans="1:27">
      <c r="A7" s="121">
        <v>2</v>
      </c>
      <c r="B7" s="121" t="s">
        <v>98</v>
      </c>
      <c r="C7" s="121">
        <f>บัวเชด!D102</f>
        <v>6</v>
      </c>
      <c r="D7" s="121">
        <f>บัวเชด!E102</f>
        <v>29</v>
      </c>
      <c r="E7" s="121">
        <f>บัวเชด!F102</f>
        <v>13</v>
      </c>
      <c r="F7" s="121">
        <f>บัวเชด!G102</f>
        <v>8</v>
      </c>
      <c r="G7" s="121">
        <f>บัวเชด!H102</f>
        <v>0</v>
      </c>
      <c r="H7" s="121">
        <f>บัวเชด!I102</f>
        <v>0</v>
      </c>
      <c r="I7" s="121">
        <f>บัวเชด!J102</f>
        <v>1</v>
      </c>
      <c r="J7" s="121">
        <f>บัวเชด!K102</f>
        <v>28</v>
      </c>
      <c r="K7" s="121">
        <f>บัวเชด!L102</f>
        <v>4</v>
      </c>
      <c r="L7" s="121">
        <f>บัวเชด!M102</f>
        <v>0</v>
      </c>
      <c r="M7" s="121">
        <f>บัวเชด!N102</f>
        <v>0</v>
      </c>
      <c r="N7" s="121">
        <f>บัวเชด!O102</f>
        <v>5</v>
      </c>
      <c r="O7" s="121" t="s">
        <v>451</v>
      </c>
      <c r="P7" s="41">
        <f>SUM(C7:N7)</f>
        <v>94</v>
      </c>
      <c r="U7" s="65"/>
      <c r="V7" s="65"/>
      <c r="W7" s="3">
        <v>47</v>
      </c>
      <c r="X7" s="3">
        <v>21</v>
      </c>
      <c r="Y7" s="3">
        <v>30</v>
      </c>
      <c r="Z7" s="3"/>
      <c r="AA7" s="65">
        <f>SUM(W7:Y7)</f>
        <v>98</v>
      </c>
    </row>
    <row r="8" spans="1:27">
      <c r="A8" s="73">
        <v>3</v>
      </c>
      <c r="B8" s="74" t="s">
        <v>92</v>
      </c>
      <c r="C8" s="75">
        <f>กระเทียม!D59</f>
        <v>1</v>
      </c>
      <c r="D8" s="75">
        <f>กระเทียม!E59</f>
        <v>5</v>
      </c>
      <c r="E8" s="75">
        <f>กระเทียม!F59</f>
        <v>11</v>
      </c>
      <c r="F8" s="75">
        <f>กระเทียม!G59</f>
        <v>2</v>
      </c>
      <c r="G8" s="75">
        <f>กระเทียม!H59</f>
        <v>0</v>
      </c>
      <c r="H8" s="75">
        <f>กระเทียม!I59</f>
        <v>1</v>
      </c>
      <c r="I8" s="75">
        <f>กระเทียม!J59</f>
        <v>5</v>
      </c>
      <c r="J8" s="75">
        <f>กระเทียม!K59</f>
        <v>18</v>
      </c>
      <c r="K8" s="75">
        <f>กระเทียม!L59</f>
        <v>5</v>
      </c>
      <c r="L8" s="75">
        <f>กระเทียม!M59</f>
        <v>2</v>
      </c>
      <c r="M8" s="75">
        <f>กระเทียม!N59</f>
        <v>0</v>
      </c>
      <c r="N8" s="75">
        <f>กระเทียม!O59</f>
        <v>1</v>
      </c>
      <c r="O8" s="73"/>
      <c r="P8" s="41">
        <f t="shared" ref="P8:P10" si="0">SUM(C8:N8)</f>
        <v>51</v>
      </c>
      <c r="S8" s="1" t="s">
        <v>314</v>
      </c>
      <c r="U8" s="111"/>
      <c r="V8" s="111"/>
      <c r="W8" s="115"/>
      <c r="X8" s="116"/>
      <c r="Y8" s="116"/>
      <c r="Z8" s="117"/>
      <c r="AA8" s="111"/>
    </row>
    <row r="9" spans="1:27">
      <c r="A9" s="70">
        <v>4</v>
      </c>
      <c r="B9" s="71" t="s">
        <v>94</v>
      </c>
      <c r="C9" s="72">
        <f>ขนาดมอญ!D65</f>
        <v>0</v>
      </c>
      <c r="D9" s="72">
        <f>ขนาดมอญ!E65</f>
        <v>5</v>
      </c>
      <c r="E9" s="72">
        <f>ขนาดมอญ!F65</f>
        <v>8</v>
      </c>
      <c r="F9" s="72">
        <f>ขนาดมอญ!G65</f>
        <v>9</v>
      </c>
      <c r="G9" s="72">
        <f>ขนาดมอญ!H65</f>
        <v>1</v>
      </c>
      <c r="H9" s="72">
        <f>ขนาดมอญ!I65</f>
        <v>0</v>
      </c>
      <c r="I9" s="72">
        <f>ขนาดมอญ!J65</f>
        <v>4</v>
      </c>
      <c r="J9" s="72">
        <f>ขนาดมอญ!K65</f>
        <v>22</v>
      </c>
      <c r="K9" s="72">
        <f>ขนาดมอญ!L65</f>
        <v>3</v>
      </c>
      <c r="L9" s="72">
        <f>ขนาดมอญ!M65</f>
        <v>4</v>
      </c>
      <c r="M9" s="72">
        <f>ขนาดมอญ!N65</f>
        <v>0</v>
      </c>
      <c r="N9" s="72">
        <f>ขนาดมอญ!O65</f>
        <v>1</v>
      </c>
      <c r="O9" s="70" t="s">
        <v>312</v>
      </c>
      <c r="P9" s="41">
        <f>SUM(C9:N9)</f>
        <v>57</v>
      </c>
      <c r="S9" s="1" t="s">
        <v>316</v>
      </c>
      <c r="U9" s="65"/>
      <c r="V9" s="65"/>
      <c r="W9" s="3">
        <v>101</v>
      </c>
      <c r="X9" s="3"/>
      <c r="Y9" s="55"/>
      <c r="Z9" s="55"/>
      <c r="AA9" s="65">
        <f>SUM(W9:X9)</f>
        <v>101</v>
      </c>
    </row>
    <row r="10" spans="1:27">
      <c r="A10" s="121">
        <v>5</v>
      </c>
      <c r="B10" s="121" t="s">
        <v>93</v>
      </c>
      <c r="C10" s="121">
        <f>ตาคง!D19</f>
        <v>0</v>
      </c>
      <c r="D10" s="121">
        <f>ตาคง!E19</f>
        <v>1</v>
      </c>
      <c r="E10" s="121">
        <f>ตาคง!F19</f>
        <v>2</v>
      </c>
      <c r="F10" s="121">
        <f>ตาคง!G19</f>
        <v>2</v>
      </c>
      <c r="G10" s="121">
        <f>ตาคง!H19</f>
        <v>0</v>
      </c>
      <c r="H10" s="121">
        <f>ตาคง!I19</f>
        <v>0</v>
      </c>
      <c r="I10" s="121">
        <f>ตาคง!J19</f>
        <v>0</v>
      </c>
      <c r="J10" s="121">
        <f>ตาคง!K19</f>
        <v>2</v>
      </c>
      <c r="K10" s="121">
        <f>ตาคง!L19</f>
        <v>3</v>
      </c>
      <c r="L10" s="121">
        <f>ตาคง!M19</f>
        <v>1</v>
      </c>
      <c r="M10" s="121">
        <f>ตาคง!N19</f>
        <v>0</v>
      </c>
      <c r="N10" s="121">
        <f>ตาคง!O19</f>
        <v>0</v>
      </c>
      <c r="O10" s="121"/>
      <c r="P10" s="41">
        <f t="shared" si="0"/>
        <v>11</v>
      </c>
      <c r="S10" s="1" t="s">
        <v>74</v>
      </c>
      <c r="U10" s="62">
        <v>1</v>
      </c>
      <c r="V10" s="62" t="s">
        <v>417</v>
      </c>
      <c r="W10" s="63" t="s">
        <v>91</v>
      </c>
      <c r="X10" s="63"/>
      <c r="Y10" s="64"/>
      <c r="Z10" s="64"/>
      <c r="AA10" s="63"/>
    </row>
    <row r="11" spans="1:27">
      <c r="A11" s="70">
        <v>6</v>
      </c>
      <c r="B11" s="71" t="s">
        <v>96</v>
      </c>
      <c r="C11" s="72">
        <f>เทพอุดม!D41</f>
        <v>0</v>
      </c>
      <c r="D11" s="72">
        <f>เทพอุดม!E41</f>
        <v>1</v>
      </c>
      <c r="E11" s="72">
        <f>เทพอุดม!F41</f>
        <v>8</v>
      </c>
      <c r="F11" s="72">
        <f>เทพอุดม!G41</f>
        <v>8</v>
      </c>
      <c r="G11" s="72">
        <f>เทพอุดม!H41</f>
        <v>0</v>
      </c>
      <c r="H11" s="72">
        <f>เทพอุดม!I41</f>
        <v>0</v>
      </c>
      <c r="I11" s="72">
        <f>เทพอุดม!J41</f>
        <v>0</v>
      </c>
      <c r="J11" s="72">
        <f>เทพอุดม!K41</f>
        <v>8</v>
      </c>
      <c r="K11" s="72">
        <f>เทพอุดม!L41</f>
        <v>7</v>
      </c>
      <c r="L11" s="72">
        <f>เทพอุดม!M41</f>
        <v>1</v>
      </c>
      <c r="M11" s="72">
        <f>เทพอุดม!N41</f>
        <v>0</v>
      </c>
      <c r="N11" s="72">
        <f>เทพอุดม!O41</f>
        <v>0</v>
      </c>
      <c r="O11" s="72"/>
      <c r="P11" s="41">
        <f>SUM(C11:N11)</f>
        <v>33</v>
      </c>
      <c r="U11" s="65"/>
      <c r="V11" s="65"/>
      <c r="W11" s="3">
        <v>93</v>
      </c>
      <c r="X11" s="3">
        <v>11</v>
      </c>
      <c r="Y11" s="3"/>
      <c r="Z11" s="3"/>
      <c r="AA11" s="65">
        <f t="shared" ref="AA11" si="1">SUM(W11:X11)</f>
        <v>104</v>
      </c>
    </row>
    <row r="12" spans="1:27">
      <c r="A12" s="73">
        <v>7</v>
      </c>
      <c r="B12" s="74" t="s">
        <v>100</v>
      </c>
      <c r="C12" s="76">
        <f>ศรีณรงค์!D32</f>
        <v>0</v>
      </c>
      <c r="D12" s="76">
        <f>ศรีณรงค์!E32</f>
        <v>1</v>
      </c>
      <c r="E12" s="76">
        <f>ศรีณรงค์!F32</f>
        <v>6</v>
      </c>
      <c r="F12" s="76">
        <f>ศรีณรงค์!G32</f>
        <v>2</v>
      </c>
      <c r="G12" s="76">
        <f>ศรีณรงค์!H32</f>
        <v>1</v>
      </c>
      <c r="H12" s="76">
        <f>ศรีณรงค์!I32</f>
        <v>1</v>
      </c>
      <c r="I12" s="76">
        <f>ศรีณรงค์!J32</f>
        <v>4</v>
      </c>
      <c r="J12" s="76">
        <f>ศรีณรงค์!K32</f>
        <v>5</v>
      </c>
      <c r="K12" s="76">
        <f>ศรีณรงค์!L32</f>
        <v>2</v>
      </c>
      <c r="L12" s="76">
        <f>ศรีณรงค์!M32</f>
        <v>0</v>
      </c>
      <c r="M12" s="76">
        <f>ศรีณรงค์!N32</f>
        <v>1</v>
      </c>
      <c r="N12" s="76">
        <f>ศรีณรงค์!O32</f>
        <v>1</v>
      </c>
      <c r="O12" s="73" t="s">
        <v>128</v>
      </c>
      <c r="P12" s="41">
        <f>SUM(C12:N12)</f>
        <v>24</v>
      </c>
      <c r="U12" s="68"/>
      <c r="V12" s="65"/>
      <c r="W12" s="3">
        <v>41</v>
      </c>
      <c r="X12" s="3">
        <v>24</v>
      </c>
      <c r="Y12" s="3">
        <v>22</v>
      </c>
      <c r="Z12" s="3">
        <v>18</v>
      </c>
      <c r="AA12" s="65">
        <f>SUM(W12:Z12)</f>
        <v>105</v>
      </c>
    </row>
    <row r="13" spans="1:27">
      <c r="A13" s="70">
        <v>8</v>
      </c>
      <c r="B13" s="71" t="s">
        <v>97</v>
      </c>
      <c r="C13" s="72">
        <f>พระแก้ว!D29</f>
        <v>0</v>
      </c>
      <c r="D13" s="72">
        <f>พระแก้ว!E29</f>
        <v>1</v>
      </c>
      <c r="E13" s="72">
        <f>พระแก้ว!F29</f>
        <v>0</v>
      </c>
      <c r="F13" s="72">
        <f>พระแก้ว!G29</f>
        <v>10</v>
      </c>
      <c r="G13" s="72">
        <f>พระแก้ว!H29</f>
        <v>1</v>
      </c>
      <c r="H13" s="72">
        <f>พระแก้ว!I29</f>
        <v>0</v>
      </c>
      <c r="I13" s="72">
        <f>พระแก้ว!J29</f>
        <v>1</v>
      </c>
      <c r="J13" s="72">
        <f>พระแก้ว!K29</f>
        <v>4</v>
      </c>
      <c r="K13" s="72">
        <f>พระแก้ว!L29</f>
        <v>1</v>
      </c>
      <c r="L13" s="72">
        <f>พระแก้ว!M29</f>
        <v>3</v>
      </c>
      <c r="M13" s="72">
        <f>พระแก้ว!N29</f>
        <v>0</v>
      </c>
      <c r="N13" s="72">
        <f>พระแก้ว!O29</f>
        <v>0</v>
      </c>
      <c r="O13" s="72"/>
      <c r="P13" s="41">
        <f t="shared" ref="P13:P16" si="2">SUM(C13:N13)</f>
        <v>21</v>
      </c>
      <c r="U13" s="62">
        <v>3</v>
      </c>
      <c r="V13" s="62" t="s">
        <v>419</v>
      </c>
      <c r="W13" s="63" t="s">
        <v>94</v>
      </c>
      <c r="X13" s="63" t="s">
        <v>97</v>
      </c>
      <c r="Y13" s="63" t="s">
        <v>96</v>
      </c>
      <c r="Z13" s="16"/>
      <c r="AA13" s="66"/>
    </row>
    <row r="14" spans="1:27">
      <c r="A14" s="77">
        <v>9</v>
      </c>
      <c r="B14" s="77" t="s">
        <v>99</v>
      </c>
      <c r="C14" s="77">
        <f>ศรีสำเภาลูน!D33</f>
        <v>0</v>
      </c>
      <c r="D14" s="77">
        <f>ศรีสำเภาลูน!E33</f>
        <v>8</v>
      </c>
      <c r="E14" s="77">
        <f>ศรีสำเภาลูน!F33</f>
        <v>0</v>
      </c>
      <c r="F14" s="77">
        <f>ศรีสำเภาลูน!G33</f>
        <v>2</v>
      </c>
      <c r="G14" s="77">
        <f>ศรีสำเภาลูน!H33</f>
        <v>3</v>
      </c>
      <c r="H14" s="77">
        <f>ศรีสำเภาลูน!I33</f>
        <v>0</v>
      </c>
      <c r="I14" s="77">
        <f>ศรีสำเภาลูน!J33</f>
        <v>5</v>
      </c>
      <c r="J14" s="77">
        <f>ศรีสำเภาลูน!K33</f>
        <v>1</v>
      </c>
      <c r="K14" s="77">
        <f>ศรีสำเภาลูน!L33</f>
        <v>5</v>
      </c>
      <c r="L14" s="77">
        <f>ศรีสำเภาลูน!M33</f>
        <v>0</v>
      </c>
      <c r="M14" s="77">
        <f>ศรีสำเภาลูน!N33</f>
        <v>1</v>
      </c>
      <c r="N14" s="77">
        <f>ศรีสำเภาลูน!O33</f>
        <v>0</v>
      </c>
      <c r="O14" s="77"/>
      <c r="P14" s="41">
        <f t="shared" si="2"/>
        <v>25</v>
      </c>
      <c r="U14" s="62">
        <v>4</v>
      </c>
      <c r="V14" s="62" t="s">
        <v>420</v>
      </c>
      <c r="W14" s="63" t="s">
        <v>92</v>
      </c>
      <c r="X14" s="63" t="s">
        <v>100</v>
      </c>
      <c r="Y14" s="63" t="s">
        <v>95</v>
      </c>
      <c r="Z14" s="63" t="s">
        <v>99</v>
      </c>
      <c r="AA14" s="67"/>
    </row>
    <row r="15" spans="1:27">
      <c r="A15" s="73">
        <v>10</v>
      </c>
      <c r="B15" s="74" t="s">
        <v>95</v>
      </c>
      <c r="C15" s="75">
        <f>ทับทิม!D31</f>
        <v>1</v>
      </c>
      <c r="D15" s="75">
        <f>ทับทิม!E31</f>
        <v>2</v>
      </c>
      <c r="E15" s="75">
        <f>ทับทิม!F31</f>
        <v>5</v>
      </c>
      <c r="F15" s="75">
        <f>ทับทิม!G31</f>
        <v>2</v>
      </c>
      <c r="G15" s="75">
        <f>ทับทิม!H31</f>
        <v>1</v>
      </c>
      <c r="H15" s="75">
        <f>ทับทิม!I31</f>
        <v>1</v>
      </c>
      <c r="I15" s="75">
        <f>ทับทิม!J31</f>
        <v>2</v>
      </c>
      <c r="J15" s="75">
        <f>ทับทิม!K31</f>
        <v>4</v>
      </c>
      <c r="K15" s="75">
        <f>ทับทิม!L31</f>
        <v>5</v>
      </c>
      <c r="L15" s="75">
        <f>ทับทิม!M31</f>
        <v>0</v>
      </c>
      <c r="M15" s="75">
        <f>ทับทิม!N31</f>
        <v>0</v>
      </c>
      <c r="N15" s="75">
        <f>ทับทิม!O31</f>
        <v>0</v>
      </c>
      <c r="O15" s="73"/>
      <c r="P15" s="41">
        <f t="shared" si="2"/>
        <v>23</v>
      </c>
      <c r="U15" s="62">
        <v>2</v>
      </c>
      <c r="V15" s="62" t="s">
        <v>418</v>
      </c>
      <c r="W15" s="63" t="s">
        <v>98</v>
      </c>
      <c r="X15" s="63" t="s">
        <v>93</v>
      </c>
      <c r="Y15" s="63"/>
      <c r="Z15" s="16"/>
      <c r="AA15" s="66"/>
    </row>
    <row r="16" spans="1:27" ht="21.75" thickBot="1">
      <c r="A16" s="141" t="s">
        <v>14</v>
      </c>
      <c r="B16" s="141"/>
      <c r="C16" s="118">
        <f t="shared" ref="C16:N16" si="3">SUM(C6:C15)</f>
        <v>9</v>
      </c>
      <c r="D16" s="118">
        <f t="shared" si="3"/>
        <v>67</v>
      </c>
      <c r="E16" s="118">
        <f t="shared" si="3"/>
        <v>73</v>
      </c>
      <c r="F16" s="118">
        <f t="shared" si="3"/>
        <v>56</v>
      </c>
      <c r="G16" s="118">
        <f t="shared" si="3"/>
        <v>7</v>
      </c>
      <c r="H16" s="118">
        <f t="shared" si="3"/>
        <v>3</v>
      </c>
      <c r="I16" s="118">
        <f t="shared" si="3"/>
        <v>28</v>
      </c>
      <c r="J16" s="118">
        <f t="shared" si="3"/>
        <v>118</v>
      </c>
      <c r="K16" s="118">
        <f t="shared" si="3"/>
        <v>47</v>
      </c>
      <c r="L16" s="118">
        <f t="shared" si="3"/>
        <v>15</v>
      </c>
      <c r="M16" s="118">
        <f t="shared" si="3"/>
        <v>2</v>
      </c>
      <c r="N16" s="118">
        <f t="shared" si="3"/>
        <v>14</v>
      </c>
      <c r="O16" s="119"/>
      <c r="P16" s="41">
        <f t="shared" si="2"/>
        <v>439</v>
      </c>
      <c r="AA16" s="1">
        <f>SUM(AA10:AA15)</f>
        <v>209</v>
      </c>
    </row>
    <row r="17" spans="1:28" ht="21.75" thickTop="1">
      <c r="B17" s="1" t="s">
        <v>453</v>
      </c>
    </row>
    <row r="18" spans="1:28">
      <c r="B18" s="1" t="s">
        <v>12</v>
      </c>
      <c r="P18" s="41">
        <f>SUM(P6:P15)</f>
        <v>439</v>
      </c>
    </row>
    <row r="19" spans="1:28">
      <c r="B19" s="1" t="s">
        <v>13</v>
      </c>
    </row>
    <row r="21" spans="1:28">
      <c r="A21" s="137" t="s">
        <v>452</v>
      </c>
      <c r="B21" s="142" t="s">
        <v>427</v>
      </c>
      <c r="C21" s="144" t="s">
        <v>4</v>
      </c>
      <c r="D21" s="144"/>
      <c r="E21" s="144"/>
      <c r="F21" s="144"/>
      <c r="G21" s="144"/>
      <c r="H21" s="144" t="s">
        <v>10</v>
      </c>
      <c r="I21" s="144"/>
      <c r="J21" s="144"/>
      <c r="K21" s="144"/>
      <c r="L21" s="144"/>
      <c r="M21" s="144"/>
      <c r="N21" s="145" t="s">
        <v>131</v>
      </c>
      <c r="O21" s="125" t="s">
        <v>0</v>
      </c>
    </row>
    <row r="22" spans="1:28">
      <c r="A22" s="138"/>
      <c r="B22" s="143"/>
      <c r="C22" s="80" t="s">
        <v>5</v>
      </c>
      <c r="D22" s="80" t="s">
        <v>6</v>
      </c>
      <c r="E22" s="80" t="s">
        <v>7</v>
      </c>
      <c r="F22" s="80" t="s">
        <v>8</v>
      </c>
      <c r="G22" s="80" t="s">
        <v>9</v>
      </c>
      <c r="H22" s="80" t="s">
        <v>11</v>
      </c>
      <c r="I22" s="80" t="s">
        <v>5</v>
      </c>
      <c r="J22" s="80" t="s">
        <v>6</v>
      </c>
      <c r="K22" s="80" t="s">
        <v>7</v>
      </c>
      <c r="L22" s="80" t="s">
        <v>8</v>
      </c>
      <c r="M22" s="80" t="s">
        <v>9</v>
      </c>
      <c r="N22" s="145"/>
      <c r="O22" s="125"/>
    </row>
    <row r="23" spans="1:28">
      <c r="A23" s="83">
        <v>1</v>
      </c>
      <c r="B23" s="83" t="s">
        <v>425</v>
      </c>
      <c r="C23" s="83">
        <f>C6+C14</f>
        <v>1</v>
      </c>
      <c r="D23" s="83">
        <f t="shared" ref="D23:N23" si="4">D6+D14</f>
        <v>22</v>
      </c>
      <c r="E23" s="83">
        <f t="shared" si="4"/>
        <v>20</v>
      </c>
      <c r="F23" s="83">
        <f t="shared" si="4"/>
        <v>13</v>
      </c>
      <c r="G23" s="83">
        <f t="shared" si="4"/>
        <v>3</v>
      </c>
      <c r="H23" s="83">
        <f t="shared" si="4"/>
        <v>0</v>
      </c>
      <c r="I23" s="83">
        <f t="shared" si="4"/>
        <v>11</v>
      </c>
      <c r="J23" s="83">
        <f t="shared" si="4"/>
        <v>27</v>
      </c>
      <c r="K23" s="83">
        <f t="shared" si="4"/>
        <v>17</v>
      </c>
      <c r="L23" s="83">
        <f t="shared" si="4"/>
        <v>4</v>
      </c>
      <c r="M23" s="83">
        <f t="shared" si="4"/>
        <v>1</v>
      </c>
      <c r="N23" s="83">
        <f t="shared" si="4"/>
        <v>6</v>
      </c>
      <c r="O23" s="83" t="s">
        <v>422</v>
      </c>
      <c r="AB23" s="1">
        <f>SUM(C23:N23)</f>
        <v>125</v>
      </c>
    </row>
    <row r="24" spans="1:28">
      <c r="A24" s="121">
        <v>2</v>
      </c>
      <c r="B24" s="121" t="s">
        <v>424</v>
      </c>
      <c r="C24" s="121">
        <f t="shared" ref="C24:N24" si="5">C7+C10</f>
        <v>6</v>
      </c>
      <c r="D24" s="121">
        <f t="shared" si="5"/>
        <v>30</v>
      </c>
      <c r="E24" s="121">
        <f t="shared" si="5"/>
        <v>15</v>
      </c>
      <c r="F24" s="121">
        <f t="shared" si="5"/>
        <v>10</v>
      </c>
      <c r="G24" s="121">
        <f t="shared" si="5"/>
        <v>0</v>
      </c>
      <c r="H24" s="121">
        <f t="shared" si="5"/>
        <v>0</v>
      </c>
      <c r="I24" s="121">
        <f t="shared" si="5"/>
        <v>1</v>
      </c>
      <c r="J24" s="121">
        <f t="shared" si="5"/>
        <v>30</v>
      </c>
      <c r="K24" s="121">
        <f t="shared" si="5"/>
        <v>7</v>
      </c>
      <c r="L24" s="121">
        <f t="shared" si="5"/>
        <v>1</v>
      </c>
      <c r="M24" s="121">
        <f t="shared" si="5"/>
        <v>0</v>
      </c>
      <c r="N24" s="121">
        <f t="shared" si="5"/>
        <v>5</v>
      </c>
      <c r="O24" s="121" t="s">
        <v>451</v>
      </c>
      <c r="AB24" s="1">
        <f>SUM(C24:N24)</f>
        <v>105</v>
      </c>
    </row>
    <row r="25" spans="1:28">
      <c r="A25" s="82">
        <v>3</v>
      </c>
      <c r="B25" s="82" t="s">
        <v>423</v>
      </c>
      <c r="C25" s="82">
        <f t="shared" ref="C25:N25" si="6">C9+C11+C13</f>
        <v>0</v>
      </c>
      <c r="D25" s="82">
        <f t="shared" si="6"/>
        <v>7</v>
      </c>
      <c r="E25" s="82">
        <f t="shared" si="6"/>
        <v>16</v>
      </c>
      <c r="F25" s="82">
        <f t="shared" si="6"/>
        <v>27</v>
      </c>
      <c r="G25" s="82">
        <f t="shared" si="6"/>
        <v>2</v>
      </c>
      <c r="H25" s="82">
        <f t="shared" si="6"/>
        <v>0</v>
      </c>
      <c r="I25" s="82">
        <f t="shared" si="6"/>
        <v>5</v>
      </c>
      <c r="J25" s="82">
        <f t="shared" si="6"/>
        <v>34</v>
      </c>
      <c r="K25" s="82">
        <f t="shared" si="6"/>
        <v>11</v>
      </c>
      <c r="L25" s="82">
        <f t="shared" si="6"/>
        <v>8</v>
      </c>
      <c r="M25" s="82">
        <f t="shared" si="6"/>
        <v>0</v>
      </c>
      <c r="N25" s="82">
        <f t="shared" si="6"/>
        <v>1</v>
      </c>
      <c r="O25" s="82" t="s">
        <v>312</v>
      </c>
      <c r="AB25" s="1">
        <f t="shared" ref="AB25" si="7">SUM(C25:N25)</f>
        <v>111</v>
      </c>
    </row>
    <row r="26" spans="1:28">
      <c r="A26" s="81">
        <v>4</v>
      </c>
      <c r="B26" s="81" t="s">
        <v>426</v>
      </c>
      <c r="C26" s="81">
        <f>C8+C12+C15</f>
        <v>2</v>
      </c>
      <c r="D26" s="81">
        <f t="shared" ref="D26:N26" si="8">D8+D12+D15</f>
        <v>8</v>
      </c>
      <c r="E26" s="81">
        <f t="shared" si="8"/>
        <v>22</v>
      </c>
      <c r="F26" s="81">
        <f t="shared" si="8"/>
        <v>6</v>
      </c>
      <c r="G26" s="81">
        <f t="shared" si="8"/>
        <v>2</v>
      </c>
      <c r="H26" s="81">
        <f t="shared" si="8"/>
        <v>3</v>
      </c>
      <c r="I26" s="81">
        <f t="shared" si="8"/>
        <v>11</v>
      </c>
      <c r="J26" s="81">
        <f t="shared" si="8"/>
        <v>27</v>
      </c>
      <c r="K26" s="81">
        <f t="shared" si="8"/>
        <v>12</v>
      </c>
      <c r="L26" s="81">
        <f t="shared" si="8"/>
        <v>2</v>
      </c>
      <c r="M26" s="81">
        <f t="shared" si="8"/>
        <v>1</v>
      </c>
      <c r="N26" s="81">
        <f t="shared" si="8"/>
        <v>2</v>
      </c>
      <c r="O26" s="81" t="s">
        <v>128</v>
      </c>
      <c r="AB26" s="1">
        <f>SUM(C26:N26)</f>
        <v>98</v>
      </c>
    </row>
    <row r="27" spans="1:28">
      <c r="A27" s="130" t="s">
        <v>14</v>
      </c>
      <c r="B27" s="130"/>
      <c r="C27" s="122">
        <f>SUM(C23:C26)</f>
        <v>9</v>
      </c>
      <c r="D27" s="122">
        <f t="shared" ref="D27:N27" si="9">SUM(D23:D26)</f>
        <v>67</v>
      </c>
      <c r="E27" s="122">
        <f t="shared" si="9"/>
        <v>73</v>
      </c>
      <c r="F27" s="122">
        <f t="shared" si="9"/>
        <v>56</v>
      </c>
      <c r="G27" s="122">
        <f t="shared" si="9"/>
        <v>7</v>
      </c>
      <c r="H27" s="122">
        <f t="shared" si="9"/>
        <v>3</v>
      </c>
      <c r="I27" s="122">
        <f t="shared" si="9"/>
        <v>28</v>
      </c>
      <c r="J27" s="122">
        <f t="shared" si="9"/>
        <v>118</v>
      </c>
      <c r="K27" s="122">
        <f t="shared" si="9"/>
        <v>47</v>
      </c>
      <c r="L27" s="122">
        <f t="shared" si="9"/>
        <v>15</v>
      </c>
      <c r="M27" s="122">
        <f t="shared" si="9"/>
        <v>2</v>
      </c>
      <c r="N27" s="122">
        <f t="shared" si="9"/>
        <v>14</v>
      </c>
      <c r="O27" s="120"/>
      <c r="P27" s="41">
        <f>SUM(C27:O27)</f>
        <v>439</v>
      </c>
      <c r="AB27" s="1">
        <f>SUM(AB23:AB26)</f>
        <v>439</v>
      </c>
    </row>
  </sheetData>
  <mergeCells count="17">
    <mergeCell ref="N21:N22"/>
    <mergeCell ref="O21:O22"/>
    <mergeCell ref="A27:B27"/>
    <mergeCell ref="A21:A22"/>
    <mergeCell ref="A1:O1"/>
    <mergeCell ref="A2:O2"/>
    <mergeCell ref="A3:O3"/>
    <mergeCell ref="N4:N5"/>
    <mergeCell ref="A16:B16"/>
    <mergeCell ref="A4:A5"/>
    <mergeCell ref="B4:B5"/>
    <mergeCell ref="C4:G4"/>
    <mergeCell ref="H4:M4"/>
    <mergeCell ref="O4:O5"/>
    <mergeCell ref="B21:B22"/>
    <mergeCell ref="C21:G21"/>
    <mergeCell ref="H21:M21"/>
  </mergeCells>
  <pageMargins left="0.77" right="7.0000000000000007E-2" top="0.74803149606299213" bottom="0.74803149606299213" header="0.31496062992125984" footer="0.31496062992125984"/>
  <pageSetup paperSize="9" scale="8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21</vt:i4>
      </vt:variant>
    </vt:vector>
  </HeadingPairs>
  <TitlesOfParts>
    <vt:vector size="32" baseType="lpstr">
      <vt:lpstr>สังขะ</vt:lpstr>
      <vt:lpstr>บัวเชด</vt:lpstr>
      <vt:lpstr>กระเทียม</vt:lpstr>
      <vt:lpstr>ขนาดมอญ</vt:lpstr>
      <vt:lpstr>ตาคง</vt:lpstr>
      <vt:lpstr>เทพอุดม</vt:lpstr>
      <vt:lpstr>ศรีณรงค์</vt:lpstr>
      <vt:lpstr>พระแก้ว</vt:lpstr>
      <vt:lpstr>ศรีสำเภาลูน</vt:lpstr>
      <vt:lpstr>ทับทิม</vt:lpstr>
      <vt:lpstr>คำนวณ</vt:lpstr>
      <vt:lpstr>กระเทียม!Print_Area</vt:lpstr>
      <vt:lpstr>ขนาดมอญ!Print_Area</vt:lpstr>
      <vt:lpstr>คำนวณ!Print_Area</vt:lpstr>
      <vt:lpstr>ตาคง!Print_Area</vt:lpstr>
      <vt:lpstr>ทับทิม!Print_Area</vt:lpstr>
      <vt:lpstr>เทพอุดม!Print_Area</vt:lpstr>
      <vt:lpstr>บัวเชด!Print_Area</vt:lpstr>
      <vt:lpstr>พระแก้ว!Print_Area</vt:lpstr>
      <vt:lpstr>ศรีณรงค์!Print_Area</vt:lpstr>
      <vt:lpstr>ศรีสำเภาลูน!Print_Area</vt:lpstr>
      <vt:lpstr>สังขะ!Print_Area</vt:lpstr>
      <vt:lpstr>กระเทียม!Print_Titles</vt:lpstr>
      <vt:lpstr>ขนาดมอญ!Print_Titles</vt:lpstr>
      <vt:lpstr>ตาคง!Print_Titles</vt:lpstr>
      <vt:lpstr>ทับทิม!Print_Titles</vt:lpstr>
      <vt:lpstr>เทพอุดม!Print_Titles</vt:lpstr>
      <vt:lpstr>บัวเชด!Print_Titles</vt:lpstr>
      <vt:lpstr>พระแก้ว!Print_Titles</vt:lpstr>
      <vt:lpstr>ศรีณรงค์!Print_Titles</vt:lpstr>
      <vt:lpstr>ศรีสำเภาลูน!Print_Titles</vt:lpstr>
      <vt:lpstr>สังขะ!Print_Titles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Fanta</dc:creator>
  <cp:lastModifiedBy>Fanta</cp:lastModifiedBy>
  <cp:lastPrinted>2016-02-08T11:36:28Z</cp:lastPrinted>
  <dcterms:created xsi:type="dcterms:W3CDTF">2016-01-18T04:42:18Z</dcterms:created>
  <dcterms:modified xsi:type="dcterms:W3CDTF">2016-02-08T11:53:13Z</dcterms:modified>
</cp:coreProperties>
</file>