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nta\Desktop\เอกสารเตรียมเข้ารูปเล่มโครงการอบรม\"/>
    </mc:Choice>
  </mc:AlternateContent>
  <bookViews>
    <workbookView xWindow="0" yWindow="0" windowWidth="20490" windowHeight="7755" activeTab="2"/>
  </bookViews>
  <sheets>
    <sheet name="กำหนดการ" sheetId="1" r:id="rId1"/>
    <sheet name="ค่าลงทะเบียน-ทีม" sheetId="2" r:id="rId2"/>
    <sheet name="ทีมแข่งขันกีฬา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" l="1"/>
  <c r="E20" i="2"/>
  <c r="F16" i="5" l="1"/>
  <c r="F12" i="5"/>
  <c r="F14" i="5"/>
  <c r="F18" i="5"/>
  <c r="F19" i="5" l="1"/>
  <c r="E12" i="2"/>
  <c r="E14" i="2" l="1"/>
  <c r="E13" i="2"/>
  <c r="E19" i="2"/>
  <c r="E15" i="2"/>
  <c r="E17" i="2"/>
  <c r="E18" i="2"/>
  <c r="E16" i="2"/>
  <c r="E10" i="2"/>
  <c r="C20" i="2"/>
</calcChain>
</file>

<file path=xl/sharedStrings.xml><?xml version="1.0" encoding="utf-8"?>
<sst xmlns="http://schemas.openxmlformats.org/spreadsheetml/2006/main" count="105" uniqueCount="72">
  <si>
    <t>กำหนดการ</t>
  </si>
  <si>
    <t>วัน เดือน ปี</t>
  </si>
  <si>
    <t>เวลา</t>
  </si>
  <si>
    <t>08:00 - 10:30 น.</t>
  </si>
  <si>
    <t>10:30-10:45  น.</t>
  </si>
  <si>
    <t>10:45-12:00  น.</t>
  </si>
  <si>
    <t>12:00-13:00  น.</t>
  </si>
  <si>
    <t>กุมภาพันธ์</t>
  </si>
  <si>
    <t>มีนาคม</t>
  </si>
  <si>
    <t xml:space="preserve"> - ลงทะเบียน</t>
  </si>
  <si>
    <t xml:space="preserve"> - รายงานตัว</t>
  </si>
  <si>
    <t xml:space="preserve"> - พิธีเปิด</t>
  </si>
  <si>
    <t xml:space="preserve"> - กิจกรรมภาควิชาการ</t>
  </si>
  <si>
    <t>โดย วิทยากรผู้ทรงคุณวุฒิ</t>
  </si>
  <si>
    <t>พักรับประทานอาหารว่าง</t>
  </si>
  <si>
    <t>(ต่อ)</t>
  </si>
  <si>
    <t>กีฬาสัมพันธ์</t>
  </si>
  <si>
    <t>พักรับประทานอาหารกลางวัน</t>
  </si>
  <si>
    <t>หมายเหตุ</t>
  </si>
  <si>
    <t xml:space="preserve"> 20:30 น. ออกเดินทาง</t>
  </si>
  <si>
    <t>จากโรงเรียเรียนเข้าที่พักและ</t>
  </si>
  <si>
    <t>ทำภารกิจส่วนต้ว</t>
  </si>
  <si>
    <t>กิจกรรมกลุ่มสัมพันธ์</t>
  </si>
  <si>
    <t>สังสรรค์</t>
  </si>
  <si>
    <t>เดินทางกลับ</t>
  </si>
  <si>
    <t>-</t>
  </si>
  <si>
    <t xml:space="preserve"> Organization  Development</t>
  </si>
  <si>
    <t>โครงการอบรมพัฒนาครูและบุคลากรสหวิทยาเขต 8  ศรีนครอัจจะ  ปีการศึกษา  2558</t>
  </si>
  <si>
    <t>กิจกรรมพัฒนาองค์การ</t>
  </si>
  <si>
    <r>
      <rPr>
        <b/>
        <sz val="20"/>
        <color theme="1"/>
        <rFont val="TH SarabunPSK"/>
        <family val="2"/>
      </rPr>
      <t xml:space="preserve">หมายเหตุ  :  </t>
    </r>
    <r>
      <rPr>
        <sz val="20"/>
        <color theme="1"/>
        <rFont val="TH SarabunPSK"/>
        <family val="2"/>
      </rPr>
      <t xml:space="preserve">  </t>
    </r>
    <r>
      <rPr>
        <i/>
        <sz val="20"/>
        <color theme="1"/>
        <rFont val="TH SarabunPSK"/>
        <family val="2"/>
      </rPr>
      <t>กำหนดการนี้อาจเปลี่ยนแปลงได้ตามความเหมาะสม</t>
    </r>
  </si>
  <si>
    <t>ลำดับที่</t>
  </si>
  <si>
    <t>รวมค่าลงทะเบียน</t>
  </si>
  <si>
    <t>สังขะ</t>
  </si>
  <si>
    <t>ตาคงวิทยาฯ</t>
  </si>
  <si>
    <t>ขนาดมอญพิทยาคม</t>
  </si>
  <si>
    <t>มัธยมทับทิมสยาม04</t>
  </si>
  <si>
    <t>เทพอุดมวิทยา</t>
  </si>
  <si>
    <t>พระแก้ววิทยา</t>
  </si>
  <si>
    <t>บัวเชดวิทยา</t>
  </si>
  <si>
    <t>มัธยมศรีสำเภาลูน</t>
  </si>
  <si>
    <t>ศรีณรงค์พิทยาลัย</t>
  </si>
  <si>
    <t>รวม สหวิทยา เขตที่ 8</t>
  </si>
  <si>
    <t>โรงเรียน</t>
  </si>
  <si>
    <t>ผู้บริหารและครู</t>
  </si>
  <si>
    <t>ค่าลงทะเบียน/คน</t>
  </si>
  <si>
    <t>การจัดทีมเพื่อแข่งขันกีฬาเชื่อมความสัมพันธ์</t>
  </si>
  <si>
    <t>กระเทียมวิทยา</t>
  </si>
  <si>
    <t>สีประจำทีม</t>
  </si>
  <si>
    <t>ชื่อโรงเรียนแต่ละทีม</t>
  </si>
  <si>
    <t>จำนวนครูและบุคลากรที่ร่วมเดินทางเข้ารับการอบรมพัฒนาบุคลากร</t>
  </si>
  <si>
    <t>เขียว</t>
  </si>
  <si>
    <t>แดง</t>
  </si>
  <si>
    <t>เหลือง</t>
  </si>
  <si>
    <t>รวมนักกีฬาแต่ละทีม</t>
  </si>
  <si>
    <t>รวม</t>
  </si>
  <si>
    <t>13:00 - 14:00 น.</t>
  </si>
  <si>
    <t>14:00 - 16:30  น.</t>
  </si>
  <si>
    <t>เวลา 18 : 00 น. เป็นต้นไป</t>
  </si>
  <si>
    <t>ระหว่างวันที่ 28 กุมภาพันธ์ -  2  มีนาคม 2559   ณ อำเภอเมือง  จังหวัดระยอง</t>
  </si>
  <si>
    <t>วันที่ 29 กุมภาพันธ์ 2559  เวลา 14.00 - 18.00 น.  ณ อำเภอเมือง  จังหวัดระยอง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</si>
  <si>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</si>
  <si>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</si>
  <si>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</si>
  <si>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</si>
  <si>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</si>
  <si>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</si>
  <si>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</si>
  <si>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</si>
  <si>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</si>
  <si>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</si>
  <si>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ระหว่างวันที่ 28 กุมภาพันธ์ -  2  มีนาคม 2559   ณ โรงแรมสตาร์  จังหวัดระยอง</t>
  </si>
  <si>
    <t>ชมพู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</si>
</sst>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20"/>
      <color theme="1"/>
      <name val="TH SarabunPSK"/>
      <family val="2"/>
    </font>
    <font>
      <i/>
      <sz val="2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textRotation="90"/>
    </xf>
    <xf numFmtId="0" fontId="4" fillId="0" borderId="2" xfId="0" applyFont="1" applyBorder="1" applyAlignment="1">
      <alignment vertical="center" textRotation="90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textRotation="90"/>
    </xf>
    <xf numFmtId="0" fontId="4" fillId="0" borderId="8" xfId="0" applyFont="1" applyBorder="1" applyAlignment="1">
      <alignment vertical="center" textRotation="90"/>
    </xf>
    <xf numFmtId="0" fontId="6" fillId="0" borderId="0" xfId="0" applyFont="1"/>
    <xf numFmtId="0" fontId="4" fillId="0" borderId="0" xfId="0" applyFont="1" applyAlignment="1"/>
    <xf numFmtId="0" fontId="4" fillId="0" borderId="0" xfId="0" applyFont="1" applyAlignment="1">
      <alignment vertical="center"/>
    </xf>
    <xf numFmtId="43" fontId="4" fillId="0" borderId="0" xfId="1" applyFont="1"/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3" fontId="4" fillId="0" borderId="16" xfId="1" applyFont="1" applyBorder="1" applyAlignment="1">
      <alignment horizontal="center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43" fontId="4" fillId="0" borderId="13" xfId="1" applyFont="1" applyBorder="1"/>
    <xf numFmtId="43" fontId="4" fillId="0" borderId="1" xfId="1" applyFont="1" applyBorder="1"/>
    <xf numFmtId="0" fontId="5" fillId="0" borderId="14" xfId="0" applyFont="1" applyBorder="1"/>
    <xf numFmtId="0" fontId="5" fillId="0" borderId="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6" xfId="0" quotePrefix="1" applyFont="1" applyBorder="1" applyAlignment="1">
      <alignment horizontal="center"/>
    </xf>
    <xf numFmtId="0" fontId="4" fillId="0" borderId="13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14432</xdr:colOff>
      <xdr:row>8</xdr:row>
      <xdr:rowOff>14432</xdr:rowOff>
    </xdr:from>
    <xdr:to>
      <xdr:col>2</xdr:col>
      <xdr:colOff>28864</xdr:colOff>
      <xdr:row>10</xdr:row>
      <xdr:rowOff>14432</xdr:rowOff>
    </xdr:to>
    <xdr:cxnSp macro="">
      <xdr:nvCxnSpPr>
        <xdr:cNvPr id="3" name="Straight Connector 2"/>
        <xdr:cNvCxnSpPr/>
      </xdr:nvCxnSpPr>
      <xdr:spPr>
        <a:xfrm>
          <a:off x="14432" y="923637"/>
          <a:ext cx="1529773" cy="5772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9525</xdr:rowOff>
    </xdr:to>
    <xdr:sp macro="" textlink="">
      <xdr:nvSpPr>
        <xdr:cNvPr id="1026" name="AutoShape 2" descr="ผลการค้นหารูปภาพสำหรับ logo สพฐ"/>
        <xdr:cNvSpPr>
          <a:spLocks noChangeAspect="1" noChangeArrowheads="1"/>
        </xdr:cNvSpPr>
      </xdr:nvSpPr>
      <xdr:spPr bwMode="auto">
        <a:xfrm>
          <a:off x="4391025" y="29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1673680</xdr:colOff>
      <xdr:row>0</xdr:row>
      <xdr:rowOff>44279</xdr:rowOff>
    </xdr:from>
    <xdr:to>
      <xdr:col>6</xdr:col>
      <xdr:colOff>65901</xdr:colOff>
      <xdr:row>4</xdr:row>
      <xdr:rowOff>81642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3216" y="44279"/>
          <a:ext cx="1276935" cy="1234792"/>
        </a:xfrm>
        <a:prstGeom prst="rect">
          <a:avLst/>
        </a:prstGeom>
      </xdr:spPr>
    </xdr:pic>
    <xdr:clientData/>
  </xdr:twoCellAnchor>
  <xdr:twoCellAnchor>
    <xdr:from>
      <xdr:col>0</xdr:col>
      <xdr:colOff>14432</xdr:colOff>
      <xdr:row>8</xdr:row>
      <xdr:rowOff>14432</xdr:rowOff>
    </xdr:from>
    <xdr:to>
      <xdr:col>2</xdr:col>
      <xdr:colOff>28864</xdr:colOff>
      <xdr:row>10</xdr:row>
      <xdr:rowOff>14432</xdr:rowOff>
    </xdr:to>
    <xdr:cxnSp macro="">
      <xdr:nvCxnSpPr>
        <xdr:cNvPr id="5" name="Straight Connector 4"/>
        <xdr:cNvCxnSpPr/>
      </xdr:nvCxnSpPr>
      <xdr:spPr>
        <a:xfrm>
          <a:off x="14432" y="2329007"/>
          <a:ext cx="1528907" cy="533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9525</xdr:rowOff>
    </xdr:to>
    <xdr:sp macro="" textlink="">
      <xdr:nvSpPr>
        <xdr:cNvPr id="7" name="AutoShape 2" descr="ผลการค้นหารูปภาพสำหรับ logo สพฐ"/>
        <xdr:cNvSpPr>
          <a:spLocks noChangeAspect="1" noChangeArrowheads="1"/>
        </xdr:cNvSpPr>
      </xdr:nvSpPr>
      <xdr:spPr bwMode="auto">
        <a:xfrm>
          <a:off x="4448175" y="29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866775</xdr:colOff>
      <xdr:row>0</xdr:row>
      <xdr:rowOff>47625</xdr:rowOff>
    </xdr:from>
    <xdr:to>
      <xdr:col>3</xdr:col>
      <xdr:colOff>796134</xdr:colOff>
      <xdr:row>3</xdr:row>
      <xdr:rowOff>247650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47625"/>
          <a:ext cx="1034259" cy="1000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114300</xdr:colOff>
      <xdr:row>0</xdr:row>
      <xdr:rowOff>95250</xdr:rowOff>
    </xdr:from>
    <xdr:ext cx="1034259" cy="10001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0" y="95250"/>
          <a:ext cx="1034259" cy="10001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topLeftCell="A15" zoomScale="70" zoomScaleNormal="70" workbookViewId="0">
      <selection activeCell="C34" sqref="C34"/>
    </sheetView>
  </sheetViews>
  <sheetFormatPr defaultRowHeight="23.25" x14ac:dyDescent="0.35"/>
  <cols>
    <col min="1" max="1" width="10.875" style="1" customWidth="1"/>
    <col min="2" max="2" width="9" style="1"/>
    <col min="3" max="3" width="24.375" style="1" customWidth="1"/>
    <col min="4" max="4" width="14.125" style="1" customWidth="1"/>
    <col min="5" max="5" width="24.25" style="1" customWidth="1"/>
    <col min="6" max="6" width="13.5" style="1" customWidth="1"/>
    <col min="7" max="7" width="24.375" style="1" customWidth="1"/>
    <col min="8" max="8" width="5.375" style="1" customWidth="1"/>
    <col min="9" max="9" width="29.5" style="1" customWidth="1"/>
    <col min="10" max="10" width="20.875" style="1" customWidth="1"/>
    <col min="11" max="16384" width="9" style="1"/>
  </cols>
  <sheetData>
    <row r="2" spans="1:10" x14ac:dyDescent="0.35">
      <c r="E2"/>
    </row>
    <row r="5" spans="1:10" ht="26.25" x14ac:dyDescent="0.4">
      <c r="A5" s="66" t="s">
        <v>0</v>
      </c>
      <c r="B5" s="66"/>
      <c r="C5" s="66"/>
      <c r="D5" s="66"/>
      <c r="E5" s="66"/>
      <c r="F5" s="66"/>
      <c r="G5" s="66"/>
      <c r="H5" s="66"/>
      <c r="I5" s="66"/>
      <c r="J5" s="66"/>
    </row>
    <row r="6" spans="1:10" ht="26.25" x14ac:dyDescent="0.35">
      <c r="A6" s="69" t="s">
        <v>27</v>
      </c>
      <c r="B6" s="69"/>
      <c r="C6" s="69"/>
      <c r="D6" s="69"/>
      <c r="E6" s="69"/>
      <c r="F6" s="69"/>
      <c r="G6" s="69"/>
      <c r="H6" s="69"/>
      <c r="I6" s="69"/>
      <c r="J6" s="69"/>
    </row>
    <row r="7" spans="1:10" ht="26.25" x14ac:dyDescent="0.35">
      <c r="A7" s="69" t="s">
        <v>70</v>
      </c>
      <c r="B7" s="69"/>
      <c r="C7" s="69"/>
      <c r="D7" s="69"/>
      <c r="E7" s="69"/>
      <c r="F7" s="69"/>
      <c r="G7" s="69"/>
      <c r="H7" s="69"/>
      <c r="I7" s="69"/>
      <c r="J7" s="69"/>
    </row>
    <row r="8" spans="1:10" s="2" customFormat="1" ht="10.5" customHeight="1" x14ac:dyDescent="0.35"/>
    <row r="9" spans="1:10" s="2" customFormat="1" ht="21" x14ac:dyDescent="0.35">
      <c r="A9" s="3"/>
      <c r="B9" s="4" t="s">
        <v>2</v>
      </c>
      <c r="C9" s="67" t="s">
        <v>3</v>
      </c>
      <c r="D9" s="67" t="s">
        <v>4</v>
      </c>
      <c r="E9" s="67" t="s">
        <v>5</v>
      </c>
      <c r="F9" s="67" t="s">
        <v>6</v>
      </c>
      <c r="G9" s="74" t="s">
        <v>55</v>
      </c>
      <c r="H9" s="75"/>
      <c r="I9" s="67" t="s">
        <v>56</v>
      </c>
      <c r="J9" s="67" t="s">
        <v>18</v>
      </c>
    </row>
    <row r="10" spans="1:10" s="2" customFormat="1" ht="21" x14ac:dyDescent="0.35">
      <c r="A10" s="5" t="s">
        <v>1</v>
      </c>
      <c r="B10" s="6"/>
      <c r="C10" s="70"/>
      <c r="D10" s="68"/>
      <c r="E10" s="68"/>
      <c r="F10" s="68"/>
      <c r="G10" s="76"/>
      <c r="H10" s="77"/>
      <c r="I10" s="70"/>
      <c r="J10" s="68"/>
    </row>
    <row r="11" spans="1:10" s="2" customFormat="1" ht="21" customHeight="1" x14ac:dyDescent="0.35">
      <c r="A11" s="58">
        <v>28</v>
      </c>
      <c r="B11" s="60"/>
      <c r="C11" s="7"/>
      <c r="D11" s="12"/>
      <c r="E11" s="8"/>
      <c r="F11" s="12"/>
      <c r="G11" s="55"/>
      <c r="H11" s="57"/>
      <c r="I11" s="7"/>
      <c r="J11" s="7" t="s">
        <v>19</v>
      </c>
    </row>
    <row r="12" spans="1:10" s="2" customFormat="1" ht="21" x14ac:dyDescent="0.35">
      <c r="A12" s="58" t="s">
        <v>7</v>
      </c>
      <c r="B12" s="60"/>
      <c r="C12" s="46" t="s">
        <v>25</v>
      </c>
      <c r="D12" s="46" t="s">
        <v>25</v>
      </c>
      <c r="E12" s="46" t="s">
        <v>25</v>
      </c>
      <c r="F12" s="46" t="s">
        <v>25</v>
      </c>
      <c r="G12" s="58" t="s">
        <v>25</v>
      </c>
      <c r="H12" s="60"/>
      <c r="I12" s="46" t="s">
        <v>25</v>
      </c>
      <c r="J12" s="8" t="s">
        <v>20</v>
      </c>
    </row>
    <row r="13" spans="1:10" s="2" customFormat="1" ht="29.25" customHeight="1" x14ac:dyDescent="0.35">
      <c r="A13" s="61">
        <v>2559</v>
      </c>
      <c r="B13" s="63"/>
      <c r="C13" s="9"/>
      <c r="D13" s="11"/>
      <c r="E13" s="9"/>
      <c r="F13" s="11"/>
      <c r="G13" s="61"/>
      <c r="H13" s="63"/>
      <c r="I13" s="9"/>
      <c r="J13" s="9" t="s">
        <v>21</v>
      </c>
    </row>
    <row r="14" spans="1:10" s="2" customFormat="1" ht="32.25" customHeight="1" x14ac:dyDescent="0.35">
      <c r="A14" s="55"/>
      <c r="B14" s="57"/>
      <c r="C14" s="7" t="s">
        <v>9</v>
      </c>
      <c r="D14" s="78" t="s">
        <v>14</v>
      </c>
      <c r="E14" s="45"/>
      <c r="F14" s="78" t="s">
        <v>17</v>
      </c>
      <c r="G14" s="81"/>
      <c r="H14" s="82"/>
      <c r="I14" s="71" t="s">
        <v>16</v>
      </c>
      <c r="J14" s="7"/>
    </row>
    <row r="15" spans="1:10" s="2" customFormat="1" ht="24.75" customHeight="1" x14ac:dyDescent="0.35">
      <c r="A15" s="58">
        <v>29</v>
      </c>
      <c r="B15" s="60"/>
      <c r="C15" s="8" t="s">
        <v>10</v>
      </c>
      <c r="D15" s="79"/>
      <c r="E15" s="46" t="s">
        <v>12</v>
      </c>
      <c r="F15" s="79"/>
      <c r="G15" s="58" t="s">
        <v>12</v>
      </c>
      <c r="H15" s="60"/>
      <c r="I15" s="72"/>
      <c r="J15" s="46" t="s">
        <v>22</v>
      </c>
    </row>
    <row r="16" spans="1:10" s="2" customFormat="1" ht="24.75" customHeight="1" x14ac:dyDescent="0.35">
      <c r="A16" s="58" t="s">
        <v>7</v>
      </c>
      <c r="B16" s="60"/>
      <c r="C16" s="8" t="s">
        <v>11</v>
      </c>
      <c r="D16" s="79"/>
      <c r="E16" s="46" t="s">
        <v>13</v>
      </c>
      <c r="F16" s="79"/>
      <c r="G16" s="58" t="s">
        <v>13</v>
      </c>
      <c r="H16" s="60"/>
      <c r="I16" s="72"/>
      <c r="J16" s="46" t="s">
        <v>23</v>
      </c>
    </row>
    <row r="17" spans="1:10" s="2" customFormat="1" ht="24.75" customHeight="1" x14ac:dyDescent="0.35">
      <c r="A17" s="58">
        <v>2559</v>
      </c>
      <c r="B17" s="60"/>
      <c r="C17" s="8" t="s">
        <v>12</v>
      </c>
      <c r="D17" s="79"/>
      <c r="E17" s="46" t="s">
        <v>15</v>
      </c>
      <c r="F17" s="79"/>
      <c r="G17" s="58" t="s">
        <v>15</v>
      </c>
      <c r="H17" s="60"/>
      <c r="I17" s="72"/>
      <c r="J17" s="8" t="s">
        <v>57</v>
      </c>
    </row>
    <row r="18" spans="1:10" s="2" customFormat="1" ht="24.75" customHeight="1" x14ac:dyDescent="0.35">
      <c r="A18" s="43"/>
      <c r="B18" s="44"/>
      <c r="C18" s="9" t="s">
        <v>13</v>
      </c>
      <c r="D18" s="80"/>
      <c r="E18" s="9"/>
      <c r="F18" s="80"/>
      <c r="G18" s="83"/>
      <c r="H18" s="84"/>
      <c r="I18" s="73"/>
      <c r="J18" s="9"/>
    </row>
    <row r="19" spans="1:10" s="2" customFormat="1" ht="24.75" customHeight="1" x14ac:dyDescent="0.35">
      <c r="A19" s="55">
        <v>1</v>
      </c>
      <c r="B19" s="57"/>
      <c r="C19" s="55" t="s">
        <v>28</v>
      </c>
      <c r="D19" s="56"/>
      <c r="E19" s="57"/>
      <c r="F19" s="78" t="s">
        <v>14</v>
      </c>
      <c r="G19" s="55" t="s">
        <v>28</v>
      </c>
      <c r="H19" s="56"/>
      <c r="I19" s="57"/>
      <c r="J19" s="42"/>
    </row>
    <row r="20" spans="1:10" s="2" customFormat="1" ht="21" x14ac:dyDescent="0.35">
      <c r="A20" s="58" t="s">
        <v>8</v>
      </c>
      <c r="B20" s="60"/>
      <c r="C20" s="58" t="s">
        <v>26</v>
      </c>
      <c r="D20" s="59"/>
      <c r="E20" s="60"/>
      <c r="F20" s="79"/>
      <c r="G20" s="58" t="s">
        <v>26</v>
      </c>
      <c r="H20" s="59"/>
      <c r="I20" s="60"/>
      <c r="J20" s="46"/>
    </row>
    <row r="21" spans="1:10" s="2" customFormat="1" ht="21" x14ac:dyDescent="0.35">
      <c r="A21" s="61">
        <v>2559</v>
      </c>
      <c r="B21" s="63"/>
      <c r="C21" s="61"/>
      <c r="D21" s="62"/>
      <c r="E21" s="63"/>
      <c r="F21" s="79"/>
      <c r="G21" s="13"/>
      <c r="H21" s="15"/>
      <c r="I21" s="14"/>
      <c r="J21" s="10"/>
    </row>
    <row r="22" spans="1:10" s="2" customFormat="1" ht="21" x14ac:dyDescent="0.35">
      <c r="A22" s="54">
        <v>2</v>
      </c>
      <c r="B22" s="54"/>
      <c r="C22" s="55" t="s">
        <v>28</v>
      </c>
      <c r="D22" s="56"/>
      <c r="E22" s="57"/>
      <c r="F22" s="79"/>
      <c r="G22" s="81" t="s">
        <v>28</v>
      </c>
      <c r="H22" s="82"/>
      <c r="I22" s="71" t="s">
        <v>24</v>
      </c>
      <c r="J22" s="7"/>
    </row>
    <row r="23" spans="1:10" s="2" customFormat="1" ht="21" x14ac:dyDescent="0.35">
      <c r="A23" s="64" t="s">
        <v>8</v>
      </c>
      <c r="B23" s="64"/>
      <c r="C23" s="58" t="s">
        <v>26</v>
      </c>
      <c r="D23" s="59"/>
      <c r="E23" s="60"/>
      <c r="F23" s="79"/>
      <c r="G23" s="58" t="s">
        <v>26</v>
      </c>
      <c r="H23" s="60"/>
      <c r="I23" s="72"/>
      <c r="J23" s="8"/>
    </row>
    <row r="24" spans="1:10" s="2" customFormat="1" ht="21" x14ac:dyDescent="0.35">
      <c r="A24" s="65">
        <v>2559</v>
      </c>
      <c r="B24" s="65"/>
      <c r="C24" s="61"/>
      <c r="D24" s="62"/>
      <c r="E24" s="63"/>
      <c r="F24" s="80"/>
      <c r="G24" s="13"/>
      <c r="H24" s="16"/>
      <c r="I24" s="73"/>
      <c r="J24" s="9"/>
    </row>
    <row r="25" spans="1:10" s="2" customFormat="1" ht="21" x14ac:dyDescent="0.35">
      <c r="A25" s="53"/>
      <c r="B25" s="53"/>
    </row>
    <row r="26" spans="1:10" s="2" customFormat="1" ht="26.25" x14ac:dyDescent="0.4">
      <c r="A26" s="53"/>
      <c r="B26" s="53"/>
      <c r="C26" s="17" t="s">
        <v>29</v>
      </c>
    </row>
  </sheetData>
  <mergeCells count="48">
    <mergeCell ref="G23:H23"/>
    <mergeCell ref="D14:D18"/>
    <mergeCell ref="F14:F18"/>
    <mergeCell ref="G19:I19"/>
    <mergeCell ref="G20:I20"/>
    <mergeCell ref="G22:H22"/>
    <mergeCell ref="I22:I24"/>
    <mergeCell ref="F19:F24"/>
    <mergeCell ref="C19:E19"/>
    <mergeCell ref="C20:E20"/>
    <mergeCell ref="C21:E21"/>
    <mergeCell ref="G18:H18"/>
    <mergeCell ref="G14:H14"/>
    <mergeCell ref="G15:H15"/>
    <mergeCell ref="G16:H16"/>
    <mergeCell ref="G17:H17"/>
    <mergeCell ref="A19:B19"/>
    <mergeCell ref="A20:B20"/>
    <mergeCell ref="A21:B21"/>
    <mergeCell ref="I9:I10"/>
    <mergeCell ref="A17:B17"/>
    <mergeCell ref="I14:I18"/>
    <mergeCell ref="A11:B11"/>
    <mergeCell ref="A12:B12"/>
    <mergeCell ref="A13:B13"/>
    <mergeCell ref="A14:B14"/>
    <mergeCell ref="A15:B15"/>
    <mergeCell ref="A16:B16"/>
    <mergeCell ref="G9:H10"/>
    <mergeCell ref="G11:H11"/>
    <mergeCell ref="G12:H12"/>
    <mergeCell ref="G13:H13"/>
    <mergeCell ref="A5:J5"/>
    <mergeCell ref="J9:J10"/>
    <mergeCell ref="A6:J6"/>
    <mergeCell ref="A7:J7"/>
    <mergeCell ref="C9:C10"/>
    <mergeCell ref="D9:D10"/>
    <mergeCell ref="E9:E10"/>
    <mergeCell ref="F9:F10"/>
    <mergeCell ref="A26:B26"/>
    <mergeCell ref="A22:B22"/>
    <mergeCell ref="C22:E22"/>
    <mergeCell ref="C23:E23"/>
    <mergeCell ref="C24:E24"/>
    <mergeCell ref="A23:B23"/>
    <mergeCell ref="A24:B24"/>
    <mergeCell ref="A25:B25"/>
  </mergeCells>
  <pageMargins left="0.31496062992125984" right="0.31496062992125984" top="0.74803149606299213" bottom="0.74803149606299213" header="0.31496062992125984" footer="0.31496062992125984"/>
  <pageSetup paperSize="9" scale="7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20"/>
  <sheetViews>
    <sheetView topLeftCell="A6" workbookViewId="0">
      <selection activeCell="E12" sqref="E12"/>
    </sheetView>
  </sheetViews>
  <sheetFormatPr defaultRowHeight="21" x14ac:dyDescent="0.35"/>
  <cols>
    <col min="1" max="1" width="6.75" style="2" customWidth="1"/>
    <col min="2" max="3" width="14.5" style="2" customWidth="1"/>
    <col min="4" max="4" width="15" style="2" customWidth="1"/>
    <col min="5" max="6" width="14.75" style="2" customWidth="1"/>
    <col min="7" max="7" width="17" style="2" customWidth="1"/>
    <col min="8" max="16384" width="9" style="2"/>
  </cols>
  <sheetData>
    <row r="5" spans="1:12" x14ac:dyDescent="0.35">
      <c r="A5" s="85" t="s">
        <v>49</v>
      </c>
      <c r="B5" s="85"/>
      <c r="C5" s="85"/>
      <c r="D5" s="85"/>
      <c r="E5" s="85"/>
      <c r="F5" s="85"/>
      <c r="G5" s="40"/>
      <c r="H5" s="18"/>
      <c r="I5" s="18"/>
      <c r="J5" s="18"/>
      <c r="K5" s="18"/>
      <c r="L5" s="18"/>
    </row>
    <row r="6" spans="1:12" x14ac:dyDescent="0.35">
      <c r="A6" s="86" t="s">
        <v>27</v>
      </c>
      <c r="B6" s="86"/>
      <c r="C6" s="86"/>
      <c r="D6" s="86"/>
      <c r="E6" s="86"/>
      <c r="F6" s="86"/>
      <c r="G6" s="41"/>
      <c r="H6" s="19"/>
      <c r="I6" s="19"/>
      <c r="J6" s="19"/>
      <c r="K6" s="19"/>
      <c r="L6" s="19"/>
    </row>
    <row r="7" spans="1:12" x14ac:dyDescent="0.35">
      <c r="A7" s="86" t="s">
        <v>58</v>
      </c>
      <c r="B7" s="86"/>
      <c r="C7" s="86"/>
      <c r="D7" s="86"/>
      <c r="E7" s="86"/>
      <c r="F7" s="86"/>
      <c r="G7" s="41"/>
      <c r="H7" s="19"/>
      <c r="I7" s="19"/>
      <c r="J7" s="19"/>
      <c r="K7" s="19"/>
      <c r="L7" s="19"/>
    </row>
    <row r="8" spans="1:12" ht="13.5" customHeight="1" x14ac:dyDescent="0.35">
      <c r="A8" s="21"/>
      <c r="B8" s="21"/>
      <c r="C8" s="21"/>
      <c r="D8" s="21"/>
      <c r="E8" s="21"/>
      <c r="F8" s="21"/>
      <c r="G8" s="21"/>
      <c r="H8" s="19"/>
      <c r="I8" s="19"/>
      <c r="J8" s="19"/>
      <c r="K8" s="19"/>
      <c r="L8" s="19"/>
    </row>
    <row r="9" spans="1:12" x14ac:dyDescent="0.35">
      <c r="A9" s="26" t="s">
        <v>30</v>
      </c>
      <c r="B9" s="26" t="s">
        <v>42</v>
      </c>
      <c r="C9" s="26" t="s">
        <v>43</v>
      </c>
      <c r="D9" s="26" t="s">
        <v>44</v>
      </c>
      <c r="E9" s="26" t="s">
        <v>31</v>
      </c>
      <c r="F9" s="26" t="s">
        <v>18</v>
      </c>
    </row>
    <row r="10" spans="1:12" x14ac:dyDescent="0.35">
      <c r="A10" s="51" t="s">
        <v>60</v>
      </c>
      <c r="B10" s="31" t="s">
        <v>32</v>
      </c>
      <c r="C10" s="48">
        <v>100</v>
      </c>
      <c r="D10" s="20">
        <v>850</v>
      </c>
      <c r="E10" s="29">
        <f>D10*C10</f>
        <v>85000</v>
      </c>
      <c r="F10" s="28"/>
    </row>
    <row r="11" spans="1:12" x14ac:dyDescent="0.35">
      <c r="A11" s="52" t="s">
        <v>61</v>
      </c>
      <c r="B11" s="32" t="s">
        <v>38</v>
      </c>
      <c r="C11" s="47">
        <v>94</v>
      </c>
      <c r="D11" s="34">
        <v>850</v>
      </c>
      <c r="E11" s="29">
        <f>D11*C11</f>
        <v>79900</v>
      </c>
      <c r="F11" s="22"/>
    </row>
    <row r="12" spans="1:12" x14ac:dyDescent="0.35">
      <c r="A12" s="52" t="s">
        <v>62</v>
      </c>
      <c r="B12" s="32" t="s">
        <v>46</v>
      </c>
      <c r="C12" s="47">
        <v>51</v>
      </c>
      <c r="D12" s="34">
        <v>850</v>
      </c>
      <c r="E12" s="29">
        <f>D12*C12</f>
        <v>43350</v>
      </c>
      <c r="F12" s="22"/>
    </row>
    <row r="13" spans="1:12" x14ac:dyDescent="0.35">
      <c r="A13" s="52" t="s">
        <v>63</v>
      </c>
      <c r="B13" s="32" t="s">
        <v>34</v>
      </c>
      <c r="C13" s="47">
        <v>57</v>
      </c>
      <c r="D13" s="34">
        <v>850</v>
      </c>
      <c r="E13" s="29">
        <f>D13*C13</f>
        <v>48450</v>
      </c>
      <c r="F13" s="22"/>
    </row>
    <row r="14" spans="1:12" x14ac:dyDescent="0.35">
      <c r="A14" s="52" t="s">
        <v>64</v>
      </c>
      <c r="B14" s="32" t="s">
        <v>33</v>
      </c>
      <c r="C14" s="47">
        <v>11</v>
      </c>
      <c r="D14" s="34">
        <v>850</v>
      </c>
      <c r="E14" s="29">
        <f t="shared" ref="E14:E19" si="0">D14*C14</f>
        <v>9350</v>
      </c>
      <c r="F14" s="22"/>
    </row>
    <row r="15" spans="1:12" x14ac:dyDescent="0.35">
      <c r="A15" s="52" t="s">
        <v>65</v>
      </c>
      <c r="B15" s="32" t="s">
        <v>36</v>
      </c>
      <c r="C15" s="47">
        <v>33</v>
      </c>
      <c r="D15" s="34">
        <v>850</v>
      </c>
      <c r="E15" s="29">
        <f>D15*C15</f>
        <v>28050</v>
      </c>
      <c r="F15" s="22"/>
    </row>
    <row r="16" spans="1:12" x14ac:dyDescent="0.35">
      <c r="A16" s="52" t="s">
        <v>66</v>
      </c>
      <c r="B16" s="33" t="s">
        <v>40</v>
      </c>
      <c r="C16" s="49">
        <v>24</v>
      </c>
      <c r="D16" s="20">
        <v>850</v>
      </c>
      <c r="E16" s="29">
        <f>D16*C16</f>
        <v>20400</v>
      </c>
      <c r="F16" s="25"/>
    </row>
    <row r="17" spans="1:6" x14ac:dyDescent="0.35">
      <c r="A17" s="52" t="s">
        <v>67</v>
      </c>
      <c r="B17" s="32" t="s">
        <v>37</v>
      </c>
      <c r="C17" s="47">
        <v>21</v>
      </c>
      <c r="D17" s="34">
        <v>850</v>
      </c>
      <c r="E17" s="29">
        <f>D17*C17</f>
        <v>17850</v>
      </c>
      <c r="F17" s="22"/>
    </row>
    <row r="18" spans="1:6" x14ac:dyDescent="0.35">
      <c r="A18" s="52" t="s">
        <v>68</v>
      </c>
      <c r="B18" s="32" t="s">
        <v>39</v>
      </c>
      <c r="C18" s="47">
        <v>25</v>
      </c>
      <c r="D18" s="34">
        <v>850</v>
      </c>
      <c r="E18" s="29">
        <f>D18*C18</f>
        <v>21250</v>
      </c>
      <c r="F18" s="22"/>
    </row>
    <row r="19" spans="1:6" x14ac:dyDescent="0.35">
      <c r="A19" s="52" t="s">
        <v>69</v>
      </c>
      <c r="B19" s="32" t="s">
        <v>35</v>
      </c>
      <c r="C19" s="47">
        <v>23</v>
      </c>
      <c r="D19" s="34">
        <v>850</v>
      </c>
      <c r="E19" s="29">
        <f t="shared" si="0"/>
        <v>19550</v>
      </c>
      <c r="F19" s="22"/>
    </row>
    <row r="20" spans="1:6" x14ac:dyDescent="0.35">
      <c r="A20" s="87" t="s">
        <v>41</v>
      </c>
      <c r="B20" s="88"/>
      <c r="C20" s="26">
        <f>SUM(C10:C19)</f>
        <v>439</v>
      </c>
      <c r="D20" s="35"/>
      <c r="E20" s="27">
        <f>SUM(E10:E19)</f>
        <v>373150</v>
      </c>
      <c r="F20" s="26"/>
    </row>
  </sheetData>
  <mergeCells count="4">
    <mergeCell ref="A5:F5"/>
    <mergeCell ref="A6:F6"/>
    <mergeCell ref="A7:F7"/>
    <mergeCell ref="A20:B20"/>
  </mergeCells>
  <pageMargins left="0.70866141732283472" right="0.31496062992125984" top="0.74803149606299213" bottom="0.74803149606299213" header="0.31496062992125984" footer="0.31496062992125984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9"/>
  <sheetViews>
    <sheetView tabSelected="1" topLeftCell="A2" workbookViewId="0">
      <selection activeCell="B17" sqref="B17"/>
    </sheetView>
  </sheetViews>
  <sheetFormatPr defaultRowHeight="21" x14ac:dyDescent="0.35"/>
  <cols>
    <col min="1" max="1" width="6.75" style="2" customWidth="1"/>
    <col min="2" max="2" width="11.875" style="2" customWidth="1"/>
    <col min="3" max="5" width="18.625" style="2" customWidth="1"/>
    <col min="6" max="6" width="16.625" style="2" customWidth="1"/>
    <col min="7" max="16384" width="9" style="2"/>
  </cols>
  <sheetData>
    <row r="5" spans="1:11" x14ac:dyDescent="0.35">
      <c r="A5" s="85" t="s">
        <v>45</v>
      </c>
      <c r="B5" s="85"/>
      <c r="C5" s="85"/>
      <c r="D5" s="85"/>
      <c r="E5" s="85"/>
      <c r="F5" s="85"/>
      <c r="G5" s="18"/>
      <c r="H5" s="18"/>
      <c r="I5" s="18"/>
      <c r="J5" s="18"/>
      <c r="K5" s="18"/>
    </row>
    <row r="6" spans="1:11" x14ac:dyDescent="0.35">
      <c r="A6" s="86" t="s">
        <v>27</v>
      </c>
      <c r="B6" s="86"/>
      <c r="C6" s="86"/>
      <c r="D6" s="86"/>
      <c r="E6" s="86"/>
      <c r="F6" s="86"/>
      <c r="G6" s="19"/>
      <c r="H6" s="19"/>
      <c r="I6" s="19"/>
      <c r="J6" s="19"/>
      <c r="K6" s="19"/>
    </row>
    <row r="7" spans="1:11" x14ac:dyDescent="0.35">
      <c r="A7" s="86" t="s">
        <v>59</v>
      </c>
      <c r="B7" s="86"/>
      <c r="C7" s="86"/>
      <c r="D7" s="86"/>
      <c r="E7" s="86"/>
      <c r="F7" s="86"/>
      <c r="G7" s="19"/>
      <c r="H7" s="19"/>
      <c r="I7" s="19"/>
      <c r="J7" s="19"/>
      <c r="K7" s="19"/>
    </row>
    <row r="9" spans="1:11" x14ac:dyDescent="0.35">
      <c r="A9" s="67" t="s">
        <v>30</v>
      </c>
      <c r="B9" s="67" t="s">
        <v>47</v>
      </c>
      <c r="C9" s="74" t="s">
        <v>48</v>
      </c>
      <c r="D9" s="90"/>
      <c r="E9" s="90"/>
      <c r="F9" s="67" t="s">
        <v>53</v>
      </c>
    </row>
    <row r="10" spans="1:11" x14ac:dyDescent="0.35">
      <c r="A10" s="68"/>
      <c r="B10" s="68"/>
      <c r="C10" s="76"/>
      <c r="D10" s="91"/>
      <c r="E10" s="91"/>
      <c r="F10" s="68"/>
    </row>
    <row r="11" spans="1:11" x14ac:dyDescent="0.35">
      <c r="A11" s="37">
        <v>1</v>
      </c>
      <c r="B11" s="37" t="s">
        <v>51</v>
      </c>
      <c r="C11" s="45" t="s">
        <v>32</v>
      </c>
      <c r="D11" s="45" t="s">
        <v>39</v>
      </c>
      <c r="E11" s="7"/>
      <c r="F11" s="45"/>
    </row>
    <row r="12" spans="1:11" x14ac:dyDescent="0.35">
      <c r="A12" s="24"/>
      <c r="B12" s="24"/>
      <c r="C12" s="23">
        <v>100</v>
      </c>
      <c r="D12" s="23">
        <v>25</v>
      </c>
      <c r="E12" s="30"/>
      <c r="F12" s="24">
        <f>SUM(C12:D12)</f>
        <v>125</v>
      </c>
    </row>
    <row r="13" spans="1:11" x14ac:dyDescent="0.35">
      <c r="A13" s="37">
        <v>2</v>
      </c>
      <c r="B13" s="37" t="s">
        <v>50</v>
      </c>
      <c r="C13" s="45" t="s">
        <v>38</v>
      </c>
      <c r="D13" s="45" t="s">
        <v>33</v>
      </c>
      <c r="E13" s="45"/>
      <c r="F13" s="38"/>
    </row>
    <row r="14" spans="1:11" x14ac:dyDescent="0.35">
      <c r="A14" s="24"/>
      <c r="B14" s="24"/>
      <c r="C14" s="23">
        <v>94</v>
      </c>
      <c r="D14" s="23">
        <v>11</v>
      </c>
      <c r="E14" s="23"/>
      <c r="F14" s="24">
        <f t="shared" ref="F14" si="0">SUM(C14:D14)</f>
        <v>105</v>
      </c>
    </row>
    <row r="15" spans="1:11" x14ac:dyDescent="0.35">
      <c r="A15" s="37">
        <v>3</v>
      </c>
      <c r="B15" s="37" t="s">
        <v>52</v>
      </c>
      <c r="C15" s="45" t="s">
        <v>34</v>
      </c>
      <c r="D15" s="45" t="s">
        <v>37</v>
      </c>
      <c r="E15" s="45" t="s">
        <v>36</v>
      </c>
      <c r="F15" s="38"/>
    </row>
    <row r="16" spans="1:11" x14ac:dyDescent="0.35">
      <c r="A16" s="24"/>
      <c r="B16" s="24"/>
      <c r="C16" s="23">
        <v>57</v>
      </c>
      <c r="D16" s="23">
        <v>21</v>
      </c>
      <c r="E16" s="23">
        <v>33</v>
      </c>
      <c r="F16" s="24">
        <f>SUM(C16:E16)</f>
        <v>111</v>
      </c>
    </row>
    <row r="17" spans="1:6" x14ac:dyDescent="0.35">
      <c r="A17" s="37">
        <v>4</v>
      </c>
      <c r="B17" s="37" t="s">
        <v>71</v>
      </c>
      <c r="C17" s="45" t="s">
        <v>46</v>
      </c>
      <c r="D17" s="45" t="s">
        <v>40</v>
      </c>
      <c r="E17" s="45" t="s">
        <v>35</v>
      </c>
      <c r="F17" s="39"/>
    </row>
    <row r="18" spans="1:6" x14ac:dyDescent="0.35">
      <c r="A18" s="36"/>
      <c r="B18" s="24"/>
      <c r="C18" s="23">
        <v>51</v>
      </c>
      <c r="D18" s="23">
        <v>24</v>
      </c>
      <c r="E18" s="23">
        <v>23</v>
      </c>
      <c r="F18" s="24">
        <f>SUM(C18:E18)</f>
        <v>98</v>
      </c>
    </row>
    <row r="19" spans="1:6" x14ac:dyDescent="0.35">
      <c r="A19" s="89" t="s">
        <v>54</v>
      </c>
      <c r="B19" s="89"/>
      <c r="C19" s="89"/>
      <c r="D19" s="89"/>
      <c r="E19" s="89"/>
      <c r="F19" s="50">
        <f>SUM(F11:F18)</f>
        <v>439</v>
      </c>
    </row>
  </sheetData>
  <mergeCells count="8">
    <mergeCell ref="A5:F5"/>
    <mergeCell ref="A6:F6"/>
    <mergeCell ref="A7:F7"/>
    <mergeCell ref="A19:E19"/>
    <mergeCell ref="A9:A10"/>
    <mergeCell ref="B9:B10"/>
    <mergeCell ref="C9:E10"/>
    <mergeCell ref="F9:F10"/>
  </mergeCells>
  <pageMargins left="0.70866141732283472" right="0.31496062992125984" top="0.74803149606299213" bottom="0.74803149606299213" header="0.31496062992125984" footer="0.31496062992125984"/>
  <pageSetup paperSize="9" scale="95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กำหนดการ</vt:lpstr>
      <vt:lpstr>ค่าลงทะเบียน-ทีม</vt:lpstr>
      <vt:lpstr>ทีมแข่งขันกีฬา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Fanta</dc:creator>
  <cp:lastModifiedBy>Fanta</cp:lastModifiedBy>
  <cp:lastPrinted>2016-02-08T10:54:52Z</cp:lastPrinted>
  <dcterms:created xsi:type="dcterms:W3CDTF">2016-01-18T04:42:18Z</dcterms:created>
  <dcterms:modified xsi:type="dcterms:W3CDTF">2016-02-08T11:01:14Z</dcterms:modified>
</cp:coreProperties>
</file>