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9440" windowHeight="7935" activeTab="2"/>
  </bookViews>
  <sheets>
    <sheet name="รายละเอียดในการบันทึก" sheetId="9" r:id="rId1"/>
    <sheet name="ภาษาไทย" sheetId="6" r:id="rId2"/>
    <sheet name="คณิตศาสตร์" sheetId="5" r:id="rId3"/>
    <sheet name="วิทยาศาสตร์" sheetId="4" r:id="rId4"/>
    <sheet name="สรุประดับโรงเรียน" sheetId="8" r:id="rId5"/>
  </sheets>
  <definedNames>
    <definedName name="_xlnm.Print_Titles" localSheetId="2">คณิตศาสตร์!$1:$14</definedName>
    <definedName name="_xlnm.Print_Titles" localSheetId="1">ภาษาไทย!$1:$15</definedName>
    <definedName name="_xlnm.Print_Titles" localSheetId="3">วิทยาศาสตร์!$1:$14</definedName>
  </definedNames>
  <calcPr calcId="124519"/>
</workbook>
</file>

<file path=xl/calcChain.xml><?xml version="1.0" encoding="utf-8"?>
<calcChain xmlns="http://schemas.openxmlformats.org/spreadsheetml/2006/main">
  <c r="DC16" i="4"/>
  <c r="DD16"/>
  <c r="DE16"/>
  <c r="DC17"/>
  <c r="DD17"/>
  <c r="DE17"/>
  <c r="DC18"/>
  <c r="DD18"/>
  <c r="DE18"/>
  <c r="DC19"/>
  <c r="DD19"/>
  <c r="DE19"/>
  <c r="DC20"/>
  <c r="DD20"/>
  <c r="DE20"/>
  <c r="DC21"/>
  <c r="DD21"/>
  <c r="DE21"/>
  <c r="DC22"/>
  <c r="DD22"/>
  <c r="DE22"/>
  <c r="DC23"/>
  <c r="DD23"/>
  <c r="DE23"/>
  <c r="DC24"/>
  <c r="DD24"/>
  <c r="DE24"/>
  <c r="DC25"/>
  <c r="DD25"/>
  <c r="DE25"/>
  <c r="DC26"/>
  <c r="DD26"/>
  <c r="DE26"/>
  <c r="DC27"/>
  <c r="DD27"/>
  <c r="DE27"/>
  <c r="DC28"/>
  <c r="DD28"/>
  <c r="DE28"/>
  <c r="DC29"/>
  <c r="DD29"/>
  <c r="DE29"/>
  <c r="DC30"/>
  <c r="DD30"/>
  <c r="DE30"/>
  <c r="DC31"/>
  <c r="DD31"/>
  <c r="DE31"/>
  <c r="DC32"/>
  <c r="DD32"/>
  <c r="DE32"/>
  <c r="DC33"/>
  <c r="DD33"/>
  <c r="DE33"/>
  <c r="DC34"/>
  <c r="DD34"/>
  <c r="DE34"/>
  <c r="DC35"/>
  <c r="DD35"/>
  <c r="DE35"/>
  <c r="DC36"/>
  <c r="DD36"/>
  <c r="DE36"/>
  <c r="DC37"/>
  <c r="DD37"/>
  <c r="DE37"/>
  <c r="DC38"/>
  <c r="DD38"/>
  <c r="DE38"/>
  <c r="DC39"/>
  <c r="DD39"/>
  <c r="DE39"/>
  <c r="DC40"/>
  <c r="DD40"/>
  <c r="DE40"/>
  <c r="DC41"/>
  <c r="DD41"/>
  <c r="DE41"/>
  <c r="DC42"/>
  <c r="DD42"/>
  <c r="DE42"/>
  <c r="DC43"/>
  <c r="DD43"/>
  <c r="DE43"/>
  <c r="DC44"/>
  <c r="DD44"/>
  <c r="DE44"/>
  <c r="DC45"/>
  <c r="DD45"/>
  <c r="DE45"/>
  <c r="DC46"/>
  <c r="DD46"/>
  <c r="DE46"/>
  <c r="DC47"/>
  <c r="DD47"/>
  <c r="DE47"/>
  <c r="DC48"/>
  <c r="DD48"/>
  <c r="DE48"/>
  <c r="DC49"/>
  <c r="DD49"/>
  <c r="DE49"/>
  <c r="DC50"/>
  <c r="DD50"/>
  <c r="DE50"/>
  <c r="DC51"/>
  <c r="DD51"/>
  <c r="DE51"/>
  <c r="DC52"/>
  <c r="DD52"/>
  <c r="DE52"/>
  <c r="DC53"/>
  <c r="DD53"/>
  <c r="DE53"/>
  <c r="DC54"/>
  <c r="DD54"/>
  <c r="DE54"/>
  <c r="DC55"/>
  <c r="DD55"/>
  <c r="DE55"/>
  <c r="DC56"/>
  <c r="DD56"/>
  <c r="DE56"/>
  <c r="DC57"/>
  <c r="DD57"/>
  <c r="DE57"/>
  <c r="DC58"/>
  <c r="DD58"/>
  <c r="DE58"/>
  <c r="DC59"/>
  <c r="DD59"/>
  <c r="DE59"/>
  <c r="DC60"/>
  <c r="DD60"/>
  <c r="DE60"/>
  <c r="DC61"/>
  <c r="DD61"/>
  <c r="DE61"/>
  <c r="DC62"/>
  <c r="DD62"/>
  <c r="DE62"/>
  <c r="DC63"/>
  <c r="DD63"/>
  <c r="DE63"/>
  <c r="DC64"/>
  <c r="DD64"/>
  <c r="DE64"/>
  <c r="DC65"/>
  <c r="DD65"/>
  <c r="DE65"/>
  <c r="DC66"/>
  <c r="DD66"/>
  <c r="DE66"/>
  <c r="DC67"/>
  <c r="DD67"/>
  <c r="DE67"/>
  <c r="DC68"/>
  <c r="DD68"/>
  <c r="DE68"/>
  <c r="DC69"/>
  <c r="DD69"/>
  <c r="DE69"/>
  <c r="DC70"/>
  <c r="DD70"/>
  <c r="DE70"/>
  <c r="DC71"/>
  <c r="DD71"/>
  <c r="DE71"/>
  <c r="DC72"/>
  <c r="DD72"/>
  <c r="DE72"/>
  <c r="DC73"/>
  <c r="DD73"/>
  <c r="DE73"/>
  <c r="DC74"/>
  <c r="DD74"/>
  <c r="DE74"/>
  <c r="DC75"/>
  <c r="DD75"/>
  <c r="DE75"/>
  <c r="DC76"/>
  <c r="DD76"/>
  <c r="DE76"/>
  <c r="DC77"/>
  <c r="DD77"/>
  <c r="DE77"/>
  <c r="DC78"/>
  <c r="DD78"/>
  <c r="DE78"/>
  <c r="DC79"/>
  <c r="DD79"/>
  <c r="DE79"/>
  <c r="DC80"/>
  <c r="DD80"/>
  <c r="DE80"/>
  <c r="DC81"/>
  <c r="DD81"/>
  <c r="DE81"/>
  <c r="DC82"/>
  <c r="DD82"/>
  <c r="DE82"/>
  <c r="DC83"/>
  <c r="DD83"/>
  <c r="DE83"/>
  <c r="DC84"/>
  <c r="DD84"/>
  <c r="DE84"/>
  <c r="DC85"/>
  <c r="DD85"/>
  <c r="DE85"/>
  <c r="DC86"/>
  <c r="DD86"/>
  <c r="DE86"/>
  <c r="DC87"/>
  <c r="DD87"/>
  <c r="DE87"/>
  <c r="DC88"/>
  <c r="DD88"/>
  <c r="DE88"/>
  <c r="DC89"/>
  <c r="DD89"/>
  <c r="DE89"/>
  <c r="DC90"/>
  <c r="DD90"/>
  <c r="DE90"/>
  <c r="DC91"/>
  <c r="DD91"/>
  <c r="DE91"/>
  <c r="DC92"/>
  <c r="DD92"/>
  <c r="DE92"/>
  <c r="DC93"/>
  <c r="DD93"/>
  <c r="DE93"/>
  <c r="DC94"/>
  <c r="DD94"/>
  <c r="DE94"/>
  <c r="DC95"/>
  <c r="DD95"/>
  <c r="DE95"/>
  <c r="DC96"/>
  <c r="DD96"/>
  <c r="DE96"/>
  <c r="DC97"/>
  <c r="DD97"/>
  <c r="DE97"/>
  <c r="DC98"/>
  <c r="DD98"/>
  <c r="DE98"/>
  <c r="DC99"/>
  <c r="DD99"/>
  <c r="DE99"/>
  <c r="DC100"/>
  <c r="DD100"/>
  <c r="DE100"/>
  <c r="DC101"/>
  <c r="DD101"/>
  <c r="DE101"/>
  <c r="DC102"/>
  <c r="DD102"/>
  <c r="DE102"/>
  <c r="DC103"/>
  <c r="DD103"/>
  <c r="DE103"/>
  <c r="DC104"/>
  <c r="DD104"/>
  <c r="DE104"/>
  <c r="DC105"/>
  <c r="DD105"/>
  <c r="DE105"/>
  <c r="DC106"/>
  <c r="DD106"/>
  <c r="DE106"/>
  <c r="DC107"/>
  <c r="DD107"/>
  <c r="DE107"/>
  <c r="DC108"/>
  <c r="DD108"/>
  <c r="DE108"/>
  <c r="DC109"/>
  <c r="DD109"/>
  <c r="DE109"/>
  <c r="DC110"/>
  <c r="DD110"/>
  <c r="DE110"/>
  <c r="DC111"/>
  <c r="DD111"/>
  <c r="DE111"/>
  <c r="DC112"/>
  <c r="DD112"/>
  <c r="DE112"/>
  <c r="DC113"/>
  <c r="DD113"/>
  <c r="DE113"/>
  <c r="DC114"/>
  <c r="DD114"/>
  <c r="DE114"/>
  <c r="DC115"/>
  <c r="DD115"/>
  <c r="DE115"/>
  <c r="DC116"/>
  <c r="DD116"/>
  <c r="DE116"/>
  <c r="DC117"/>
  <c r="DD117"/>
  <c r="DE117"/>
  <c r="DC118"/>
  <c r="DD118"/>
  <c r="DE118"/>
  <c r="DC119"/>
  <c r="DD119"/>
  <c r="DE119"/>
  <c r="DC120"/>
  <c r="DD120"/>
  <c r="DE120"/>
  <c r="DC121"/>
  <c r="DD121"/>
  <c r="DE121"/>
  <c r="DC122"/>
  <c r="DD122"/>
  <c r="DE122"/>
  <c r="DC123"/>
  <c r="DD123"/>
  <c r="DE123"/>
  <c r="DC124"/>
  <c r="DD124"/>
  <c r="DE124"/>
  <c r="DC125"/>
  <c r="DD125"/>
  <c r="DE125"/>
  <c r="DC126"/>
  <c r="DD126"/>
  <c r="DE126"/>
  <c r="DC127"/>
  <c r="DD127"/>
  <c r="DE127"/>
  <c r="DC128"/>
  <c r="DD128"/>
  <c r="DE128"/>
  <c r="DC129"/>
  <c r="DD129"/>
  <c r="DE129"/>
  <c r="DC130"/>
  <c r="DD130"/>
  <c r="DE130"/>
  <c r="DC131"/>
  <c r="DD131"/>
  <c r="DE131"/>
  <c r="DC132"/>
  <c r="DD132"/>
  <c r="DE132"/>
  <c r="DC133"/>
  <c r="DD133"/>
  <c r="DE133"/>
  <c r="DC134"/>
  <c r="DD134"/>
  <c r="DE134"/>
  <c r="DC135"/>
  <c r="DD135"/>
  <c r="DE135"/>
  <c r="DC136"/>
  <c r="DD136"/>
  <c r="DE136"/>
  <c r="DC137"/>
  <c r="DD137"/>
  <c r="DE137"/>
  <c r="DC138"/>
  <c r="DD138"/>
  <c r="DE138"/>
  <c r="DC139"/>
  <c r="DD139"/>
  <c r="DE139"/>
  <c r="DC140"/>
  <c r="DD140"/>
  <c r="DE140"/>
  <c r="DC141"/>
  <c r="DD141"/>
  <c r="DE141"/>
  <c r="DC142"/>
  <c r="DD142"/>
  <c r="DE142"/>
  <c r="DC143"/>
  <c r="DD143"/>
  <c r="DE143"/>
  <c r="DC144"/>
  <c r="DD144"/>
  <c r="DE144"/>
  <c r="DC145"/>
  <c r="DD145"/>
  <c r="DE145"/>
  <c r="DC146"/>
  <c r="DD146"/>
  <c r="DE146"/>
  <c r="DC147"/>
  <c r="DD147"/>
  <c r="DE147"/>
  <c r="DC148"/>
  <c r="DD148"/>
  <c r="DE148"/>
  <c r="DC149"/>
  <c r="DD149"/>
  <c r="DE149"/>
  <c r="DC150"/>
  <c r="DD150"/>
  <c r="DE150"/>
  <c r="DC151"/>
  <c r="DD151"/>
  <c r="DE151"/>
  <c r="DC152"/>
  <c r="DD152"/>
  <c r="DE152"/>
  <c r="DC153"/>
  <c r="DD153"/>
  <c r="DE153"/>
  <c r="DC154"/>
  <c r="DD154"/>
  <c r="DE154"/>
  <c r="DC155"/>
  <c r="DD155"/>
  <c r="DE155"/>
  <c r="DC156"/>
  <c r="DD156"/>
  <c r="DE156"/>
  <c r="DC157"/>
  <c r="DD157"/>
  <c r="DE157"/>
  <c r="DC158"/>
  <c r="DD158"/>
  <c r="DE158"/>
  <c r="DC159"/>
  <c r="DD159"/>
  <c r="DE159"/>
  <c r="DC160"/>
  <c r="DD160"/>
  <c r="DE160"/>
  <c r="DC161"/>
  <c r="DD161"/>
  <c r="DE161"/>
  <c r="DC162"/>
  <c r="DD162"/>
  <c r="DE162"/>
  <c r="DC163"/>
  <c r="DD163"/>
  <c r="DE163"/>
  <c r="DC164"/>
  <c r="DD164"/>
  <c r="DE164"/>
  <c r="DC165"/>
  <c r="DD165"/>
  <c r="DE165"/>
  <c r="DC166"/>
  <c r="DD166"/>
  <c r="DE166"/>
  <c r="DC167"/>
  <c r="DD167"/>
  <c r="DE167"/>
  <c r="DC168"/>
  <c r="DD168"/>
  <c r="DE168"/>
  <c r="DC169"/>
  <c r="DD169"/>
  <c r="DE169"/>
  <c r="DC170"/>
  <c r="DD170"/>
  <c r="DE170"/>
  <c r="DC171"/>
  <c r="DD171"/>
  <c r="DE171"/>
  <c r="DC172"/>
  <c r="DD172"/>
  <c r="DE172"/>
  <c r="DC173"/>
  <c r="DD173"/>
  <c r="DE173"/>
  <c r="DC174"/>
  <c r="DD174"/>
  <c r="DE174"/>
  <c r="DC175"/>
  <c r="DD175"/>
  <c r="DE175"/>
  <c r="DC176"/>
  <c r="DD176"/>
  <c r="DE176"/>
  <c r="DC177"/>
  <c r="DD177"/>
  <c r="DE177"/>
  <c r="DC178"/>
  <c r="DD178"/>
  <c r="DE178"/>
  <c r="DC179"/>
  <c r="DD179"/>
  <c r="DE179"/>
  <c r="DC180"/>
  <c r="DD180"/>
  <c r="DE180"/>
  <c r="DC181"/>
  <c r="DD181"/>
  <c r="DE181"/>
  <c r="DC182"/>
  <c r="DD182"/>
  <c r="DE182"/>
  <c r="DC183"/>
  <c r="DD183"/>
  <c r="DE183"/>
  <c r="DC184"/>
  <c r="DD184"/>
  <c r="DE184"/>
  <c r="DC185"/>
  <c r="DD185"/>
  <c r="DE185"/>
  <c r="CR16"/>
  <c r="CS16"/>
  <c r="CT16"/>
  <c r="CR17"/>
  <c r="CS17"/>
  <c r="CT17"/>
  <c r="CR18"/>
  <c r="CS18"/>
  <c r="CT18"/>
  <c r="CR19"/>
  <c r="CS19"/>
  <c r="CT19"/>
  <c r="CR20"/>
  <c r="CS20"/>
  <c r="CT20"/>
  <c r="CR21"/>
  <c r="CS21"/>
  <c r="CT21"/>
  <c r="CR22"/>
  <c r="CS22"/>
  <c r="CT22"/>
  <c r="CR23"/>
  <c r="CS23"/>
  <c r="CT23"/>
  <c r="CR24"/>
  <c r="CS24"/>
  <c r="CT24"/>
  <c r="CR25"/>
  <c r="CS25"/>
  <c r="CT25"/>
  <c r="CR26"/>
  <c r="CS26"/>
  <c r="CT26"/>
  <c r="CR27"/>
  <c r="CS27"/>
  <c r="CT27"/>
  <c r="CR28"/>
  <c r="CS28"/>
  <c r="CT28"/>
  <c r="CR29"/>
  <c r="CS29"/>
  <c r="CT29"/>
  <c r="CR30"/>
  <c r="CS30"/>
  <c r="CT30"/>
  <c r="CR31"/>
  <c r="CS31"/>
  <c r="CT31"/>
  <c r="CR32"/>
  <c r="CS32"/>
  <c r="CT32"/>
  <c r="CR33"/>
  <c r="CS33"/>
  <c r="CT33"/>
  <c r="CR34"/>
  <c r="CS34"/>
  <c r="CT34"/>
  <c r="CR35"/>
  <c r="CS35"/>
  <c r="CT35"/>
  <c r="CR36"/>
  <c r="CS36"/>
  <c r="CT36"/>
  <c r="CR37"/>
  <c r="CS37"/>
  <c r="CT37"/>
  <c r="CR38"/>
  <c r="CS38"/>
  <c r="CT38"/>
  <c r="CR39"/>
  <c r="CS39"/>
  <c r="CT39"/>
  <c r="CR40"/>
  <c r="CS40"/>
  <c r="CT40"/>
  <c r="CR41"/>
  <c r="CS41"/>
  <c r="CT41"/>
  <c r="CR42"/>
  <c r="CS42"/>
  <c r="CT42"/>
  <c r="CR43"/>
  <c r="CS43"/>
  <c r="CT43"/>
  <c r="CR44"/>
  <c r="CS44"/>
  <c r="CT44"/>
  <c r="CR45"/>
  <c r="CS45"/>
  <c r="CT45"/>
  <c r="CR46"/>
  <c r="CS46"/>
  <c r="CT46"/>
  <c r="CR47"/>
  <c r="CS47"/>
  <c r="CT47"/>
  <c r="CR48"/>
  <c r="CS48"/>
  <c r="CT48"/>
  <c r="CR49"/>
  <c r="CS49"/>
  <c r="CT49"/>
  <c r="CR50"/>
  <c r="CS50"/>
  <c r="CT50"/>
  <c r="CR51"/>
  <c r="CS51"/>
  <c r="CT51"/>
  <c r="CR52"/>
  <c r="CS52"/>
  <c r="CT52"/>
  <c r="CR53"/>
  <c r="CS53"/>
  <c r="CT53"/>
  <c r="CR54"/>
  <c r="CS54"/>
  <c r="CT54"/>
  <c r="CR55"/>
  <c r="CS55"/>
  <c r="CT55"/>
  <c r="CR56"/>
  <c r="CS56"/>
  <c r="CT56"/>
  <c r="CR57"/>
  <c r="CS57"/>
  <c r="CT57"/>
  <c r="CR58"/>
  <c r="CS58"/>
  <c r="CT58"/>
  <c r="CR59"/>
  <c r="CS59"/>
  <c r="CT59"/>
  <c r="CR60"/>
  <c r="CS60"/>
  <c r="CT60"/>
  <c r="CR61"/>
  <c r="CS61"/>
  <c r="CT61"/>
  <c r="CR62"/>
  <c r="CS62"/>
  <c r="CT62"/>
  <c r="CR63"/>
  <c r="CS63"/>
  <c r="CT63"/>
  <c r="CR64"/>
  <c r="CS64"/>
  <c r="CT64"/>
  <c r="CR65"/>
  <c r="CS65"/>
  <c r="CT65"/>
  <c r="CR66"/>
  <c r="CS66"/>
  <c r="CT66"/>
  <c r="CR67"/>
  <c r="CS67"/>
  <c r="CT67"/>
  <c r="CR68"/>
  <c r="CS68"/>
  <c r="CT68"/>
  <c r="CR69"/>
  <c r="CS69"/>
  <c r="CT69"/>
  <c r="CR70"/>
  <c r="CS70"/>
  <c r="CT70"/>
  <c r="CR71"/>
  <c r="CS71"/>
  <c r="CT71"/>
  <c r="CR72"/>
  <c r="CS72"/>
  <c r="CT72"/>
  <c r="CR73"/>
  <c r="CS73"/>
  <c r="CT73"/>
  <c r="CR74"/>
  <c r="CS74"/>
  <c r="CT74"/>
  <c r="CR75"/>
  <c r="CS75"/>
  <c r="CT75"/>
  <c r="CR76"/>
  <c r="CS76"/>
  <c r="CT76"/>
  <c r="CR77"/>
  <c r="CS77"/>
  <c r="CT77"/>
  <c r="CR78"/>
  <c r="CS78"/>
  <c r="CT78"/>
  <c r="CR79"/>
  <c r="CS79"/>
  <c r="CT79"/>
  <c r="CR80"/>
  <c r="CS80"/>
  <c r="CT80"/>
  <c r="CR81"/>
  <c r="CS81"/>
  <c r="CT81"/>
  <c r="CR82"/>
  <c r="CS82"/>
  <c r="CT82"/>
  <c r="CR83"/>
  <c r="CS83"/>
  <c r="CT83"/>
  <c r="CR84"/>
  <c r="CS84"/>
  <c r="CT84"/>
  <c r="CR85"/>
  <c r="CS85"/>
  <c r="CT85"/>
  <c r="CR86"/>
  <c r="CS86"/>
  <c r="CT86"/>
  <c r="CR87"/>
  <c r="CS87"/>
  <c r="CT87"/>
  <c r="CR88"/>
  <c r="CS88"/>
  <c r="CT88"/>
  <c r="CR89"/>
  <c r="CS89"/>
  <c r="CT89"/>
  <c r="CR90"/>
  <c r="CS90"/>
  <c r="CT90"/>
  <c r="CR91"/>
  <c r="CS91"/>
  <c r="CT91"/>
  <c r="CR92"/>
  <c r="CS92"/>
  <c r="CT92"/>
  <c r="CR93"/>
  <c r="CS93"/>
  <c r="CT93"/>
  <c r="CR94"/>
  <c r="CS94"/>
  <c r="CT94"/>
  <c r="CR95"/>
  <c r="CS95"/>
  <c r="CT95"/>
  <c r="CR96"/>
  <c r="CS96"/>
  <c r="CT96"/>
  <c r="CR97"/>
  <c r="CS97"/>
  <c r="CT97"/>
  <c r="CR98"/>
  <c r="CS98"/>
  <c r="CT98"/>
  <c r="CR99"/>
  <c r="CS99"/>
  <c r="CT99"/>
  <c r="CR100"/>
  <c r="CS100"/>
  <c r="CT100"/>
  <c r="CR101"/>
  <c r="CS101"/>
  <c r="CT101"/>
  <c r="CR102"/>
  <c r="CS102"/>
  <c r="CT102"/>
  <c r="CR103"/>
  <c r="CS103"/>
  <c r="CT103"/>
  <c r="CR104"/>
  <c r="CS104"/>
  <c r="CT104"/>
  <c r="CR105"/>
  <c r="CS105"/>
  <c r="CT105"/>
  <c r="CR106"/>
  <c r="CS106"/>
  <c r="CT106"/>
  <c r="CR107"/>
  <c r="CS107"/>
  <c r="CT107"/>
  <c r="CR108"/>
  <c r="CS108"/>
  <c r="CT108"/>
  <c r="CR109"/>
  <c r="CS109"/>
  <c r="CT109"/>
  <c r="CR110"/>
  <c r="CS110"/>
  <c r="CT110"/>
  <c r="CR111"/>
  <c r="CS111"/>
  <c r="CT111"/>
  <c r="CR112"/>
  <c r="CS112"/>
  <c r="CT112"/>
  <c r="CR113"/>
  <c r="CS113"/>
  <c r="CT113"/>
  <c r="CR114"/>
  <c r="CS114"/>
  <c r="CT114"/>
  <c r="CR115"/>
  <c r="CS115"/>
  <c r="CT115"/>
  <c r="CR116"/>
  <c r="CS116"/>
  <c r="CT116"/>
  <c r="CR117"/>
  <c r="CS117"/>
  <c r="CT117"/>
  <c r="CR118"/>
  <c r="CS118"/>
  <c r="CT118"/>
  <c r="CR119"/>
  <c r="CS119"/>
  <c r="CT119"/>
  <c r="CR120"/>
  <c r="CS120"/>
  <c r="CT120"/>
  <c r="CR121"/>
  <c r="CS121"/>
  <c r="CT121"/>
  <c r="CR122"/>
  <c r="CS122"/>
  <c r="CT122"/>
  <c r="CR123"/>
  <c r="CS123"/>
  <c r="CT123"/>
  <c r="CR124"/>
  <c r="CS124"/>
  <c r="CT124"/>
  <c r="CR125"/>
  <c r="CS125"/>
  <c r="CT125"/>
  <c r="CR126"/>
  <c r="CS126"/>
  <c r="CT126"/>
  <c r="CR127"/>
  <c r="CS127"/>
  <c r="CT127"/>
  <c r="CR128"/>
  <c r="CS128"/>
  <c r="CT128"/>
  <c r="CR129"/>
  <c r="CS129"/>
  <c r="CT129"/>
  <c r="CR130"/>
  <c r="CS130"/>
  <c r="CT130"/>
  <c r="CR131"/>
  <c r="CS131"/>
  <c r="CT131"/>
  <c r="CR132"/>
  <c r="CS132"/>
  <c r="CT132"/>
  <c r="CR133"/>
  <c r="CS133"/>
  <c r="CT133"/>
  <c r="CR134"/>
  <c r="CS134"/>
  <c r="CT134"/>
  <c r="CR135"/>
  <c r="CS135"/>
  <c r="CT135"/>
  <c r="CR136"/>
  <c r="CS136"/>
  <c r="CT136"/>
  <c r="CR137"/>
  <c r="CS137"/>
  <c r="CT137"/>
  <c r="CR138"/>
  <c r="CS138"/>
  <c r="CT138"/>
  <c r="CR139"/>
  <c r="CS139"/>
  <c r="CT139"/>
  <c r="CR140"/>
  <c r="CS140"/>
  <c r="CT140"/>
  <c r="CR141"/>
  <c r="CS141"/>
  <c r="CT141"/>
  <c r="CR142"/>
  <c r="CS142"/>
  <c r="CT142"/>
  <c r="CR143"/>
  <c r="CS143"/>
  <c r="CT143"/>
  <c r="CR144"/>
  <c r="CS144"/>
  <c r="CT144"/>
  <c r="CR145"/>
  <c r="CS145"/>
  <c r="CT145"/>
  <c r="CR146"/>
  <c r="CS146"/>
  <c r="CT146"/>
  <c r="CR147"/>
  <c r="CS147"/>
  <c r="CT147"/>
  <c r="CR148"/>
  <c r="CS148"/>
  <c r="CT148"/>
  <c r="CR149"/>
  <c r="CS149"/>
  <c r="CT149"/>
  <c r="CR150"/>
  <c r="CS150"/>
  <c r="CT150"/>
  <c r="CR151"/>
  <c r="CS151"/>
  <c r="CT151"/>
  <c r="CR152"/>
  <c r="CS152"/>
  <c r="CT152"/>
  <c r="CR153"/>
  <c r="CS153"/>
  <c r="CT153"/>
  <c r="CR154"/>
  <c r="CS154"/>
  <c r="CT154"/>
  <c r="CR155"/>
  <c r="CS155"/>
  <c r="CT155"/>
  <c r="CR156"/>
  <c r="CS156"/>
  <c r="CT156"/>
  <c r="CR157"/>
  <c r="CS157"/>
  <c r="CT157"/>
  <c r="CR158"/>
  <c r="CS158"/>
  <c r="CT158"/>
  <c r="CR159"/>
  <c r="CS159"/>
  <c r="CT159"/>
  <c r="CR160"/>
  <c r="CS160"/>
  <c r="CT160"/>
  <c r="CR161"/>
  <c r="CS161"/>
  <c r="CT161"/>
  <c r="CR162"/>
  <c r="CS162"/>
  <c r="CT162"/>
  <c r="CR163"/>
  <c r="CS163"/>
  <c r="CT163"/>
  <c r="CR164"/>
  <c r="CS164"/>
  <c r="CT164"/>
  <c r="CR165"/>
  <c r="CS165"/>
  <c r="CT165"/>
  <c r="CR166"/>
  <c r="CS166"/>
  <c r="CT166"/>
  <c r="CR167"/>
  <c r="CS167"/>
  <c r="CT167"/>
  <c r="CR168"/>
  <c r="CS168"/>
  <c r="CT168"/>
  <c r="CR169"/>
  <c r="CS169"/>
  <c r="CT169"/>
  <c r="CR170"/>
  <c r="CS170"/>
  <c r="CT170"/>
  <c r="CR171"/>
  <c r="CS171"/>
  <c r="CT171"/>
  <c r="CR172"/>
  <c r="CS172"/>
  <c r="CT172"/>
  <c r="CR173"/>
  <c r="CS173"/>
  <c r="CT173"/>
  <c r="CR174"/>
  <c r="CS174"/>
  <c r="CT174"/>
  <c r="CR175"/>
  <c r="CS175"/>
  <c r="CT175"/>
  <c r="CR176"/>
  <c r="CS176"/>
  <c r="CT176"/>
  <c r="CR177"/>
  <c r="CS177"/>
  <c r="CT177"/>
  <c r="CR178"/>
  <c r="CS178"/>
  <c r="CT178"/>
  <c r="CR179"/>
  <c r="CS179"/>
  <c r="CT179"/>
  <c r="CR180"/>
  <c r="CS180"/>
  <c r="CT180"/>
  <c r="CR181"/>
  <c r="CS181"/>
  <c r="CT181"/>
  <c r="CR182"/>
  <c r="CS182"/>
  <c r="CT182"/>
  <c r="CR183"/>
  <c r="CS183"/>
  <c r="CT183"/>
  <c r="CR184"/>
  <c r="CS184"/>
  <c r="CT184"/>
  <c r="CR185"/>
  <c r="CS185"/>
  <c r="CT185"/>
  <c r="CG16"/>
  <c r="CH16"/>
  <c r="CI16"/>
  <c r="CG17"/>
  <c r="CH17"/>
  <c r="CI17"/>
  <c r="CG18"/>
  <c r="CH18"/>
  <c r="CI18"/>
  <c r="CG19"/>
  <c r="CH19"/>
  <c r="CI19"/>
  <c r="CG20"/>
  <c r="CH20"/>
  <c r="CI20"/>
  <c r="CG21"/>
  <c r="CH21"/>
  <c r="CI21"/>
  <c r="CG22"/>
  <c r="CH22"/>
  <c r="CI22"/>
  <c r="CG23"/>
  <c r="CH23"/>
  <c r="CI23"/>
  <c r="CG24"/>
  <c r="CH24"/>
  <c r="CI24"/>
  <c r="CG25"/>
  <c r="CH25"/>
  <c r="CI25"/>
  <c r="CG26"/>
  <c r="CH26"/>
  <c r="CI26"/>
  <c r="CG27"/>
  <c r="CH27"/>
  <c r="CI27"/>
  <c r="CG28"/>
  <c r="CH28"/>
  <c r="CI28"/>
  <c r="CG29"/>
  <c r="CH29"/>
  <c r="CI29"/>
  <c r="CG30"/>
  <c r="CH30"/>
  <c r="CI30"/>
  <c r="CG31"/>
  <c r="CH31"/>
  <c r="CI31"/>
  <c r="CG32"/>
  <c r="CH32"/>
  <c r="CI32"/>
  <c r="CG33"/>
  <c r="CH33"/>
  <c r="CI33"/>
  <c r="CG34"/>
  <c r="CH34"/>
  <c r="CI34"/>
  <c r="CG35"/>
  <c r="CH35"/>
  <c r="CI35"/>
  <c r="CG36"/>
  <c r="CH36"/>
  <c r="CI36"/>
  <c r="CG37"/>
  <c r="CH37"/>
  <c r="CI37"/>
  <c r="CG38"/>
  <c r="CH38"/>
  <c r="CI38"/>
  <c r="CG39"/>
  <c r="CH39"/>
  <c r="CI39"/>
  <c r="CG40"/>
  <c r="CH40"/>
  <c r="CI40"/>
  <c r="CG41"/>
  <c r="CH41"/>
  <c r="CI41"/>
  <c r="CG42"/>
  <c r="CH42"/>
  <c r="CI42"/>
  <c r="CG43"/>
  <c r="CH43"/>
  <c r="CI43"/>
  <c r="CG44"/>
  <c r="CH44"/>
  <c r="CI44"/>
  <c r="CG45"/>
  <c r="CH45"/>
  <c r="CI45"/>
  <c r="CG46"/>
  <c r="CH46"/>
  <c r="CI46"/>
  <c r="CG47"/>
  <c r="CH47"/>
  <c r="CI47"/>
  <c r="CG48"/>
  <c r="CH48"/>
  <c r="CI48"/>
  <c r="CG49"/>
  <c r="CH49"/>
  <c r="CI49"/>
  <c r="CG50"/>
  <c r="CH50"/>
  <c r="CI50"/>
  <c r="CG51"/>
  <c r="CH51"/>
  <c r="CI51"/>
  <c r="CG52"/>
  <c r="CH52"/>
  <c r="CI52"/>
  <c r="CG53"/>
  <c r="CH53"/>
  <c r="CI53"/>
  <c r="CG54"/>
  <c r="CH54"/>
  <c r="CI54"/>
  <c r="CG55"/>
  <c r="CH55"/>
  <c r="CI55"/>
  <c r="CG56"/>
  <c r="CH56"/>
  <c r="CI56"/>
  <c r="CG57"/>
  <c r="CH57"/>
  <c r="CI57"/>
  <c r="CG58"/>
  <c r="CH58"/>
  <c r="CI58"/>
  <c r="CG59"/>
  <c r="CH59"/>
  <c r="CI59"/>
  <c r="CG60"/>
  <c r="CH60"/>
  <c r="CI60"/>
  <c r="CG61"/>
  <c r="CH61"/>
  <c r="CI61"/>
  <c r="CG62"/>
  <c r="CH62"/>
  <c r="CI62"/>
  <c r="CG63"/>
  <c r="CH63"/>
  <c r="CI63"/>
  <c r="CG64"/>
  <c r="CH64"/>
  <c r="CI64"/>
  <c r="CG65"/>
  <c r="CH65"/>
  <c r="CI65"/>
  <c r="CG66"/>
  <c r="CH66"/>
  <c r="CI66"/>
  <c r="CG67"/>
  <c r="CH67"/>
  <c r="CI67"/>
  <c r="CG68"/>
  <c r="CH68"/>
  <c r="CI68"/>
  <c r="CG69"/>
  <c r="CH69"/>
  <c r="CI69"/>
  <c r="CG70"/>
  <c r="CH70"/>
  <c r="CI70"/>
  <c r="CG71"/>
  <c r="CH71"/>
  <c r="CI71"/>
  <c r="CG72"/>
  <c r="CH72"/>
  <c r="CI72"/>
  <c r="CG73"/>
  <c r="CH73"/>
  <c r="CI73"/>
  <c r="CG74"/>
  <c r="CH74"/>
  <c r="CI74"/>
  <c r="CG75"/>
  <c r="CH75"/>
  <c r="CI75"/>
  <c r="CG76"/>
  <c r="CH76"/>
  <c r="CI76"/>
  <c r="CG77"/>
  <c r="CH77"/>
  <c r="CI77"/>
  <c r="CG78"/>
  <c r="CH78"/>
  <c r="CI78"/>
  <c r="CG79"/>
  <c r="CH79"/>
  <c r="CI79"/>
  <c r="CG80"/>
  <c r="CH80"/>
  <c r="CI80"/>
  <c r="CG81"/>
  <c r="CH81"/>
  <c r="CI81"/>
  <c r="CG82"/>
  <c r="CH82"/>
  <c r="CI82"/>
  <c r="CG83"/>
  <c r="CH83"/>
  <c r="CI83"/>
  <c r="CG84"/>
  <c r="CH84"/>
  <c r="CI84"/>
  <c r="CG85"/>
  <c r="CH85"/>
  <c r="CI85"/>
  <c r="CG86"/>
  <c r="CH86"/>
  <c r="CI86"/>
  <c r="CG87"/>
  <c r="CH87"/>
  <c r="CI87"/>
  <c r="CG88"/>
  <c r="CH88"/>
  <c r="CI88"/>
  <c r="CG89"/>
  <c r="CH89"/>
  <c r="CI89"/>
  <c r="CG90"/>
  <c r="CH90"/>
  <c r="CI90"/>
  <c r="CG91"/>
  <c r="CH91"/>
  <c r="CI91"/>
  <c r="CG92"/>
  <c r="CH92"/>
  <c r="CI92"/>
  <c r="CG93"/>
  <c r="CH93"/>
  <c r="CI93"/>
  <c r="CG94"/>
  <c r="CH94"/>
  <c r="CI94"/>
  <c r="CG95"/>
  <c r="CH95"/>
  <c r="CI95"/>
  <c r="CG96"/>
  <c r="CH96"/>
  <c r="CI96"/>
  <c r="CG97"/>
  <c r="CH97"/>
  <c r="CI97"/>
  <c r="CG98"/>
  <c r="CH98"/>
  <c r="CI98"/>
  <c r="CG99"/>
  <c r="CH99"/>
  <c r="CI99"/>
  <c r="CG100"/>
  <c r="CH100"/>
  <c r="CI100"/>
  <c r="CG101"/>
  <c r="CH101"/>
  <c r="CI101"/>
  <c r="CG102"/>
  <c r="CH102"/>
  <c r="CI102"/>
  <c r="CG103"/>
  <c r="CH103"/>
  <c r="CI103"/>
  <c r="CG104"/>
  <c r="CH104"/>
  <c r="CI104"/>
  <c r="CG105"/>
  <c r="CH105"/>
  <c r="CI105"/>
  <c r="CG106"/>
  <c r="CH106"/>
  <c r="CI106"/>
  <c r="CG107"/>
  <c r="CH107"/>
  <c r="CI107"/>
  <c r="CG108"/>
  <c r="CH108"/>
  <c r="CI108"/>
  <c r="CG109"/>
  <c r="CH109"/>
  <c r="CI109"/>
  <c r="CG110"/>
  <c r="CH110"/>
  <c r="CI110"/>
  <c r="CG111"/>
  <c r="CH111"/>
  <c r="CI111"/>
  <c r="CG112"/>
  <c r="CH112"/>
  <c r="CI112"/>
  <c r="CG113"/>
  <c r="CH113"/>
  <c r="CI113"/>
  <c r="CG114"/>
  <c r="CH114"/>
  <c r="CI114"/>
  <c r="CG115"/>
  <c r="CH115"/>
  <c r="CI115"/>
  <c r="CG116"/>
  <c r="CH116"/>
  <c r="CI116"/>
  <c r="CG117"/>
  <c r="CH117"/>
  <c r="CI117"/>
  <c r="CG118"/>
  <c r="CH118"/>
  <c r="CI118"/>
  <c r="CG119"/>
  <c r="CH119"/>
  <c r="CI119"/>
  <c r="CG120"/>
  <c r="CH120"/>
  <c r="CI120"/>
  <c r="CG121"/>
  <c r="CH121"/>
  <c r="CI121"/>
  <c r="CG122"/>
  <c r="CH122"/>
  <c r="CI122"/>
  <c r="CG123"/>
  <c r="CH123"/>
  <c r="CI123"/>
  <c r="CG124"/>
  <c r="CH124"/>
  <c r="CI124"/>
  <c r="CG125"/>
  <c r="CH125"/>
  <c r="CI125"/>
  <c r="CG126"/>
  <c r="CH126"/>
  <c r="CI126"/>
  <c r="CG127"/>
  <c r="CH127"/>
  <c r="CI127"/>
  <c r="CG128"/>
  <c r="CH128"/>
  <c r="CI128"/>
  <c r="CG129"/>
  <c r="CH129"/>
  <c r="CI129"/>
  <c r="CG130"/>
  <c r="CH130"/>
  <c r="CI130"/>
  <c r="CG131"/>
  <c r="CH131"/>
  <c r="CI131"/>
  <c r="CG132"/>
  <c r="CH132"/>
  <c r="CI132"/>
  <c r="CG133"/>
  <c r="CH133"/>
  <c r="CI133"/>
  <c r="CG134"/>
  <c r="CH134"/>
  <c r="CI134"/>
  <c r="CG135"/>
  <c r="CH135"/>
  <c r="CI135"/>
  <c r="CG136"/>
  <c r="CH136"/>
  <c r="CI136"/>
  <c r="CG137"/>
  <c r="CH137"/>
  <c r="CI137"/>
  <c r="CG138"/>
  <c r="CH138"/>
  <c r="CI138"/>
  <c r="CG139"/>
  <c r="CH139"/>
  <c r="CI139"/>
  <c r="CG140"/>
  <c r="CH140"/>
  <c r="CI140"/>
  <c r="CG141"/>
  <c r="CH141"/>
  <c r="CI141"/>
  <c r="CG142"/>
  <c r="CH142"/>
  <c r="CI142"/>
  <c r="CG143"/>
  <c r="CH143"/>
  <c r="CI143"/>
  <c r="CG144"/>
  <c r="CH144"/>
  <c r="CI144"/>
  <c r="CG145"/>
  <c r="CH145"/>
  <c r="CI145"/>
  <c r="CG146"/>
  <c r="CH146"/>
  <c r="CI146"/>
  <c r="CG147"/>
  <c r="CH147"/>
  <c r="CI147"/>
  <c r="CG148"/>
  <c r="CH148"/>
  <c r="CI148"/>
  <c r="CG149"/>
  <c r="CH149"/>
  <c r="CI149"/>
  <c r="CG150"/>
  <c r="CH150"/>
  <c r="CI150"/>
  <c r="CG151"/>
  <c r="CH151"/>
  <c r="CI151"/>
  <c r="CG152"/>
  <c r="CH152"/>
  <c r="CI152"/>
  <c r="CG153"/>
  <c r="CH153"/>
  <c r="CI153"/>
  <c r="CG154"/>
  <c r="CH154"/>
  <c r="CI154"/>
  <c r="CG155"/>
  <c r="CH155"/>
  <c r="CI155"/>
  <c r="CG156"/>
  <c r="CH156"/>
  <c r="CI156"/>
  <c r="CG157"/>
  <c r="CH157"/>
  <c r="CI157"/>
  <c r="CG158"/>
  <c r="CH158"/>
  <c r="CI158"/>
  <c r="CG159"/>
  <c r="CH159"/>
  <c r="CI159"/>
  <c r="CG160"/>
  <c r="CH160"/>
  <c r="CI160"/>
  <c r="CG161"/>
  <c r="CH161"/>
  <c r="CI161"/>
  <c r="CG162"/>
  <c r="CH162"/>
  <c r="CI162"/>
  <c r="CG163"/>
  <c r="CH163"/>
  <c r="CI163"/>
  <c r="CG164"/>
  <c r="CH164"/>
  <c r="CI164"/>
  <c r="CG165"/>
  <c r="CH165"/>
  <c r="CI165"/>
  <c r="CG166"/>
  <c r="CH166"/>
  <c r="CI166"/>
  <c r="CG167"/>
  <c r="CH167"/>
  <c r="CI167"/>
  <c r="CG168"/>
  <c r="CH168"/>
  <c r="CI168"/>
  <c r="CG169"/>
  <c r="CH169"/>
  <c r="CI169"/>
  <c r="CG170"/>
  <c r="CH170"/>
  <c r="CI170"/>
  <c r="CG171"/>
  <c r="CH171"/>
  <c r="CI171"/>
  <c r="CG172"/>
  <c r="CH172"/>
  <c r="CI172"/>
  <c r="CG173"/>
  <c r="CH173"/>
  <c r="CI173"/>
  <c r="CG174"/>
  <c r="CH174"/>
  <c r="CI174"/>
  <c r="CG175"/>
  <c r="CH175"/>
  <c r="CI175"/>
  <c r="CG176"/>
  <c r="CH176"/>
  <c r="CI176"/>
  <c r="CG177"/>
  <c r="CH177"/>
  <c r="CI177"/>
  <c r="CG178"/>
  <c r="CH178"/>
  <c r="CI178"/>
  <c r="CG179"/>
  <c r="CH179"/>
  <c r="CI179"/>
  <c r="CG180"/>
  <c r="CH180"/>
  <c r="CI180"/>
  <c r="CG181"/>
  <c r="CH181"/>
  <c r="CI181"/>
  <c r="CG182"/>
  <c r="CH182"/>
  <c r="CI182"/>
  <c r="CG183"/>
  <c r="CH183"/>
  <c r="CI183"/>
  <c r="CG184"/>
  <c r="CH184"/>
  <c r="CI184"/>
  <c r="CG185"/>
  <c r="CH185"/>
  <c r="CI185"/>
  <c r="BV16"/>
  <c r="BW16"/>
  <c r="BX16"/>
  <c r="BV17"/>
  <c r="BW17"/>
  <c r="BX17"/>
  <c r="BV18"/>
  <c r="BW18"/>
  <c r="BX18"/>
  <c r="BV19"/>
  <c r="BW19"/>
  <c r="BX19"/>
  <c r="BV20"/>
  <c r="BW20"/>
  <c r="BX20"/>
  <c r="BV21"/>
  <c r="BW21"/>
  <c r="BX21"/>
  <c r="BV22"/>
  <c r="BW22"/>
  <c r="BX22"/>
  <c r="BV23"/>
  <c r="BW23"/>
  <c r="BX23"/>
  <c r="BV24"/>
  <c r="BW24"/>
  <c r="BX24"/>
  <c r="BV25"/>
  <c r="BW25"/>
  <c r="BX25"/>
  <c r="BV26"/>
  <c r="BW26"/>
  <c r="BX26"/>
  <c r="BV27"/>
  <c r="BW27"/>
  <c r="BX27"/>
  <c r="BV28"/>
  <c r="BW28"/>
  <c r="BX28"/>
  <c r="BV29"/>
  <c r="BW29"/>
  <c r="BX29"/>
  <c r="BV30"/>
  <c r="BW30"/>
  <c r="BX30"/>
  <c r="BV31"/>
  <c r="BW31"/>
  <c r="BX31"/>
  <c r="BV32"/>
  <c r="BW32"/>
  <c r="BX32"/>
  <c r="BV33"/>
  <c r="BW33"/>
  <c r="BX33"/>
  <c r="BV34"/>
  <c r="BW34"/>
  <c r="BX34"/>
  <c r="BV35"/>
  <c r="BW35"/>
  <c r="BX35"/>
  <c r="BV36"/>
  <c r="BW36"/>
  <c r="BX36"/>
  <c r="BV37"/>
  <c r="BW37"/>
  <c r="BX37"/>
  <c r="BV38"/>
  <c r="BW38"/>
  <c r="BX38"/>
  <c r="BV39"/>
  <c r="BW39"/>
  <c r="BX39"/>
  <c r="BV40"/>
  <c r="BW40"/>
  <c r="BX40"/>
  <c r="BV41"/>
  <c r="BW41"/>
  <c r="BX41"/>
  <c r="BV42"/>
  <c r="BW42"/>
  <c r="BX42"/>
  <c r="BV43"/>
  <c r="BW43"/>
  <c r="BX43"/>
  <c r="BV44"/>
  <c r="BW44"/>
  <c r="BX44"/>
  <c r="BV45"/>
  <c r="BW45"/>
  <c r="BX45"/>
  <c r="BV46"/>
  <c r="BW46"/>
  <c r="BX46"/>
  <c r="BV47"/>
  <c r="BW47"/>
  <c r="BX47"/>
  <c r="BV48"/>
  <c r="BW48"/>
  <c r="BX48"/>
  <c r="BV49"/>
  <c r="BW49"/>
  <c r="BX49"/>
  <c r="BV50"/>
  <c r="BW50"/>
  <c r="BX50"/>
  <c r="BV51"/>
  <c r="BW51"/>
  <c r="BX51"/>
  <c r="BV52"/>
  <c r="BW52"/>
  <c r="BX52"/>
  <c r="BV53"/>
  <c r="BW53"/>
  <c r="BX53"/>
  <c r="BV54"/>
  <c r="BW54"/>
  <c r="BX54"/>
  <c r="BV55"/>
  <c r="BW55"/>
  <c r="BX55"/>
  <c r="BV56"/>
  <c r="BW56"/>
  <c r="BX56"/>
  <c r="BV57"/>
  <c r="BW57"/>
  <c r="BX57"/>
  <c r="BV58"/>
  <c r="BW58"/>
  <c r="BX58"/>
  <c r="BV59"/>
  <c r="BW59"/>
  <c r="BX59"/>
  <c r="BV60"/>
  <c r="BW60"/>
  <c r="BX60"/>
  <c r="BV61"/>
  <c r="BW61"/>
  <c r="BX61"/>
  <c r="BV62"/>
  <c r="BW62"/>
  <c r="BX62"/>
  <c r="BV63"/>
  <c r="BW63"/>
  <c r="BX63"/>
  <c r="BV64"/>
  <c r="BW64"/>
  <c r="BX64"/>
  <c r="BV65"/>
  <c r="BW65"/>
  <c r="BX65"/>
  <c r="BV66"/>
  <c r="BW66"/>
  <c r="BX66"/>
  <c r="BV67"/>
  <c r="BW67"/>
  <c r="BX67"/>
  <c r="BV68"/>
  <c r="BW68"/>
  <c r="BX68"/>
  <c r="BV69"/>
  <c r="BW69"/>
  <c r="BX69"/>
  <c r="BV70"/>
  <c r="BW70"/>
  <c r="BX70"/>
  <c r="BV71"/>
  <c r="BW71"/>
  <c r="BX71"/>
  <c r="BV72"/>
  <c r="BW72"/>
  <c r="BX72"/>
  <c r="BV73"/>
  <c r="BW73"/>
  <c r="BX73"/>
  <c r="BV74"/>
  <c r="BW74"/>
  <c r="BX74"/>
  <c r="BV75"/>
  <c r="BW75"/>
  <c r="BX75"/>
  <c r="BV76"/>
  <c r="BW76"/>
  <c r="BX76"/>
  <c r="BV77"/>
  <c r="BW77"/>
  <c r="BX77"/>
  <c r="BV78"/>
  <c r="BW78"/>
  <c r="BX78"/>
  <c r="BV79"/>
  <c r="BW79"/>
  <c r="BX79"/>
  <c r="BV80"/>
  <c r="BW80"/>
  <c r="BX80"/>
  <c r="BV81"/>
  <c r="BW81"/>
  <c r="BX81"/>
  <c r="BV82"/>
  <c r="BW82"/>
  <c r="BX82"/>
  <c r="BV83"/>
  <c r="BW83"/>
  <c r="BX83"/>
  <c r="BV84"/>
  <c r="BW84"/>
  <c r="BX84"/>
  <c r="BV85"/>
  <c r="BW85"/>
  <c r="BX85"/>
  <c r="BV86"/>
  <c r="BW86"/>
  <c r="BX86"/>
  <c r="BV87"/>
  <c r="BW87"/>
  <c r="BX87"/>
  <c r="BV88"/>
  <c r="BW88"/>
  <c r="BX88"/>
  <c r="BV89"/>
  <c r="BW89"/>
  <c r="BX89"/>
  <c r="BV90"/>
  <c r="BW90"/>
  <c r="BX90"/>
  <c r="BV91"/>
  <c r="BW91"/>
  <c r="BX91"/>
  <c r="BV92"/>
  <c r="BW92"/>
  <c r="BX92"/>
  <c r="BV93"/>
  <c r="BW93"/>
  <c r="BX93"/>
  <c r="BV94"/>
  <c r="BW94"/>
  <c r="BX94"/>
  <c r="BV95"/>
  <c r="BW95"/>
  <c r="BX95"/>
  <c r="BV96"/>
  <c r="BW96"/>
  <c r="BX96"/>
  <c r="BV97"/>
  <c r="BW97"/>
  <c r="BX97"/>
  <c r="BV98"/>
  <c r="BW98"/>
  <c r="BX98"/>
  <c r="BV99"/>
  <c r="BW99"/>
  <c r="BX99"/>
  <c r="BV100"/>
  <c r="BW100"/>
  <c r="BX100"/>
  <c r="BV101"/>
  <c r="BW101"/>
  <c r="BX101"/>
  <c r="BV102"/>
  <c r="BW102"/>
  <c r="BX102"/>
  <c r="BV103"/>
  <c r="BW103"/>
  <c r="BX103"/>
  <c r="BV104"/>
  <c r="BW104"/>
  <c r="BX104"/>
  <c r="BV105"/>
  <c r="BW105"/>
  <c r="BX105"/>
  <c r="BV106"/>
  <c r="BW106"/>
  <c r="BX106"/>
  <c r="BV107"/>
  <c r="BW107"/>
  <c r="BX107"/>
  <c r="BV108"/>
  <c r="BW108"/>
  <c r="BX108"/>
  <c r="BV109"/>
  <c r="BW109"/>
  <c r="BX109"/>
  <c r="BV110"/>
  <c r="BW110"/>
  <c r="BX110"/>
  <c r="BV111"/>
  <c r="BW111"/>
  <c r="BX111"/>
  <c r="BV112"/>
  <c r="BW112"/>
  <c r="BX112"/>
  <c r="BV113"/>
  <c r="BW113"/>
  <c r="BX113"/>
  <c r="BV114"/>
  <c r="BW114"/>
  <c r="BX114"/>
  <c r="BV115"/>
  <c r="BW115"/>
  <c r="BX115"/>
  <c r="BV116"/>
  <c r="BW116"/>
  <c r="BX116"/>
  <c r="BV117"/>
  <c r="BW117"/>
  <c r="BX117"/>
  <c r="BV118"/>
  <c r="BW118"/>
  <c r="BX118"/>
  <c r="BV119"/>
  <c r="BW119"/>
  <c r="BX119"/>
  <c r="BV120"/>
  <c r="BW120"/>
  <c r="BX120"/>
  <c r="BV121"/>
  <c r="BW121"/>
  <c r="BX121"/>
  <c r="BV122"/>
  <c r="BW122"/>
  <c r="BX122"/>
  <c r="BV123"/>
  <c r="BW123"/>
  <c r="BX123"/>
  <c r="BV124"/>
  <c r="BW124"/>
  <c r="BX124"/>
  <c r="BV125"/>
  <c r="BW125"/>
  <c r="BX125"/>
  <c r="BV126"/>
  <c r="BW126"/>
  <c r="BX126"/>
  <c r="BV127"/>
  <c r="BW127"/>
  <c r="BX127"/>
  <c r="BV128"/>
  <c r="BW128"/>
  <c r="BX128"/>
  <c r="BV129"/>
  <c r="BW129"/>
  <c r="BX129"/>
  <c r="BV130"/>
  <c r="BW130"/>
  <c r="BX130"/>
  <c r="BV131"/>
  <c r="BW131"/>
  <c r="BX131"/>
  <c r="BV132"/>
  <c r="BW132"/>
  <c r="BX132"/>
  <c r="BV133"/>
  <c r="BW133"/>
  <c r="BX133"/>
  <c r="BV134"/>
  <c r="BW134"/>
  <c r="BX134"/>
  <c r="BV135"/>
  <c r="BW135"/>
  <c r="BX135"/>
  <c r="BV136"/>
  <c r="BW136"/>
  <c r="BX136"/>
  <c r="BV137"/>
  <c r="BW137"/>
  <c r="BX137"/>
  <c r="BV138"/>
  <c r="BW138"/>
  <c r="BX138"/>
  <c r="BV139"/>
  <c r="BW139"/>
  <c r="BX139"/>
  <c r="BV140"/>
  <c r="BW140"/>
  <c r="BX140"/>
  <c r="BV141"/>
  <c r="BW141"/>
  <c r="BX141"/>
  <c r="BV142"/>
  <c r="BW142"/>
  <c r="BX142"/>
  <c r="BV143"/>
  <c r="BW143"/>
  <c r="BX143"/>
  <c r="BV144"/>
  <c r="BW144"/>
  <c r="BX144"/>
  <c r="BV145"/>
  <c r="BW145"/>
  <c r="BX145"/>
  <c r="BV146"/>
  <c r="BW146"/>
  <c r="BX146"/>
  <c r="BV147"/>
  <c r="BW147"/>
  <c r="BX147"/>
  <c r="BV148"/>
  <c r="BW148"/>
  <c r="BX148"/>
  <c r="BV149"/>
  <c r="BW149"/>
  <c r="BX149"/>
  <c r="BV150"/>
  <c r="BW150"/>
  <c r="BX150"/>
  <c r="BV151"/>
  <c r="BW151"/>
  <c r="BX151"/>
  <c r="BV152"/>
  <c r="BW152"/>
  <c r="BX152"/>
  <c r="BV153"/>
  <c r="BW153"/>
  <c r="BX153"/>
  <c r="BV154"/>
  <c r="BW154"/>
  <c r="BX154"/>
  <c r="BV155"/>
  <c r="BW155"/>
  <c r="BX155"/>
  <c r="BV156"/>
  <c r="BW156"/>
  <c r="BX156"/>
  <c r="BV157"/>
  <c r="BW157"/>
  <c r="BX157"/>
  <c r="BV158"/>
  <c r="BW158"/>
  <c r="BX158"/>
  <c r="BV159"/>
  <c r="BW159"/>
  <c r="BX159"/>
  <c r="BV160"/>
  <c r="BW160"/>
  <c r="BX160"/>
  <c r="BV161"/>
  <c r="BW161"/>
  <c r="BX161"/>
  <c r="BV162"/>
  <c r="BW162"/>
  <c r="BX162"/>
  <c r="BV163"/>
  <c r="BW163"/>
  <c r="BX163"/>
  <c r="BV164"/>
  <c r="BW164"/>
  <c r="BX164"/>
  <c r="BV165"/>
  <c r="BW165"/>
  <c r="BX165"/>
  <c r="BV166"/>
  <c r="BW166"/>
  <c r="BX166"/>
  <c r="BV167"/>
  <c r="BW167"/>
  <c r="BX167"/>
  <c r="BV168"/>
  <c r="BW168"/>
  <c r="BX168"/>
  <c r="BV169"/>
  <c r="BW169"/>
  <c r="BX169"/>
  <c r="BV170"/>
  <c r="BW170"/>
  <c r="BX170"/>
  <c r="BV171"/>
  <c r="BW171"/>
  <c r="BX171"/>
  <c r="BV172"/>
  <c r="BW172"/>
  <c r="BX172"/>
  <c r="BV173"/>
  <c r="BW173"/>
  <c r="BX173"/>
  <c r="BV174"/>
  <c r="BW174"/>
  <c r="BX174"/>
  <c r="BV175"/>
  <c r="BW175"/>
  <c r="BX175"/>
  <c r="BV176"/>
  <c r="BW176"/>
  <c r="BX176"/>
  <c r="BV177"/>
  <c r="BW177"/>
  <c r="BX177"/>
  <c r="BV178"/>
  <c r="BW178"/>
  <c r="BX178"/>
  <c r="BV179"/>
  <c r="BW179"/>
  <c r="BX179"/>
  <c r="BV180"/>
  <c r="BW180"/>
  <c r="BX180"/>
  <c r="BV181"/>
  <c r="BW181"/>
  <c r="BX181"/>
  <c r="BV182"/>
  <c r="BW182"/>
  <c r="BX182"/>
  <c r="BV183"/>
  <c r="BW183"/>
  <c r="BX183"/>
  <c r="BV184"/>
  <c r="BW184"/>
  <c r="BX184"/>
  <c r="BV185"/>
  <c r="BW185"/>
  <c r="BX185"/>
  <c r="BL16"/>
  <c r="BM16"/>
  <c r="BL17"/>
  <c r="BM17"/>
  <c r="BL18"/>
  <c r="BM18"/>
  <c r="BL19"/>
  <c r="BM19"/>
  <c r="BL20"/>
  <c r="BM20"/>
  <c r="BL21"/>
  <c r="BM21"/>
  <c r="BL22"/>
  <c r="BM22"/>
  <c r="BL23"/>
  <c r="BM23"/>
  <c r="BL24"/>
  <c r="BM24"/>
  <c r="BL25"/>
  <c r="BM25"/>
  <c r="BL26"/>
  <c r="BM26"/>
  <c r="BL27"/>
  <c r="BM27"/>
  <c r="BL28"/>
  <c r="BM28"/>
  <c r="BL29"/>
  <c r="BM29"/>
  <c r="BL30"/>
  <c r="BM30"/>
  <c r="BL31"/>
  <c r="BM31"/>
  <c r="BL32"/>
  <c r="BM32"/>
  <c r="BL33"/>
  <c r="BM33"/>
  <c r="BL34"/>
  <c r="BM34"/>
  <c r="BL35"/>
  <c r="BM35"/>
  <c r="BL36"/>
  <c r="BM36"/>
  <c r="BL37"/>
  <c r="BM37"/>
  <c r="BL38"/>
  <c r="BM38"/>
  <c r="BL39"/>
  <c r="BM39"/>
  <c r="BL40"/>
  <c r="BM40"/>
  <c r="BL41"/>
  <c r="BM41"/>
  <c r="BL42"/>
  <c r="BM42"/>
  <c r="BL43"/>
  <c r="BM43"/>
  <c r="BL44"/>
  <c r="BM44"/>
  <c r="BL45"/>
  <c r="BM45"/>
  <c r="BL46"/>
  <c r="BM46"/>
  <c r="BL47"/>
  <c r="BM47"/>
  <c r="BL48"/>
  <c r="BM48"/>
  <c r="BL49"/>
  <c r="BM49"/>
  <c r="BL50"/>
  <c r="BM50"/>
  <c r="BL51"/>
  <c r="BM51"/>
  <c r="BL52"/>
  <c r="BM52"/>
  <c r="BL53"/>
  <c r="BM53"/>
  <c r="BL54"/>
  <c r="BM54"/>
  <c r="BL55"/>
  <c r="BM55"/>
  <c r="BL56"/>
  <c r="BM56"/>
  <c r="BL57"/>
  <c r="BM57"/>
  <c r="BL58"/>
  <c r="BM58"/>
  <c r="BL59"/>
  <c r="BM59"/>
  <c r="BL60"/>
  <c r="BM60"/>
  <c r="BL61"/>
  <c r="BM61"/>
  <c r="BL62"/>
  <c r="BM62"/>
  <c r="BL63"/>
  <c r="BM63"/>
  <c r="BL64"/>
  <c r="BM64"/>
  <c r="BL65"/>
  <c r="BM65"/>
  <c r="BL66"/>
  <c r="BM66"/>
  <c r="BL67"/>
  <c r="BM67"/>
  <c r="BL68"/>
  <c r="BM68"/>
  <c r="BL69"/>
  <c r="BM69"/>
  <c r="BL70"/>
  <c r="BM70"/>
  <c r="BL71"/>
  <c r="BM71"/>
  <c r="BL72"/>
  <c r="BM72"/>
  <c r="BL73"/>
  <c r="BM73"/>
  <c r="BL74"/>
  <c r="BM74"/>
  <c r="BL75"/>
  <c r="BM75"/>
  <c r="BL76"/>
  <c r="BM76"/>
  <c r="BL77"/>
  <c r="BM77"/>
  <c r="BL78"/>
  <c r="BM78"/>
  <c r="BL79"/>
  <c r="BM79"/>
  <c r="BL80"/>
  <c r="BM80"/>
  <c r="BL81"/>
  <c r="BM81"/>
  <c r="BL82"/>
  <c r="BM82"/>
  <c r="BL83"/>
  <c r="BM83"/>
  <c r="BL84"/>
  <c r="BM84"/>
  <c r="BL85"/>
  <c r="BM85"/>
  <c r="BL86"/>
  <c r="BM86"/>
  <c r="BL87"/>
  <c r="BM87"/>
  <c r="BL88"/>
  <c r="BM88"/>
  <c r="BL89"/>
  <c r="BM89"/>
  <c r="BL90"/>
  <c r="BM90"/>
  <c r="BL91"/>
  <c r="BM91"/>
  <c r="BL92"/>
  <c r="BM92"/>
  <c r="BL93"/>
  <c r="BM93"/>
  <c r="BL94"/>
  <c r="BM94"/>
  <c r="BL95"/>
  <c r="BM95"/>
  <c r="BL96"/>
  <c r="BM96"/>
  <c r="BL97"/>
  <c r="BM97"/>
  <c r="BL98"/>
  <c r="BM98"/>
  <c r="BL99"/>
  <c r="BM99"/>
  <c r="BL100"/>
  <c r="BM100"/>
  <c r="BL101"/>
  <c r="BM101"/>
  <c r="BL102"/>
  <c r="BM102"/>
  <c r="BL103"/>
  <c r="BM103"/>
  <c r="BL104"/>
  <c r="BM104"/>
  <c r="BL105"/>
  <c r="BM105"/>
  <c r="BL106"/>
  <c r="BM106"/>
  <c r="BL107"/>
  <c r="BM107"/>
  <c r="BL108"/>
  <c r="BM108"/>
  <c r="BL109"/>
  <c r="BM109"/>
  <c r="BL110"/>
  <c r="BM110"/>
  <c r="BL111"/>
  <c r="BM111"/>
  <c r="BL112"/>
  <c r="BM112"/>
  <c r="BL113"/>
  <c r="BM113"/>
  <c r="BL114"/>
  <c r="BM114"/>
  <c r="BL115"/>
  <c r="BM115"/>
  <c r="BL116"/>
  <c r="BM116"/>
  <c r="BL117"/>
  <c r="BM117"/>
  <c r="BL118"/>
  <c r="BM118"/>
  <c r="BL119"/>
  <c r="BM119"/>
  <c r="BL120"/>
  <c r="BM120"/>
  <c r="BL121"/>
  <c r="BM121"/>
  <c r="BL122"/>
  <c r="BM122"/>
  <c r="BL123"/>
  <c r="BM123"/>
  <c r="BL124"/>
  <c r="BM124"/>
  <c r="BL125"/>
  <c r="BM125"/>
  <c r="BL126"/>
  <c r="BM126"/>
  <c r="BL127"/>
  <c r="BM127"/>
  <c r="BL128"/>
  <c r="BM128"/>
  <c r="BL129"/>
  <c r="BM129"/>
  <c r="BL130"/>
  <c r="BM130"/>
  <c r="BL131"/>
  <c r="BM131"/>
  <c r="BL132"/>
  <c r="BM132"/>
  <c r="BL133"/>
  <c r="BM133"/>
  <c r="BL134"/>
  <c r="BM134"/>
  <c r="BL135"/>
  <c r="BM135"/>
  <c r="BL136"/>
  <c r="BM136"/>
  <c r="BL137"/>
  <c r="BM137"/>
  <c r="BL138"/>
  <c r="BM138"/>
  <c r="BL139"/>
  <c r="BM139"/>
  <c r="BL140"/>
  <c r="BM140"/>
  <c r="BL141"/>
  <c r="BM141"/>
  <c r="BL142"/>
  <c r="BM142"/>
  <c r="BL143"/>
  <c r="BM143"/>
  <c r="BL144"/>
  <c r="BM144"/>
  <c r="BL145"/>
  <c r="BM145"/>
  <c r="BL146"/>
  <c r="BM146"/>
  <c r="BL147"/>
  <c r="BM147"/>
  <c r="BL148"/>
  <c r="BM148"/>
  <c r="BL149"/>
  <c r="BM149"/>
  <c r="BL150"/>
  <c r="BM150"/>
  <c r="BL151"/>
  <c r="BM151"/>
  <c r="BL152"/>
  <c r="BM152"/>
  <c r="BL153"/>
  <c r="BM153"/>
  <c r="BL154"/>
  <c r="BM154"/>
  <c r="BL155"/>
  <c r="BM155"/>
  <c r="BL156"/>
  <c r="BM156"/>
  <c r="BL157"/>
  <c r="BM157"/>
  <c r="BL158"/>
  <c r="BM158"/>
  <c r="BL159"/>
  <c r="BM159"/>
  <c r="BL160"/>
  <c r="BM160"/>
  <c r="BL161"/>
  <c r="BM161"/>
  <c r="BL162"/>
  <c r="BM162"/>
  <c r="BL163"/>
  <c r="BM163"/>
  <c r="BL164"/>
  <c r="BM164"/>
  <c r="BL165"/>
  <c r="BM165"/>
  <c r="BL166"/>
  <c r="BM166"/>
  <c r="BL167"/>
  <c r="BM167"/>
  <c r="BL168"/>
  <c r="BM168"/>
  <c r="BL169"/>
  <c r="BM169"/>
  <c r="BL170"/>
  <c r="BM170"/>
  <c r="BL171"/>
  <c r="BM171"/>
  <c r="BL172"/>
  <c r="BM172"/>
  <c r="BL173"/>
  <c r="BM173"/>
  <c r="BL174"/>
  <c r="BM174"/>
  <c r="BL175"/>
  <c r="BM175"/>
  <c r="BL176"/>
  <c r="BM176"/>
  <c r="BL177"/>
  <c r="BM177"/>
  <c r="BL178"/>
  <c r="BM178"/>
  <c r="BL179"/>
  <c r="BM179"/>
  <c r="BL180"/>
  <c r="BM180"/>
  <c r="BL181"/>
  <c r="BM181"/>
  <c r="BL182"/>
  <c r="BM182"/>
  <c r="BL183"/>
  <c r="BM183"/>
  <c r="BL184"/>
  <c r="BM184"/>
  <c r="BL185"/>
  <c r="BM185"/>
  <c r="BH16"/>
  <c r="BI16"/>
  <c r="BJ16"/>
  <c r="BH17"/>
  <c r="BI17"/>
  <c r="BJ17"/>
  <c r="BH18"/>
  <c r="BI18"/>
  <c r="BJ18"/>
  <c r="BH19"/>
  <c r="BI19"/>
  <c r="BJ19"/>
  <c r="BH20"/>
  <c r="BI20"/>
  <c r="BJ20"/>
  <c r="BH21"/>
  <c r="BI21"/>
  <c r="BJ21"/>
  <c r="BH22"/>
  <c r="BI22"/>
  <c r="BJ22"/>
  <c r="BH23"/>
  <c r="BI23"/>
  <c r="BJ23"/>
  <c r="BH24"/>
  <c r="BI24"/>
  <c r="BJ24"/>
  <c r="BH25"/>
  <c r="BI25"/>
  <c r="BJ25"/>
  <c r="BH26"/>
  <c r="BI26"/>
  <c r="BJ26"/>
  <c r="BH27"/>
  <c r="BI27"/>
  <c r="BJ27"/>
  <c r="BH28"/>
  <c r="BI28"/>
  <c r="BJ28"/>
  <c r="BH29"/>
  <c r="BI29"/>
  <c r="BJ29"/>
  <c r="BH30"/>
  <c r="BI30"/>
  <c r="BJ30"/>
  <c r="BH31"/>
  <c r="BI31"/>
  <c r="BJ31"/>
  <c r="BH32"/>
  <c r="BI32"/>
  <c r="BJ32"/>
  <c r="BH33"/>
  <c r="BI33"/>
  <c r="BJ33"/>
  <c r="BH34"/>
  <c r="BI34"/>
  <c r="BJ34"/>
  <c r="BH35"/>
  <c r="BI35"/>
  <c r="BJ35"/>
  <c r="BH36"/>
  <c r="BI36"/>
  <c r="BJ36"/>
  <c r="BH37"/>
  <c r="BI37"/>
  <c r="BJ37"/>
  <c r="BH38"/>
  <c r="BI38"/>
  <c r="BJ38"/>
  <c r="BH39"/>
  <c r="BI39"/>
  <c r="BJ39"/>
  <c r="BH40"/>
  <c r="BI40"/>
  <c r="BJ40"/>
  <c r="BH41"/>
  <c r="BI41"/>
  <c r="BJ41"/>
  <c r="BH42"/>
  <c r="BI42"/>
  <c r="BJ42"/>
  <c r="BH43"/>
  <c r="BI43"/>
  <c r="BJ43"/>
  <c r="BH44"/>
  <c r="BI44"/>
  <c r="BJ44"/>
  <c r="BH45"/>
  <c r="BI45"/>
  <c r="BJ45"/>
  <c r="BH46"/>
  <c r="BI46"/>
  <c r="BJ46"/>
  <c r="BH47"/>
  <c r="BI47"/>
  <c r="BJ47"/>
  <c r="BH48"/>
  <c r="BI48"/>
  <c r="BJ48"/>
  <c r="BH49"/>
  <c r="BI49"/>
  <c r="BJ49"/>
  <c r="BH50"/>
  <c r="BI50"/>
  <c r="BJ50"/>
  <c r="BH51"/>
  <c r="BI51"/>
  <c r="BJ51"/>
  <c r="BH52"/>
  <c r="BI52"/>
  <c r="BJ52"/>
  <c r="BH53"/>
  <c r="BI53"/>
  <c r="BJ53"/>
  <c r="BH54"/>
  <c r="BI54"/>
  <c r="BJ54"/>
  <c r="BH55"/>
  <c r="BI55"/>
  <c r="BJ55"/>
  <c r="BH56"/>
  <c r="BI56"/>
  <c r="BJ56"/>
  <c r="BH57"/>
  <c r="BI57"/>
  <c r="BJ57"/>
  <c r="BH58"/>
  <c r="BI58"/>
  <c r="BJ58"/>
  <c r="BH59"/>
  <c r="BI59"/>
  <c r="BJ59"/>
  <c r="BH60"/>
  <c r="BI60"/>
  <c r="BJ60"/>
  <c r="BH61"/>
  <c r="BI61"/>
  <c r="BJ61"/>
  <c r="BH62"/>
  <c r="BI62"/>
  <c r="BJ62"/>
  <c r="BH63"/>
  <c r="BI63"/>
  <c r="BJ63"/>
  <c r="BH64"/>
  <c r="BI64"/>
  <c r="BJ64"/>
  <c r="BH65"/>
  <c r="BI65"/>
  <c r="BJ65"/>
  <c r="BH66"/>
  <c r="BI66"/>
  <c r="BJ66"/>
  <c r="BH67"/>
  <c r="BI67"/>
  <c r="BJ67"/>
  <c r="BH68"/>
  <c r="BI68"/>
  <c r="BJ68"/>
  <c r="BH69"/>
  <c r="BI69"/>
  <c r="BJ69"/>
  <c r="BH70"/>
  <c r="BI70"/>
  <c r="BJ70"/>
  <c r="BH71"/>
  <c r="BI71"/>
  <c r="BJ71"/>
  <c r="BH72"/>
  <c r="BI72"/>
  <c r="BJ72"/>
  <c r="BH73"/>
  <c r="BI73"/>
  <c r="BJ73"/>
  <c r="BH74"/>
  <c r="BI74"/>
  <c r="BJ74"/>
  <c r="BH75"/>
  <c r="BI75"/>
  <c r="BJ75"/>
  <c r="BH76"/>
  <c r="BI76"/>
  <c r="BJ76"/>
  <c r="BH77"/>
  <c r="BI77"/>
  <c r="BJ77"/>
  <c r="BH78"/>
  <c r="BI78"/>
  <c r="BJ78"/>
  <c r="BH79"/>
  <c r="BI79"/>
  <c r="BJ79"/>
  <c r="BH80"/>
  <c r="BI80"/>
  <c r="BJ80"/>
  <c r="BH81"/>
  <c r="BI81"/>
  <c r="BJ81"/>
  <c r="BH82"/>
  <c r="BI82"/>
  <c r="BJ82"/>
  <c r="BH83"/>
  <c r="BI83"/>
  <c r="BJ83"/>
  <c r="BH84"/>
  <c r="BI84"/>
  <c r="BJ84"/>
  <c r="BH85"/>
  <c r="BI85"/>
  <c r="BJ85"/>
  <c r="BH86"/>
  <c r="BI86"/>
  <c r="BJ86"/>
  <c r="BH87"/>
  <c r="BI87"/>
  <c r="BJ87"/>
  <c r="BH88"/>
  <c r="BI88"/>
  <c r="BJ88"/>
  <c r="BH89"/>
  <c r="BI89"/>
  <c r="BJ89"/>
  <c r="BH90"/>
  <c r="BI90"/>
  <c r="BJ90"/>
  <c r="BH91"/>
  <c r="BI91"/>
  <c r="BJ91"/>
  <c r="BH92"/>
  <c r="BI92"/>
  <c r="BJ92"/>
  <c r="BH93"/>
  <c r="BI93"/>
  <c r="BJ93"/>
  <c r="BH94"/>
  <c r="BI94"/>
  <c r="BJ94"/>
  <c r="BH95"/>
  <c r="BI95"/>
  <c r="BJ95"/>
  <c r="BH96"/>
  <c r="BI96"/>
  <c r="BJ96"/>
  <c r="BH97"/>
  <c r="BI97"/>
  <c r="BJ97"/>
  <c r="BH98"/>
  <c r="BI98"/>
  <c r="BJ98"/>
  <c r="BH99"/>
  <c r="BI99"/>
  <c r="BJ99"/>
  <c r="BH100"/>
  <c r="BI100"/>
  <c r="BJ100"/>
  <c r="BH101"/>
  <c r="BI101"/>
  <c r="BJ101"/>
  <c r="BH102"/>
  <c r="BI102"/>
  <c r="BJ102"/>
  <c r="BH103"/>
  <c r="BI103"/>
  <c r="BJ103"/>
  <c r="BH104"/>
  <c r="BI104"/>
  <c r="BJ104"/>
  <c r="BH105"/>
  <c r="BI105"/>
  <c r="BJ105"/>
  <c r="BH106"/>
  <c r="BI106"/>
  <c r="BJ106"/>
  <c r="BH107"/>
  <c r="BI107"/>
  <c r="BJ107"/>
  <c r="BH108"/>
  <c r="BI108"/>
  <c r="BJ108"/>
  <c r="BH109"/>
  <c r="BI109"/>
  <c r="BJ109"/>
  <c r="BH110"/>
  <c r="BI110"/>
  <c r="BJ110"/>
  <c r="BH111"/>
  <c r="BI111"/>
  <c r="BJ111"/>
  <c r="BH112"/>
  <c r="BI112"/>
  <c r="BJ112"/>
  <c r="BH113"/>
  <c r="BI113"/>
  <c r="BJ113"/>
  <c r="BH114"/>
  <c r="BI114"/>
  <c r="BJ114"/>
  <c r="BH115"/>
  <c r="BI115"/>
  <c r="BJ115"/>
  <c r="BH116"/>
  <c r="BI116"/>
  <c r="BJ116"/>
  <c r="BH117"/>
  <c r="BI117"/>
  <c r="BJ117"/>
  <c r="BH118"/>
  <c r="BI118"/>
  <c r="BJ118"/>
  <c r="BH119"/>
  <c r="BI119"/>
  <c r="BJ119"/>
  <c r="BH120"/>
  <c r="BI120"/>
  <c r="BJ120"/>
  <c r="BH121"/>
  <c r="BI121"/>
  <c r="BJ121"/>
  <c r="BH122"/>
  <c r="BI122"/>
  <c r="BJ122"/>
  <c r="BH123"/>
  <c r="BI123"/>
  <c r="BJ123"/>
  <c r="BH124"/>
  <c r="BI124"/>
  <c r="BJ124"/>
  <c r="BH125"/>
  <c r="BI125"/>
  <c r="BJ125"/>
  <c r="BH126"/>
  <c r="BI126"/>
  <c r="BJ126"/>
  <c r="BH127"/>
  <c r="BI127"/>
  <c r="BJ127"/>
  <c r="BH128"/>
  <c r="BI128"/>
  <c r="BJ128"/>
  <c r="BH129"/>
  <c r="BI129"/>
  <c r="BJ129"/>
  <c r="BH130"/>
  <c r="BI130"/>
  <c r="BJ130"/>
  <c r="BH131"/>
  <c r="BI131"/>
  <c r="BJ131"/>
  <c r="BH132"/>
  <c r="BI132"/>
  <c r="BJ132"/>
  <c r="BH133"/>
  <c r="BI133"/>
  <c r="BJ133"/>
  <c r="BH134"/>
  <c r="BI134"/>
  <c r="BJ134"/>
  <c r="BH135"/>
  <c r="BI135"/>
  <c r="BJ135"/>
  <c r="BH136"/>
  <c r="BI136"/>
  <c r="BJ136"/>
  <c r="BH137"/>
  <c r="BI137"/>
  <c r="BJ137"/>
  <c r="BH138"/>
  <c r="BI138"/>
  <c r="BJ138"/>
  <c r="BH139"/>
  <c r="BI139"/>
  <c r="BJ139"/>
  <c r="BH140"/>
  <c r="BI140"/>
  <c r="BJ140"/>
  <c r="BH141"/>
  <c r="BI141"/>
  <c r="BJ141"/>
  <c r="BH142"/>
  <c r="BI142"/>
  <c r="BJ142"/>
  <c r="BH143"/>
  <c r="BI143"/>
  <c r="BJ143"/>
  <c r="BH144"/>
  <c r="BI144"/>
  <c r="BJ144"/>
  <c r="BH145"/>
  <c r="BI145"/>
  <c r="BJ145"/>
  <c r="BH146"/>
  <c r="BI146"/>
  <c r="BJ146"/>
  <c r="BH147"/>
  <c r="BI147"/>
  <c r="BJ147"/>
  <c r="BH148"/>
  <c r="BI148"/>
  <c r="BJ148"/>
  <c r="BH149"/>
  <c r="BI149"/>
  <c r="BJ149"/>
  <c r="BH150"/>
  <c r="BI150"/>
  <c r="BJ150"/>
  <c r="BH151"/>
  <c r="BI151"/>
  <c r="BJ151"/>
  <c r="BH152"/>
  <c r="BI152"/>
  <c r="BJ152"/>
  <c r="BH153"/>
  <c r="BI153"/>
  <c r="BJ153"/>
  <c r="BH154"/>
  <c r="BI154"/>
  <c r="BJ154"/>
  <c r="BH155"/>
  <c r="BI155"/>
  <c r="BJ155"/>
  <c r="BH156"/>
  <c r="BI156"/>
  <c r="BJ156"/>
  <c r="BH157"/>
  <c r="BI157"/>
  <c r="BJ157"/>
  <c r="BH158"/>
  <c r="BI158"/>
  <c r="BJ158"/>
  <c r="BH159"/>
  <c r="BI159"/>
  <c r="BJ159"/>
  <c r="BH160"/>
  <c r="BI160"/>
  <c r="BJ160"/>
  <c r="BH161"/>
  <c r="BI161"/>
  <c r="BJ161"/>
  <c r="BH162"/>
  <c r="BI162"/>
  <c r="BJ162"/>
  <c r="BH163"/>
  <c r="BI163"/>
  <c r="BJ163"/>
  <c r="BH164"/>
  <c r="BI164"/>
  <c r="BJ164"/>
  <c r="BH165"/>
  <c r="BI165"/>
  <c r="BJ165"/>
  <c r="BH166"/>
  <c r="BI166"/>
  <c r="BJ166"/>
  <c r="BH167"/>
  <c r="BI167"/>
  <c r="BJ167"/>
  <c r="BH168"/>
  <c r="BI168"/>
  <c r="BJ168"/>
  <c r="BH169"/>
  <c r="BI169"/>
  <c r="BJ169"/>
  <c r="BH170"/>
  <c r="BI170"/>
  <c r="BJ170"/>
  <c r="BH171"/>
  <c r="BI171"/>
  <c r="BJ171"/>
  <c r="BH172"/>
  <c r="BI172"/>
  <c r="BJ172"/>
  <c r="BH173"/>
  <c r="BI173"/>
  <c r="BJ173"/>
  <c r="BH174"/>
  <c r="BI174"/>
  <c r="BJ174"/>
  <c r="BH175"/>
  <c r="BI175"/>
  <c r="BJ175"/>
  <c r="BH176"/>
  <c r="BI176"/>
  <c r="BJ176"/>
  <c r="BH177"/>
  <c r="BI177"/>
  <c r="BJ177"/>
  <c r="BH178"/>
  <c r="BI178"/>
  <c r="BJ178"/>
  <c r="BH179"/>
  <c r="BI179"/>
  <c r="BJ179"/>
  <c r="BH180"/>
  <c r="BI180"/>
  <c r="BJ180"/>
  <c r="BH181"/>
  <c r="BI181"/>
  <c r="BJ181"/>
  <c r="BH182"/>
  <c r="BI182"/>
  <c r="BJ182"/>
  <c r="BH183"/>
  <c r="BI183"/>
  <c r="BJ183"/>
  <c r="BH184"/>
  <c r="BI184"/>
  <c r="BJ184"/>
  <c r="BH185"/>
  <c r="BI185"/>
  <c r="BJ185"/>
  <c r="AY16" i="5"/>
  <c r="AZ16"/>
  <c r="BA16"/>
  <c r="BB16"/>
  <c r="BC16"/>
  <c r="BD16"/>
  <c r="BE16"/>
  <c r="BF16"/>
  <c r="BG16"/>
  <c r="BH16"/>
  <c r="BI16"/>
  <c r="BJ16"/>
  <c r="BK16"/>
  <c r="BL16"/>
  <c r="BM16"/>
  <c r="BN16"/>
  <c r="BO16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AY28"/>
  <c r="AZ28"/>
  <c r="BA28"/>
  <c r="BB28"/>
  <c r="BC28"/>
  <c r="BD28"/>
  <c r="BE28"/>
  <c r="BF28"/>
  <c r="BG28"/>
  <c r="BH28"/>
  <c r="BI28"/>
  <c r="BJ28"/>
  <c r="BK28"/>
  <c r="BL28"/>
  <c r="BM28"/>
  <c r="BN28"/>
  <c r="BO28"/>
  <c r="AY29"/>
  <c r="AZ29"/>
  <c r="BA29"/>
  <c r="BB29"/>
  <c r="BC29"/>
  <c r="BD29"/>
  <c r="BE29"/>
  <c r="BF29"/>
  <c r="BG29"/>
  <c r="BH29"/>
  <c r="BI29"/>
  <c r="BJ29"/>
  <c r="BK29"/>
  <c r="BL29"/>
  <c r="BM29"/>
  <c r="BN29"/>
  <c r="BO29"/>
  <c r="AY30"/>
  <c r="AZ30"/>
  <c r="BA30"/>
  <c r="BB30"/>
  <c r="BC30"/>
  <c r="BD30"/>
  <c r="BE30"/>
  <c r="BF30"/>
  <c r="BG30"/>
  <c r="BH30"/>
  <c r="BI30"/>
  <c r="BJ30"/>
  <c r="BK30"/>
  <c r="BL30"/>
  <c r="BM30"/>
  <c r="BN30"/>
  <c r="BO30"/>
  <c r="AY31"/>
  <c r="AZ31"/>
  <c r="BA31"/>
  <c r="BB31"/>
  <c r="BC31"/>
  <c r="BD31"/>
  <c r="BE31"/>
  <c r="BF31"/>
  <c r="BG31"/>
  <c r="BH31"/>
  <c r="BI31"/>
  <c r="BJ31"/>
  <c r="BK31"/>
  <c r="BL31"/>
  <c r="BM31"/>
  <c r="BN31"/>
  <c r="BO31"/>
  <c r="AY32"/>
  <c r="AZ32"/>
  <c r="BA32"/>
  <c r="BB32"/>
  <c r="BC32"/>
  <c r="BD32"/>
  <c r="BE32"/>
  <c r="BF32"/>
  <c r="BG32"/>
  <c r="BH32"/>
  <c r="BI32"/>
  <c r="BJ32"/>
  <c r="BK32"/>
  <c r="BL32"/>
  <c r="BM32"/>
  <c r="BN32"/>
  <c r="BO32"/>
  <c r="AY33"/>
  <c r="AZ33"/>
  <c r="BA33"/>
  <c r="BB33"/>
  <c r="BC33"/>
  <c r="BD33"/>
  <c r="BE33"/>
  <c r="BF33"/>
  <c r="BG33"/>
  <c r="BH33"/>
  <c r="BI33"/>
  <c r="BJ33"/>
  <c r="BK33"/>
  <c r="BL33"/>
  <c r="BM33"/>
  <c r="BN33"/>
  <c r="BO33"/>
  <c r="AY34"/>
  <c r="AZ34"/>
  <c r="BA34"/>
  <c r="BB34"/>
  <c r="BC34"/>
  <c r="BD34"/>
  <c r="BE34"/>
  <c r="BF34"/>
  <c r="BG34"/>
  <c r="BH34"/>
  <c r="BI34"/>
  <c r="BJ34"/>
  <c r="BK34"/>
  <c r="BL34"/>
  <c r="BM34"/>
  <c r="BN34"/>
  <c r="BO34"/>
  <c r="AY35"/>
  <c r="AZ35"/>
  <c r="BA35"/>
  <c r="BB35"/>
  <c r="BC35"/>
  <c r="BD35"/>
  <c r="BE35"/>
  <c r="BF35"/>
  <c r="BG35"/>
  <c r="BH35"/>
  <c r="BI35"/>
  <c r="BJ35"/>
  <c r="BK35"/>
  <c r="BL35"/>
  <c r="BM35"/>
  <c r="BN35"/>
  <c r="BO35"/>
  <c r="AY36"/>
  <c r="AZ36"/>
  <c r="BA36"/>
  <c r="BB36"/>
  <c r="BC36"/>
  <c r="BD36"/>
  <c r="BE36"/>
  <c r="BF36"/>
  <c r="BG36"/>
  <c r="BH36"/>
  <c r="BI36"/>
  <c r="BJ36"/>
  <c r="BK36"/>
  <c r="BL36"/>
  <c r="BM36"/>
  <c r="BN36"/>
  <c r="BO36"/>
  <c r="AY37"/>
  <c r="AZ37"/>
  <c r="BA37"/>
  <c r="BB37"/>
  <c r="BC37"/>
  <c r="BD37"/>
  <c r="BE37"/>
  <c r="BF37"/>
  <c r="BG37"/>
  <c r="BH37"/>
  <c r="BI37"/>
  <c r="BJ37"/>
  <c r="BK37"/>
  <c r="BL37"/>
  <c r="BM37"/>
  <c r="BN37"/>
  <c r="BO37"/>
  <c r="AY38"/>
  <c r="AZ38"/>
  <c r="BA38"/>
  <c r="BB38"/>
  <c r="BC38"/>
  <c r="BD38"/>
  <c r="BE38"/>
  <c r="BF38"/>
  <c r="BG38"/>
  <c r="BH38"/>
  <c r="BI38"/>
  <c r="BJ38"/>
  <c r="BK38"/>
  <c r="BL38"/>
  <c r="BM38"/>
  <c r="BN38"/>
  <c r="BO38"/>
  <c r="AY39"/>
  <c r="AZ39"/>
  <c r="BA39"/>
  <c r="BB39"/>
  <c r="BC39"/>
  <c r="BD39"/>
  <c r="BE39"/>
  <c r="BF39"/>
  <c r="BG39"/>
  <c r="BH39"/>
  <c r="BI39"/>
  <c r="BJ39"/>
  <c r="BK39"/>
  <c r="BL39"/>
  <c r="BM39"/>
  <c r="BN39"/>
  <c r="BO39"/>
  <c r="AY40"/>
  <c r="AZ40"/>
  <c r="BA40"/>
  <c r="BB40"/>
  <c r="BC40"/>
  <c r="BD40"/>
  <c r="BE40"/>
  <c r="BF40"/>
  <c r="BG40"/>
  <c r="BH40"/>
  <c r="BI40"/>
  <c r="BJ40"/>
  <c r="BK40"/>
  <c r="BL40"/>
  <c r="BM40"/>
  <c r="BN40"/>
  <c r="BO40"/>
  <c r="AY41"/>
  <c r="AZ41"/>
  <c r="BA41"/>
  <c r="BB41"/>
  <c r="BC41"/>
  <c r="BD41"/>
  <c r="BE41"/>
  <c r="BF41"/>
  <c r="BG41"/>
  <c r="BH41"/>
  <c r="BI41"/>
  <c r="BJ41"/>
  <c r="BK41"/>
  <c r="BL41"/>
  <c r="BM41"/>
  <c r="BN41"/>
  <c r="BO41"/>
  <c r="AY42"/>
  <c r="AZ42"/>
  <c r="BA42"/>
  <c r="BB42"/>
  <c r="BC42"/>
  <c r="BD42"/>
  <c r="BE42"/>
  <c r="BF42"/>
  <c r="BG42"/>
  <c r="BH42"/>
  <c r="BI42"/>
  <c r="BJ42"/>
  <c r="BK42"/>
  <c r="BL42"/>
  <c r="BM42"/>
  <c r="BN42"/>
  <c r="BO42"/>
  <c r="AY43"/>
  <c r="AZ43"/>
  <c r="BA43"/>
  <c r="BB43"/>
  <c r="BC43"/>
  <c r="BD43"/>
  <c r="BE43"/>
  <c r="BF43"/>
  <c r="BG43"/>
  <c r="BH43"/>
  <c r="BI43"/>
  <c r="BJ43"/>
  <c r="BK43"/>
  <c r="BL43"/>
  <c r="BM43"/>
  <c r="BN43"/>
  <c r="BO43"/>
  <c r="AY44"/>
  <c r="AZ44"/>
  <c r="BA44"/>
  <c r="BB44"/>
  <c r="BC44"/>
  <c r="BD44"/>
  <c r="BE44"/>
  <c r="BF44"/>
  <c r="BG44"/>
  <c r="BH44"/>
  <c r="BI44"/>
  <c r="BJ44"/>
  <c r="BK44"/>
  <c r="BL44"/>
  <c r="BM44"/>
  <c r="BN44"/>
  <c r="BO44"/>
  <c r="AY45"/>
  <c r="AZ45"/>
  <c r="BA45"/>
  <c r="BB45"/>
  <c r="BC45"/>
  <c r="BD45"/>
  <c r="BE45"/>
  <c r="BF45"/>
  <c r="BG45"/>
  <c r="BH45"/>
  <c r="BI45"/>
  <c r="BJ45"/>
  <c r="BK45"/>
  <c r="BL45"/>
  <c r="BM45"/>
  <c r="BN45"/>
  <c r="BO45"/>
  <c r="AY46"/>
  <c r="AZ46"/>
  <c r="BA46"/>
  <c r="BB46"/>
  <c r="BC46"/>
  <c r="BD46"/>
  <c r="BE46"/>
  <c r="BF46"/>
  <c r="BG46"/>
  <c r="BH46"/>
  <c r="BI46"/>
  <c r="BJ46"/>
  <c r="BK46"/>
  <c r="BL46"/>
  <c r="BM46"/>
  <c r="BN46"/>
  <c r="BO46"/>
  <c r="AY47"/>
  <c r="AZ47"/>
  <c r="BA47"/>
  <c r="BB47"/>
  <c r="BC47"/>
  <c r="BD47"/>
  <c r="BE47"/>
  <c r="BF47"/>
  <c r="BG47"/>
  <c r="BH47"/>
  <c r="BI47"/>
  <c r="BJ47"/>
  <c r="BK47"/>
  <c r="BL47"/>
  <c r="BM47"/>
  <c r="BN47"/>
  <c r="BO47"/>
  <c r="AY48"/>
  <c r="AZ48"/>
  <c r="BA48"/>
  <c r="BB48"/>
  <c r="BC48"/>
  <c r="BD48"/>
  <c r="BE48"/>
  <c r="BF48"/>
  <c r="BG48"/>
  <c r="BH48"/>
  <c r="BI48"/>
  <c r="BJ48"/>
  <c r="BK48"/>
  <c r="BL48"/>
  <c r="BM48"/>
  <c r="BN48"/>
  <c r="BO48"/>
  <c r="AY49"/>
  <c r="AZ49"/>
  <c r="BA49"/>
  <c r="BB49"/>
  <c r="BC49"/>
  <c r="BD49"/>
  <c r="BE49"/>
  <c r="BF49"/>
  <c r="BG49"/>
  <c r="BH49"/>
  <c r="BI49"/>
  <c r="BJ49"/>
  <c r="BK49"/>
  <c r="BL49"/>
  <c r="BM49"/>
  <c r="BN49"/>
  <c r="BO49"/>
  <c r="AY50"/>
  <c r="AZ50"/>
  <c r="BA50"/>
  <c r="BB50"/>
  <c r="BC50"/>
  <c r="BD50"/>
  <c r="BE50"/>
  <c r="BF50"/>
  <c r="BG50"/>
  <c r="BH50"/>
  <c r="BI50"/>
  <c r="BJ50"/>
  <c r="BK50"/>
  <c r="BL50"/>
  <c r="BM50"/>
  <c r="BN50"/>
  <c r="BO50"/>
  <c r="AY51"/>
  <c r="AZ51"/>
  <c r="BA51"/>
  <c r="BB51"/>
  <c r="BC51"/>
  <c r="BD51"/>
  <c r="BE51"/>
  <c r="BF51"/>
  <c r="BG51"/>
  <c r="BH51"/>
  <c r="BI51"/>
  <c r="BJ51"/>
  <c r="BK51"/>
  <c r="BL51"/>
  <c r="BM51"/>
  <c r="BN51"/>
  <c r="BO51"/>
  <c r="AY52"/>
  <c r="AZ52"/>
  <c r="BA52"/>
  <c r="BB52"/>
  <c r="BC52"/>
  <c r="BD52"/>
  <c r="BE52"/>
  <c r="BF52"/>
  <c r="BG52"/>
  <c r="BH52"/>
  <c r="BI52"/>
  <c r="BJ52"/>
  <c r="BK52"/>
  <c r="BL52"/>
  <c r="BM52"/>
  <c r="BN52"/>
  <c r="BO52"/>
  <c r="AY53"/>
  <c r="AZ53"/>
  <c r="BA53"/>
  <c r="BB53"/>
  <c r="BC53"/>
  <c r="BD53"/>
  <c r="BE53"/>
  <c r="BF53"/>
  <c r="BG53"/>
  <c r="BH53"/>
  <c r="BI53"/>
  <c r="BJ53"/>
  <c r="BK53"/>
  <c r="BL53"/>
  <c r="BM53"/>
  <c r="BN53"/>
  <c r="BO53"/>
  <c r="AY54"/>
  <c r="AZ54"/>
  <c r="BA54"/>
  <c r="BB54"/>
  <c r="BC54"/>
  <c r="BD54"/>
  <c r="BE54"/>
  <c r="BF54"/>
  <c r="BG54"/>
  <c r="BH54"/>
  <c r="BI54"/>
  <c r="BJ54"/>
  <c r="BK54"/>
  <c r="BL54"/>
  <c r="BM54"/>
  <c r="BN54"/>
  <c r="BO54"/>
  <c r="AY55"/>
  <c r="AZ55"/>
  <c r="BA55"/>
  <c r="BB55"/>
  <c r="BC55"/>
  <c r="BD55"/>
  <c r="BE55"/>
  <c r="BF55"/>
  <c r="BG55"/>
  <c r="BH55"/>
  <c r="BI55"/>
  <c r="BJ55"/>
  <c r="BK55"/>
  <c r="BL55"/>
  <c r="BM55"/>
  <c r="BN55"/>
  <c r="BO55"/>
  <c r="AY56"/>
  <c r="AZ56"/>
  <c r="BA56"/>
  <c r="BB56"/>
  <c r="BC56"/>
  <c r="BD56"/>
  <c r="BE56"/>
  <c r="BF56"/>
  <c r="BG56"/>
  <c r="BH56"/>
  <c r="BI56"/>
  <c r="BJ56"/>
  <c r="BK56"/>
  <c r="BL56"/>
  <c r="BM56"/>
  <c r="BN56"/>
  <c r="BO56"/>
  <c r="AY57"/>
  <c r="AZ57"/>
  <c r="BA57"/>
  <c r="BB57"/>
  <c r="BC57"/>
  <c r="BD57"/>
  <c r="BE57"/>
  <c r="BF57"/>
  <c r="BG57"/>
  <c r="BH57"/>
  <c r="BI57"/>
  <c r="BJ57"/>
  <c r="BK57"/>
  <c r="BL57"/>
  <c r="BM57"/>
  <c r="BN57"/>
  <c r="BO57"/>
  <c r="AY58"/>
  <c r="AZ58"/>
  <c r="BA58"/>
  <c r="BB58"/>
  <c r="BC58"/>
  <c r="BD58"/>
  <c r="BE58"/>
  <c r="BF58"/>
  <c r="BG58"/>
  <c r="BH58"/>
  <c r="BI58"/>
  <c r="BJ58"/>
  <c r="BK58"/>
  <c r="BL58"/>
  <c r="BM58"/>
  <c r="BN58"/>
  <c r="BO58"/>
  <c r="AY59"/>
  <c r="AZ59"/>
  <c r="BA59"/>
  <c r="BB59"/>
  <c r="BC59"/>
  <c r="BD59"/>
  <c r="BE59"/>
  <c r="BF59"/>
  <c r="BG59"/>
  <c r="BH59"/>
  <c r="BI59"/>
  <c r="BJ59"/>
  <c r="BK59"/>
  <c r="BL59"/>
  <c r="BM59"/>
  <c r="BN59"/>
  <c r="BO59"/>
  <c r="AY60"/>
  <c r="AZ60"/>
  <c r="BA60"/>
  <c r="BB60"/>
  <c r="BC60"/>
  <c r="BD60"/>
  <c r="BE60"/>
  <c r="BF60"/>
  <c r="BG60"/>
  <c r="BH60"/>
  <c r="BI60"/>
  <c r="BJ60"/>
  <c r="BK60"/>
  <c r="BL60"/>
  <c r="BM60"/>
  <c r="BN60"/>
  <c r="BO60"/>
  <c r="AY61"/>
  <c r="AZ61"/>
  <c r="BA61"/>
  <c r="BB61"/>
  <c r="BC61"/>
  <c r="BD61"/>
  <c r="BE61"/>
  <c r="BF61"/>
  <c r="BG61"/>
  <c r="BH61"/>
  <c r="BI61"/>
  <c r="BJ61"/>
  <c r="BK61"/>
  <c r="BL61"/>
  <c r="BM61"/>
  <c r="BN61"/>
  <c r="BO61"/>
  <c r="AY62"/>
  <c r="AZ62"/>
  <c r="BA62"/>
  <c r="BB62"/>
  <c r="BC62"/>
  <c r="BD62"/>
  <c r="BE62"/>
  <c r="BF62"/>
  <c r="BG62"/>
  <c r="BH62"/>
  <c r="BI62"/>
  <c r="BJ62"/>
  <c r="BK62"/>
  <c r="BL62"/>
  <c r="BM62"/>
  <c r="BN62"/>
  <c r="BO62"/>
  <c r="AY63"/>
  <c r="AZ63"/>
  <c r="BA63"/>
  <c r="BB63"/>
  <c r="BC63"/>
  <c r="BD63"/>
  <c r="BE63"/>
  <c r="BF63"/>
  <c r="BG63"/>
  <c r="BH63"/>
  <c r="BI63"/>
  <c r="BJ63"/>
  <c r="BK63"/>
  <c r="BL63"/>
  <c r="BM63"/>
  <c r="BN63"/>
  <c r="BO63"/>
  <c r="AY64"/>
  <c r="AZ64"/>
  <c r="BA64"/>
  <c r="BB64"/>
  <c r="BC64"/>
  <c r="BD64"/>
  <c r="BE64"/>
  <c r="BF64"/>
  <c r="BG64"/>
  <c r="BH64"/>
  <c r="BI64"/>
  <c r="BJ64"/>
  <c r="BK64"/>
  <c r="BL64"/>
  <c r="BM64"/>
  <c r="BN64"/>
  <c r="BO64"/>
  <c r="AY65"/>
  <c r="AZ65"/>
  <c r="BA65"/>
  <c r="BB65"/>
  <c r="BC65"/>
  <c r="BD65"/>
  <c r="BE65"/>
  <c r="BF65"/>
  <c r="BG65"/>
  <c r="BH65"/>
  <c r="BI65"/>
  <c r="BJ65"/>
  <c r="BK65"/>
  <c r="BL65"/>
  <c r="BM65"/>
  <c r="BN65"/>
  <c r="BO65"/>
  <c r="AY66"/>
  <c r="AZ66"/>
  <c r="BA66"/>
  <c r="BB66"/>
  <c r="BC66"/>
  <c r="BD66"/>
  <c r="BE66"/>
  <c r="BF66"/>
  <c r="BG66"/>
  <c r="BH66"/>
  <c r="BI66"/>
  <c r="BJ66"/>
  <c r="BK66"/>
  <c r="BL66"/>
  <c r="BM66"/>
  <c r="BN66"/>
  <c r="BO66"/>
  <c r="AY67"/>
  <c r="AZ67"/>
  <c r="BA67"/>
  <c r="BB67"/>
  <c r="BC67"/>
  <c r="BD67"/>
  <c r="BE67"/>
  <c r="BF67"/>
  <c r="BG67"/>
  <c r="BH67"/>
  <c r="BI67"/>
  <c r="BJ67"/>
  <c r="BK67"/>
  <c r="BL67"/>
  <c r="BM67"/>
  <c r="BN67"/>
  <c r="BO67"/>
  <c r="AY68"/>
  <c r="AZ68"/>
  <c r="BA68"/>
  <c r="BB68"/>
  <c r="BC68"/>
  <c r="BD68"/>
  <c r="BE68"/>
  <c r="BF68"/>
  <c r="BG68"/>
  <c r="BH68"/>
  <c r="BI68"/>
  <c r="BJ68"/>
  <c r="BK68"/>
  <c r="BL68"/>
  <c r="BM68"/>
  <c r="BN68"/>
  <c r="BO68"/>
  <c r="AY69"/>
  <c r="AZ69"/>
  <c r="BA69"/>
  <c r="BB69"/>
  <c r="BC69"/>
  <c r="BD69"/>
  <c r="BE69"/>
  <c r="BF69"/>
  <c r="BG69"/>
  <c r="BH69"/>
  <c r="BI69"/>
  <c r="BJ69"/>
  <c r="BK69"/>
  <c r="BL69"/>
  <c r="BM69"/>
  <c r="BN69"/>
  <c r="BO69"/>
  <c r="AY70"/>
  <c r="AZ70"/>
  <c r="BA70"/>
  <c r="BB70"/>
  <c r="BC70"/>
  <c r="BD70"/>
  <c r="BE70"/>
  <c r="BF70"/>
  <c r="BG70"/>
  <c r="BH70"/>
  <c r="BI70"/>
  <c r="BJ70"/>
  <c r="BK70"/>
  <c r="BL70"/>
  <c r="BM70"/>
  <c r="BN70"/>
  <c r="BO70"/>
  <c r="AY71"/>
  <c r="AZ71"/>
  <c r="BA71"/>
  <c r="BB71"/>
  <c r="BC71"/>
  <c r="BD71"/>
  <c r="BE71"/>
  <c r="BF71"/>
  <c r="BG71"/>
  <c r="BH71"/>
  <c r="BI71"/>
  <c r="BJ71"/>
  <c r="BK71"/>
  <c r="BL71"/>
  <c r="BM71"/>
  <c r="BN71"/>
  <c r="BO71"/>
  <c r="AY72"/>
  <c r="AZ72"/>
  <c r="BA72"/>
  <c r="BB72"/>
  <c r="BC72"/>
  <c r="BD72"/>
  <c r="BE72"/>
  <c r="BF72"/>
  <c r="BG72"/>
  <c r="BH72"/>
  <c r="BI72"/>
  <c r="BJ72"/>
  <c r="BK72"/>
  <c r="BL72"/>
  <c r="BM72"/>
  <c r="BN72"/>
  <c r="BO72"/>
  <c r="AY73"/>
  <c r="AZ73"/>
  <c r="BA73"/>
  <c r="BB73"/>
  <c r="BC73"/>
  <c r="BD73"/>
  <c r="BE73"/>
  <c r="BF73"/>
  <c r="BG73"/>
  <c r="BH73"/>
  <c r="BI73"/>
  <c r="BJ73"/>
  <c r="BK73"/>
  <c r="BL73"/>
  <c r="BM73"/>
  <c r="BN73"/>
  <c r="BO73"/>
  <c r="AY74"/>
  <c r="AZ74"/>
  <c r="BA74"/>
  <c r="BB74"/>
  <c r="BC74"/>
  <c r="BD74"/>
  <c r="BE74"/>
  <c r="BF74"/>
  <c r="BG74"/>
  <c r="BH74"/>
  <c r="BI74"/>
  <c r="BJ74"/>
  <c r="BK74"/>
  <c r="BL74"/>
  <c r="BM74"/>
  <c r="BN74"/>
  <c r="BO74"/>
  <c r="AY75"/>
  <c r="AZ75"/>
  <c r="BA75"/>
  <c r="BB75"/>
  <c r="BC75"/>
  <c r="BD75"/>
  <c r="BE75"/>
  <c r="BF75"/>
  <c r="BG75"/>
  <c r="BH75"/>
  <c r="BI75"/>
  <c r="BJ75"/>
  <c r="BK75"/>
  <c r="BL75"/>
  <c r="BM75"/>
  <c r="BN75"/>
  <c r="BO75"/>
  <c r="AY76"/>
  <c r="AZ76"/>
  <c r="BA76"/>
  <c r="BB76"/>
  <c r="BC76"/>
  <c r="BD76"/>
  <c r="BE76"/>
  <c r="BF76"/>
  <c r="BG76"/>
  <c r="BH76"/>
  <c r="BI76"/>
  <c r="BJ76"/>
  <c r="BK76"/>
  <c r="BL76"/>
  <c r="BM76"/>
  <c r="BN76"/>
  <c r="BO76"/>
  <c r="AY77"/>
  <c r="AZ77"/>
  <c r="BA77"/>
  <c r="BB77"/>
  <c r="BC77"/>
  <c r="BD77"/>
  <c r="BE77"/>
  <c r="BF77"/>
  <c r="BG77"/>
  <c r="BH77"/>
  <c r="BI77"/>
  <c r="BJ77"/>
  <c r="BK77"/>
  <c r="BL77"/>
  <c r="BM77"/>
  <c r="BN77"/>
  <c r="BO77"/>
  <c r="AY78"/>
  <c r="AZ78"/>
  <c r="BA78"/>
  <c r="BB78"/>
  <c r="BC78"/>
  <c r="BD78"/>
  <c r="BE78"/>
  <c r="BF78"/>
  <c r="BG78"/>
  <c r="BH78"/>
  <c r="BI78"/>
  <c r="BJ78"/>
  <c r="BK78"/>
  <c r="BL78"/>
  <c r="BM78"/>
  <c r="BN78"/>
  <c r="BO78"/>
  <c r="AY79"/>
  <c r="AZ79"/>
  <c r="BA79"/>
  <c r="BB79"/>
  <c r="BC79"/>
  <c r="BD79"/>
  <c r="BE79"/>
  <c r="BF79"/>
  <c r="BG79"/>
  <c r="BH79"/>
  <c r="BI79"/>
  <c r="BJ79"/>
  <c r="BK79"/>
  <c r="BL79"/>
  <c r="BM79"/>
  <c r="BN79"/>
  <c r="BO79"/>
  <c r="AY80"/>
  <c r="AZ80"/>
  <c r="BA80"/>
  <c r="BB80"/>
  <c r="BC80"/>
  <c r="BD80"/>
  <c r="BE80"/>
  <c r="BF80"/>
  <c r="BG80"/>
  <c r="BH80"/>
  <c r="BI80"/>
  <c r="BJ80"/>
  <c r="BK80"/>
  <c r="BL80"/>
  <c r="BM80"/>
  <c r="BN80"/>
  <c r="BO80"/>
  <c r="AY81"/>
  <c r="AZ81"/>
  <c r="BA81"/>
  <c r="BB81"/>
  <c r="BC81"/>
  <c r="BD81"/>
  <c r="BE81"/>
  <c r="BF81"/>
  <c r="BG81"/>
  <c r="BH81"/>
  <c r="BI81"/>
  <c r="BJ81"/>
  <c r="BK81"/>
  <c r="BL81"/>
  <c r="BM81"/>
  <c r="BN81"/>
  <c r="BO81"/>
  <c r="AY82"/>
  <c r="AZ82"/>
  <c r="BA82"/>
  <c r="BB82"/>
  <c r="BC82"/>
  <c r="BD82"/>
  <c r="BE82"/>
  <c r="BF82"/>
  <c r="BG82"/>
  <c r="BH82"/>
  <c r="BI82"/>
  <c r="BJ82"/>
  <c r="BK82"/>
  <c r="BL82"/>
  <c r="BM82"/>
  <c r="BN82"/>
  <c r="BO82"/>
  <c r="AY83"/>
  <c r="AZ83"/>
  <c r="BA83"/>
  <c r="BB83"/>
  <c r="BC83"/>
  <c r="BD83"/>
  <c r="BE83"/>
  <c r="BF83"/>
  <c r="BG83"/>
  <c r="BH83"/>
  <c r="BI83"/>
  <c r="BJ83"/>
  <c r="BK83"/>
  <c r="BL83"/>
  <c r="BM83"/>
  <c r="BN83"/>
  <c r="BO83"/>
  <c r="AY84"/>
  <c r="AZ84"/>
  <c r="BA84"/>
  <c r="BB84"/>
  <c r="BC84"/>
  <c r="BD84"/>
  <c r="BE84"/>
  <c r="BF84"/>
  <c r="BG84"/>
  <c r="BH84"/>
  <c r="BI84"/>
  <c r="BJ84"/>
  <c r="BK84"/>
  <c r="BL84"/>
  <c r="BM84"/>
  <c r="BN84"/>
  <c r="BO84"/>
  <c r="AY85"/>
  <c r="AZ85"/>
  <c r="BA85"/>
  <c r="BB85"/>
  <c r="BC85"/>
  <c r="BD85"/>
  <c r="BE85"/>
  <c r="BF85"/>
  <c r="BG85"/>
  <c r="BH85"/>
  <c r="BI85"/>
  <c r="BJ85"/>
  <c r="BK85"/>
  <c r="BL85"/>
  <c r="BM85"/>
  <c r="BN85"/>
  <c r="BO85"/>
  <c r="AY86"/>
  <c r="AZ86"/>
  <c r="BA86"/>
  <c r="BB86"/>
  <c r="BC86"/>
  <c r="BD86"/>
  <c r="BE86"/>
  <c r="BF86"/>
  <c r="BG86"/>
  <c r="BH86"/>
  <c r="BI86"/>
  <c r="BJ86"/>
  <c r="BK86"/>
  <c r="BL86"/>
  <c r="BM86"/>
  <c r="BN86"/>
  <c r="BO86"/>
  <c r="AY87"/>
  <c r="AZ87"/>
  <c r="BA87"/>
  <c r="BB87"/>
  <c r="BC87"/>
  <c r="BD87"/>
  <c r="BE87"/>
  <c r="BF87"/>
  <c r="BG87"/>
  <c r="BH87"/>
  <c r="BI87"/>
  <c r="BJ87"/>
  <c r="BK87"/>
  <c r="BL87"/>
  <c r="BM87"/>
  <c r="BN87"/>
  <c r="BO87"/>
  <c r="AY88"/>
  <c r="AZ88"/>
  <c r="BA88"/>
  <c r="BB88"/>
  <c r="BC88"/>
  <c r="BD88"/>
  <c r="BE88"/>
  <c r="BF88"/>
  <c r="BG88"/>
  <c r="BH88"/>
  <c r="BI88"/>
  <c r="BJ88"/>
  <c r="BK88"/>
  <c r="BL88"/>
  <c r="BM88"/>
  <c r="BN88"/>
  <c r="BO88"/>
  <c r="AY89"/>
  <c r="AZ89"/>
  <c r="BA89"/>
  <c r="BB89"/>
  <c r="BC89"/>
  <c r="BD89"/>
  <c r="BE89"/>
  <c r="BF89"/>
  <c r="BG89"/>
  <c r="BH89"/>
  <c r="BI89"/>
  <c r="BJ89"/>
  <c r="BK89"/>
  <c r="BL89"/>
  <c r="BM89"/>
  <c r="BN89"/>
  <c r="BO89"/>
  <c r="AY90"/>
  <c r="AZ90"/>
  <c r="BA90"/>
  <c r="BB90"/>
  <c r="BC90"/>
  <c r="BD90"/>
  <c r="BE90"/>
  <c r="BF90"/>
  <c r="BG90"/>
  <c r="BH90"/>
  <c r="BI90"/>
  <c r="BJ90"/>
  <c r="BK90"/>
  <c r="BL90"/>
  <c r="BM90"/>
  <c r="BN90"/>
  <c r="BO90"/>
  <c r="AY91"/>
  <c r="AZ91"/>
  <c r="BA91"/>
  <c r="BB91"/>
  <c r="BC91"/>
  <c r="BD91"/>
  <c r="BE91"/>
  <c r="BF91"/>
  <c r="BG91"/>
  <c r="BH91"/>
  <c r="BI91"/>
  <c r="BJ91"/>
  <c r="BK91"/>
  <c r="BL91"/>
  <c r="BM91"/>
  <c r="BN91"/>
  <c r="BO91"/>
  <c r="AY92"/>
  <c r="AZ92"/>
  <c r="BA92"/>
  <c r="BB92"/>
  <c r="BC92"/>
  <c r="BD92"/>
  <c r="BE92"/>
  <c r="BF92"/>
  <c r="BG92"/>
  <c r="BH92"/>
  <c r="BI92"/>
  <c r="BJ92"/>
  <c r="BK92"/>
  <c r="BL92"/>
  <c r="BM92"/>
  <c r="BN92"/>
  <c r="BO92"/>
  <c r="AY93"/>
  <c r="AZ93"/>
  <c r="BA93"/>
  <c r="BB93"/>
  <c r="BC93"/>
  <c r="BD93"/>
  <c r="BE93"/>
  <c r="BF93"/>
  <c r="BG93"/>
  <c r="BH93"/>
  <c r="BI93"/>
  <c r="BJ93"/>
  <c r="BK93"/>
  <c r="BL93"/>
  <c r="BM93"/>
  <c r="BN93"/>
  <c r="BO93"/>
  <c r="AY94"/>
  <c r="AZ94"/>
  <c r="BA94"/>
  <c r="BB94"/>
  <c r="BC94"/>
  <c r="BD94"/>
  <c r="BE94"/>
  <c r="BF94"/>
  <c r="BG94"/>
  <c r="BH94"/>
  <c r="BI94"/>
  <c r="BJ94"/>
  <c r="BK94"/>
  <c r="BL94"/>
  <c r="BM94"/>
  <c r="BN94"/>
  <c r="BO94"/>
  <c r="AY95"/>
  <c r="AZ95"/>
  <c r="BA95"/>
  <c r="BB95"/>
  <c r="BC95"/>
  <c r="BD95"/>
  <c r="BE95"/>
  <c r="BF95"/>
  <c r="BG95"/>
  <c r="BH95"/>
  <c r="BI95"/>
  <c r="BJ95"/>
  <c r="BK95"/>
  <c r="BL95"/>
  <c r="BM95"/>
  <c r="BN95"/>
  <c r="BO95"/>
  <c r="AY96"/>
  <c r="AZ96"/>
  <c r="BA96"/>
  <c r="BB96"/>
  <c r="BC96"/>
  <c r="BD96"/>
  <c r="BE96"/>
  <c r="BF96"/>
  <c r="BG96"/>
  <c r="BH96"/>
  <c r="BI96"/>
  <c r="BJ96"/>
  <c r="BK96"/>
  <c r="BL96"/>
  <c r="BM96"/>
  <c r="BN96"/>
  <c r="BO96"/>
  <c r="AY97"/>
  <c r="AZ97"/>
  <c r="BA97"/>
  <c r="BB97"/>
  <c r="BC97"/>
  <c r="BD97"/>
  <c r="BE97"/>
  <c r="BF97"/>
  <c r="BG97"/>
  <c r="BH97"/>
  <c r="BI97"/>
  <c r="BJ97"/>
  <c r="BK97"/>
  <c r="BL97"/>
  <c r="BM97"/>
  <c r="BN97"/>
  <c r="BO97"/>
  <c r="AY98"/>
  <c r="AZ98"/>
  <c r="BA98"/>
  <c r="BB98"/>
  <c r="BC98"/>
  <c r="BD98"/>
  <c r="BE98"/>
  <c r="BF98"/>
  <c r="BG98"/>
  <c r="BH98"/>
  <c r="BI98"/>
  <c r="BJ98"/>
  <c r="BK98"/>
  <c r="BL98"/>
  <c r="BM98"/>
  <c r="BN98"/>
  <c r="BO98"/>
  <c r="AY99"/>
  <c r="AZ99"/>
  <c r="BA99"/>
  <c r="BB99"/>
  <c r="BC99"/>
  <c r="BD99"/>
  <c r="BE99"/>
  <c r="BF99"/>
  <c r="BG99"/>
  <c r="BH99"/>
  <c r="BI99"/>
  <c r="BJ99"/>
  <c r="BK99"/>
  <c r="BL99"/>
  <c r="BM99"/>
  <c r="BN99"/>
  <c r="BO99"/>
  <c r="AY100"/>
  <c r="AZ100"/>
  <c r="BA100"/>
  <c r="BB100"/>
  <c r="BC100"/>
  <c r="BD100"/>
  <c r="BE100"/>
  <c r="BF100"/>
  <c r="BG100"/>
  <c r="BH100"/>
  <c r="BI100"/>
  <c r="BJ100"/>
  <c r="BK100"/>
  <c r="BL100"/>
  <c r="BM100"/>
  <c r="BN100"/>
  <c r="BO100"/>
  <c r="AY101"/>
  <c r="AZ101"/>
  <c r="BA101"/>
  <c r="BB101"/>
  <c r="BC101"/>
  <c r="BD101"/>
  <c r="BE101"/>
  <c r="BF101"/>
  <c r="BG101"/>
  <c r="BH101"/>
  <c r="BI101"/>
  <c r="BJ101"/>
  <c r="BK101"/>
  <c r="BL101"/>
  <c r="BM101"/>
  <c r="BN101"/>
  <c r="BO101"/>
  <c r="AY102"/>
  <c r="AZ102"/>
  <c r="BA102"/>
  <c r="BB102"/>
  <c r="BC102"/>
  <c r="BD102"/>
  <c r="BE102"/>
  <c r="BF102"/>
  <c r="BG102"/>
  <c r="BH102"/>
  <c r="BI102"/>
  <c r="BJ102"/>
  <c r="BK102"/>
  <c r="BL102"/>
  <c r="BM102"/>
  <c r="BN102"/>
  <c r="BO102"/>
  <c r="AY103"/>
  <c r="AZ103"/>
  <c r="BA103"/>
  <c r="BB103"/>
  <c r="BC103"/>
  <c r="BD103"/>
  <c r="BE103"/>
  <c r="BF103"/>
  <c r="BG103"/>
  <c r="BH103"/>
  <c r="BI103"/>
  <c r="BJ103"/>
  <c r="BK103"/>
  <c r="BL103"/>
  <c r="BM103"/>
  <c r="BN103"/>
  <c r="BO103"/>
  <c r="AY104"/>
  <c r="AZ104"/>
  <c r="BA104"/>
  <c r="BB104"/>
  <c r="BC104"/>
  <c r="BD104"/>
  <c r="BE104"/>
  <c r="BF104"/>
  <c r="BG104"/>
  <c r="BH104"/>
  <c r="BI104"/>
  <c r="BJ104"/>
  <c r="BK104"/>
  <c r="BL104"/>
  <c r="BM104"/>
  <c r="BN104"/>
  <c r="BO104"/>
  <c r="AY105"/>
  <c r="AZ105"/>
  <c r="BA105"/>
  <c r="BB105"/>
  <c r="BC105"/>
  <c r="BD105"/>
  <c r="BE105"/>
  <c r="BF105"/>
  <c r="BG105"/>
  <c r="BH105"/>
  <c r="BI105"/>
  <c r="BJ105"/>
  <c r="BK105"/>
  <c r="BL105"/>
  <c r="BM105"/>
  <c r="BN105"/>
  <c r="BO105"/>
  <c r="AY106"/>
  <c r="AZ106"/>
  <c r="BA106"/>
  <c r="BB106"/>
  <c r="BC106"/>
  <c r="BD106"/>
  <c r="BE106"/>
  <c r="BF106"/>
  <c r="BG106"/>
  <c r="BH106"/>
  <c r="BI106"/>
  <c r="BJ106"/>
  <c r="BK106"/>
  <c r="BL106"/>
  <c r="BM106"/>
  <c r="BN106"/>
  <c r="BO106"/>
  <c r="AY107"/>
  <c r="AZ107"/>
  <c r="BA107"/>
  <c r="BB107"/>
  <c r="BC107"/>
  <c r="BD107"/>
  <c r="BE107"/>
  <c r="BF107"/>
  <c r="BG107"/>
  <c r="BH107"/>
  <c r="BI107"/>
  <c r="BJ107"/>
  <c r="BK107"/>
  <c r="BL107"/>
  <c r="BM107"/>
  <c r="BN107"/>
  <c r="BO107"/>
  <c r="AY108"/>
  <c r="AZ108"/>
  <c r="BA108"/>
  <c r="BB108"/>
  <c r="BC108"/>
  <c r="BD108"/>
  <c r="BE108"/>
  <c r="BF108"/>
  <c r="BG108"/>
  <c r="BH108"/>
  <c r="BI108"/>
  <c r="BJ108"/>
  <c r="BK108"/>
  <c r="BL108"/>
  <c r="BM108"/>
  <c r="BN108"/>
  <c r="BO108"/>
  <c r="AY109"/>
  <c r="AZ109"/>
  <c r="BA109"/>
  <c r="BB109"/>
  <c r="BC109"/>
  <c r="BD109"/>
  <c r="BE109"/>
  <c r="BF109"/>
  <c r="BG109"/>
  <c r="BH109"/>
  <c r="BI109"/>
  <c r="BJ109"/>
  <c r="BK109"/>
  <c r="BL109"/>
  <c r="BM109"/>
  <c r="BN109"/>
  <c r="BO109"/>
  <c r="AY110"/>
  <c r="AZ110"/>
  <c r="BA110"/>
  <c r="BB110"/>
  <c r="BC110"/>
  <c r="BD110"/>
  <c r="BE110"/>
  <c r="BF110"/>
  <c r="BG110"/>
  <c r="BH110"/>
  <c r="BI110"/>
  <c r="BJ110"/>
  <c r="BK110"/>
  <c r="BL110"/>
  <c r="BM110"/>
  <c r="BN110"/>
  <c r="BO110"/>
  <c r="AY111"/>
  <c r="AZ111"/>
  <c r="BA111"/>
  <c r="BB111"/>
  <c r="BC111"/>
  <c r="BD111"/>
  <c r="BE111"/>
  <c r="BF111"/>
  <c r="BG111"/>
  <c r="BH111"/>
  <c r="BI111"/>
  <c r="BJ111"/>
  <c r="BK111"/>
  <c r="BL111"/>
  <c r="BM111"/>
  <c r="BN111"/>
  <c r="BO111"/>
  <c r="AY112"/>
  <c r="AZ112"/>
  <c r="BA112"/>
  <c r="BB112"/>
  <c r="BC112"/>
  <c r="BD112"/>
  <c r="BE112"/>
  <c r="BF112"/>
  <c r="BG112"/>
  <c r="BH112"/>
  <c r="BI112"/>
  <c r="BJ112"/>
  <c r="BK112"/>
  <c r="BL112"/>
  <c r="BM112"/>
  <c r="BN112"/>
  <c r="BO112"/>
  <c r="AY113"/>
  <c r="AZ113"/>
  <c r="BA113"/>
  <c r="BB113"/>
  <c r="BC113"/>
  <c r="BD113"/>
  <c r="BE113"/>
  <c r="BF113"/>
  <c r="BG113"/>
  <c r="BH113"/>
  <c r="BI113"/>
  <c r="BJ113"/>
  <c r="BK113"/>
  <c r="BL113"/>
  <c r="BM113"/>
  <c r="BN113"/>
  <c r="BO113"/>
  <c r="AY114"/>
  <c r="AZ114"/>
  <c r="BA114"/>
  <c r="BB114"/>
  <c r="BC114"/>
  <c r="BD114"/>
  <c r="BE114"/>
  <c r="BF114"/>
  <c r="BG114"/>
  <c r="BH114"/>
  <c r="BI114"/>
  <c r="BJ114"/>
  <c r="BK114"/>
  <c r="BL114"/>
  <c r="BM114"/>
  <c r="BN114"/>
  <c r="BO114"/>
  <c r="AY115"/>
  <c r="AZ115"/>
  <c r="BA115"/>
  <c r="BB115"/>
  <c r="BC115"/>
  <c r="BD115"/>
  <c r="BE115"/>
  <c r="BF115"/>
  <c r="BG115"/>
  <c r="BH115"/>
  <c r="BI115"/>
  <c r="BJ115"/>
  <c r="BK115"/>
  <c r="BL115"/>
  <c r="BM115"/>
  <c r="BN115"/>
  <c r="BO115"/>
  <c r="AY116"/>
  <c r="AZ116"/>
  <c r="BA116"/>
  <c r="BB116"/>
  <c r="BC116"/>
  <c r="BD116"/>
  <c r="BE116"/>
  <c r="BF116"/>
  <c r="BG116"/>
  <c r="BH116"/>
  <c r="BI116"/>
  <c r="BJ116"/>
  <c r="BK116"/>
  <c r="BL116"/>
  <c r="BM116"/>
  <c r="BN116"/>
  <c r="BO116"/>
  <c r="AY117"/>
  <c r="AZ117"/>
  <c r="BA117"/>
  <c r="BB117"/>
  <c r="BC117"/>
  <c r="BD117"/>
  <c r="BE117"/>
  <c r="BF117"/>
  <c r="BG117"/>
  <c r="BH117"/>
  <c r="BI117"/>
  <c r="BJ117"/>
  <c r="BK117"/>
  <c r="BL117"/>
  <c r="BM117"/>
  <c r="BN117"/>
  <c r="BO117"/>
  <c r="AY118"/>
  <c r="AZ118"/>
  <c r="BA118"/>
  <c r="BB118"/>
  <c r="BC118"/>
  <c r="BD118"/>
  <c r="BE118"/>
  <c r="BF118"/>
  <c r="BG118"/>
  <c r="BH118"/>
  <c r="BI118"/>
  <c r="BJ118"/>
  <c r="BK118"/>
  <c r="BL118"/>
  <c r="BM118"/>
  <c r="BN118"/>
  <c r="BO118"/>
  <c r="AY119"/>
  <c r="AZ119"/>
  <c r="BA119"/>
  <c r="BB119"/>
  <c r="BC119"/>
  <c r="BD119"/>
  <c r="BE119"/>
  <c r="BF119"/>
  <c r="BG119"/>
  <c r="BH119"/>
  <c r="BI119"/>
  <c r="BJ119"/>
  <c r="BK119"/>
  <c r="BL119"/>
  <c r="BM119"/>
  <c r="BN119"/>
  <c r="BO119"/>
  <c r="AY120"/>
  <c r="AZ120"/>
  <c r="BA120"/>
  <c r="BB120"/>
  <c r="BC120"/>
  <c r="BD120"/>
  <c r="BE120"/>
  <c r="BF120"/>
  <c r="BG120"/>
  <c r="BH120"/>
  <c r="BI120"/>
  <c r="BJ120"/>
  <c r="BK120"/>
  <c r="BL120"/>
  <c r="BM120"/>
  <c r="BN120"/>
  <c r="BO120"/>
  <c r="AY121"/>
  <c r="AZ121"/>
  <c r="BA121"/>
  <c r="BB121"/>
  <c r="BC121"/>
  <c r="BD121"/>
  <c r="BE121"/>
  <c r="BF121"/>
  <c r="BG121"/>
  <c r="BH121"/>
  <c r="BI121"/>
  <c r="BJ121"/>
  <c r="BK121"/>
  <c r="BL121"/>
  <c r="BM121"/>
  <c r="BN121"/>
  <c r="BO121"/>
  <c r="AY122"/>
  <c r="AZ122"/>
  <c r="BA122"/>
  <c r="BB122"/>
  <c r="BC122"/>
  <c r="BD122"/>
  <c r="BE122"/>
  <c r="BF122"/>
  <c r="BG122"/>
  <c r="BH122"/>
  <c r="BI122"/>
  <c r="BJ122"/>
  <c r="BK122"/>
  <c r="BL122"/>
  <c r="BM122"/>
  <c r="BN122"/>
  <c r="BO122"/>
  <c r="AY123"/>
  <c r="AZ123"/>
  <c r="BA123"/>
  <c r="BB123"/>
  <c r="BC123"/>
  <c r="BD123"/>
  <c r="BE123"/>
  <c r="BF123"/>
  <c r="BG123"/>
  <c r="BH123"/>
  <c r="BI123"/>
  <c r="BJ123"/>
  <c r="BK123"/>
  <c r="BL123"/>
  <c r="BM123"/>
  <c r="BN123"/>
  <c r="BO123"/>
  <c r="AY124"/>
  <c r="AZ124"/>
  <c r="BA124"/>
  <c r="BB124"/>
  <c r="BC124"/>
  <c r="BD124"/>
  <c r="BE124"/>
  <c r="BF124"/>
  <c r="BG124"/>
  <c r="BH124"/>
  <c r="BI124"/>
  <c r="BJ124"/>
  <c r="BK124"/>
  <c r="BL124"/>
  <c r="BM124"/>
  <c r="BN124"/>
  <c r="BO124"/>
  <c r="AY125"/>
  <c r="AZ125"/>
  <c r="BA125"/>
  <c r="BB125"/>
  <c r="BC125"/>
  <c r="BD125"/>
  <c r="BE125"/>
  <c r="BF125"/>
  <c r="BG125"/>
  <c r="BH125"/>
  <c r="BI125"/>
  <c r="BJ125"/>
  <c r="BK125"/>
  <c r="BL125"/>
  <c r="BM125"/>
  <c r="BN125"/>
  <c r="BO125"/>
  <c r="AY126"/>
  <c r="AZ126"/>
  <c r="BA126"/>
  <c r="BB126"/>
  <c r="BC126"/>
  <c r="BD126"/>
  <c r="BE126"/>
  <c r="BF126"/>
  <c r="BG126"/>
  <c r="BH126"/>
  <c r="BI126"/>
  <c r="BJ126"/>
  <c r="BK126"/>
  <c r="BL126"/>
  <c r="BM126"/>
  <c r="BN126"/>
  <c r="BO126"/>
  <c r="AY127"/>
  <c r="AZ127"/>
  <c r="BA127"/>
  <c r="BB127"/>
  <c r="BC127"/>
  <c r="BD127"/>
  <c r="BE127"/>
  <c r="BF127"/>
  <c r="BG127"/>
  <c r="BH127"/>
  <c r="BI127"/>
  <c r="BJ127"/>
  <c r="BK127"/>
  <c r="BL127"/>
  <c r="BM127"/>
  <c r="BN127"/>
  <c r="BO127"/>
  <c r="AY128"/>
  <c r="AZ128"/>
  <c r="BA128"/>
  <c r="BB128"/>
  <c r="BC128"/>
  <c r="BD128"/>
  <c r="BE128"/>
  <c r="BF128"/>
  <c r="BG128"/>
  <c r="BH128"/>
  <c r="BI128"/>
  <c r="BJ128"/>
  <c r="BK128"/>
  <c r="BL128"/>
  <c r="BM128"/>
  <c r="BN128"/>
  <c r="BO128"/>
  <c r="AY129"/>
  <c r="AZ129"/>
  <c r="BA129"/>
  <c r="BB129"/>
  <c r="BC129"/>
  <c r="BD129"/>
  <c r="BE129"/>
  <c r="BF129"/>
  <c r="BG129"/>
  <c r="BH129"/>
  <c r="BI129"/>
  <c r="BJ129"/>
  <c r="BK129"/>
  <c r="BL129"/>
  <c r="BM129"/>
  <c r="BN129"/>
  <c r="BO129"/>
  <c r="AY130"/>
  <c r="AZ130"/>
  <c r="BA130"/>
  <c r="BB130"/>
  <c r="BC130"/>
  <c r="BD130"/>
  <c r="BE130"/>
  <c r="BF130"/>
  <c r="BG130"/>
  <c r="BH130"/>
  <c r="BI130"/>
  <c r="BJ130"/>
  <c r="BK130"/>
  <c r="BL130"/>
  <c r="BM130"/>
  <c r="BN130"/>
  <c r="BO130"/>
  <c r="AY131"/>
  <c r="AZ131"/>
  <c r="BA131"/>
  <c r="BB131"/>
  <c r="BC131"/>
  <c r="BD131"/>
  <c r="BE131"/>
  <c r="BF131"/>
  <c r="BG131"/>
  <c r="BH131"/>
  <c r="BI131"/>
  <c r="BJ131"/>
  <c r="BK131"/>
  <c r="BL131"/>
  <c r="BM131"/>
  <c r="BN131"/>
  <c r="BO131"/>
  <c r="AY132"/>
  <c r="AZ132"/>
  <c r="BA132"/>
  <c r="BB132"/>
  <c r="BC132"/>
  <c r="BD132"/>
  <c r="BE132"/>
  <c r="BF132"/>
  <c r="BG132"/>
  <c r="BH132"/>
  <c r="BI132"/>
  <c r="BJ132"/>
  <c r="BK132"/>
  <c r="BL132"/>
  <c r="BM132"/>
  <c r="BN132"/>
  <c r="BO132"/>
  <c r="AY133"/>
  <c r="AZ133"/>
  <c r="BA133"/>
  <c r="BB133"/>
  <c r="BC133"/>
  <c r="BD133"/>
  <c r="BE133"/>
  <c r="BF133"/>
  <c r="BG133"/>
  <c r="BH133"/>
  <c r="BI133"/>
  <c r="BJ133"/>
  <c r="BK133"/>
  <c r="BL133"/>
  <c r="BM133"/>
  <c r="BN133"/>
  <c r="BO133"/>
  <c r="AY134"/>
  <c r="AZ134"/>
  <c r="BA134"/>
  <c r="BB134"/>
  <c r="BC134"/>
  <c r="BD134"/>
  <c r="BE134"/>
  <c r="BF134"/>
  <c r="BG134"/>
  <c r="BH134"/>
  <c r="BI134"/>
  <c r="BJ134"/>
  <c r="BK134"/>
  <c r="BL134"/>
  <c r="BM134"/>
  <c r="BN134"/>
  <c r="BO134"/>
  <c r="AY135"/>
  <c r="AZ135"/>
  <c r="BA135"/>
  <c r="BB135"/>
  <c r="BC135"/>
  <c r="BD135"/>
  <c r="BE135"/>
  <c r="BF135"/>
  <c r="BG135"/>
  <c r="BH135"/>
  <c r="BI135"/>
  <c r="BJ135"/>
  <c r="BK135"/>
  <c r="BL135"/>
  <c r="BM135"/>
  <c r="BN135"/>
  <c r="BO135"/>
  <c r="AY136"/>
  <c r="AZ136"/>
  <c r="BA136"/>
  <c r="BB136"/>
  <c r="BC136"/>
  <c r="BD136"/>
  <c r="BE136"/>
  <c r="BF136"/>
  <c r="BG136"/>
  <c r="BH136"/>
  <c r="BI136"/>
  <c r="BJ136"/>
  <c r="BK136"/>
  <c r="BL136"/>
  <c r="BM136"/>
  <c r="BN136"/>
  <c r="BO136"/>
  <c r="AY137"/>
  <c r="AZ137"/>
  <c r="BA137"/>
  <c r="BB137"/>
  <c r="BC137"/>
  <c r="BD137"/>
  <c r="BE137"/>
  <c r="BF137"/>
  <c r="BG137"/>
  <c r="BH137"/>
  <c r="BI137"/>
  <c r="BJ137"/>
  <c r="BK137"/>
  <c r="BL137"/>
  <c r="BM137"/>
  <c r="BN137"/>
  <c r="BO137"/>
  <c r="AY138"/>
  <c r="AZ138"/>
  <c r="BA138"/>
  <c r="BB138"/>
  <c r="BC138"/>
  <c r="BD138"/>
  <c r="BE138"/>
  <c r="BF138"/>
  <c r="BG138"/>
  <c r="BH138"/>
  <c r="BI138"/>
  <c r="BJ138"/>
  <c r="BK138"/>
  <c r="BL138"/>
  <c r="BM138"/>
  <c r="BN138"/>
  <c r="BO138"/>
  <c r="AY139"/>
  <c r="AZ139"/>
  <c r="BA139"/>
  <c r="BB139"/>
  <c r="BC139"/>
  <c r="BD139"/>
  <c r="BE139"/>
  <c r="BF139"/>
  <c r="BG139"/>
  <c r="BH139"/>
  <c r="BI139"/>
  <c r="BJ139"/>
  <c r="BK139"/>
  <c r="BL139"/>
  <c r="BM139"/>
  <c r="BN139"/>
  <c r="BO139"/>
  <c r="AY140"/>
  <c r="AZ140"/>
  <c r="BA140"/>
  <c r="BB140"/>
  <c r="BC140"/>
  <c r="BD140"/>
  <c r="BE140"/>
  <c r="BF140"/>
  <c r="BG140"/>
  <c r="BH140"/>
  <c r="BI140"/>
  <c r="BJ140"/>
  <c r="BK140"/>
  <c r="BL140"/>
  <c r="BM140"/>
  <c r="BN140"/>
  <c r="BO140"/>
  <c r="AY141"/>
  <c r="AZ141"/>
  <c r="BA141"/>
  <c r="BB141"/>
  <c r="BC141"/>
  <c r="BD141"/>
  <c r="BE141"/>
  <c r="BF141"/>
  <c r="BG141"/>
  <c r="BH141"/>
  <c r="BI141"/>
  <c r="BJ141"/>
  <c r="BK141"/>
  <c r="BL141"/>
  <c r="BM141"/>
  <c r="BN141"/>
  <c r="BO141"/>
  <c r="AY142"/>
  <c r="AZ142"/>
  <c r="BA142"/>
  <c r="BB142"/>
  <c r="BC142"/>
  <c r="BD142"/>
  <c r="BE142"/>
  <c r="BF142"/>
  <c r="BG142"/>
  <c r="BH142"/>
  <c r="BI142"/>
  <c r="BJ142"/>
  <c r="BK142"/>
  <c r="BL142"/>
  <c r="BM142"/>
  <c r="BN142"/>
  <c r="BO142"/>
  <c r="AY143"/>
  <c r="AZ143"/>
  <c r="BA143"/>
  <c r="BB143"/>
  <c r="BC143"/>
  <c r="BD143"/>
  <c r="BE143"/>
  <c r="BF143"/>
  <c r="BG143"/>
  <c r="BH143"/>
  <c r="BI143"/>
  <c r="BJ143"/>
  <c r="BK143"/>
  <c r="BL143"/>
  <c r="BM143"/>
  <c r="BN143"/>
  <c r="BO143"/>
  <c r="AY144"/>
  <c r="AZ144"/>
  <c r="BA144"/>
  <c r="BB144"/>
  <c r="BC144"/>
  <c r="BD144"/>
  <c r="BE144"/>
  <c r="BF144"/>
  <c r="BG144"/>
  <c r="BH144"/>
  <c r="BI144"/>
  <c r="BJ144"/>
  <c r="BK144"/>
  <c r="BL144"/>
  <c r="BM144"/>
  <c r="BN144"/>
  <c r="BO144"/>
  <c r="AY145"/>
  <c r="AZ145"/>
  <c r="BA145"/>
  <c r="BB145"/>
  <c r="BC145"/>
  <c r="BD145"/>
  <c r="BE145"/>
  <c r="BF145"/>
  <c r="BG145"/>
  <c r="BH145"/>
  <c r="BI145"/>
  <c r="BJ145"/>
  <c r="BK145"/>
  <c r="BL145"/>
  <c r="BM145"/>
  <c r="BN145"/>
  <c r="BO145"/>
  <c r="AY146"/>
  <c r="AZ146"/>
  <c r="BA146"/>
  <c r="BB146"/>
  <c r="BC146"/>
  <c r="BD146"/>
  <c r="BE146"/>
  <c r="BF146"/>
  <c r="BG146"/>
  <c r="BH146"/>
  <c r="BI146"/>
  <c r="BJ146"/>
  <c r="BK146"/>
  <c r="BL146"/>
  <c r="BM146"/>
  <c r="BN146"/>
  <c r="BO146"/>
  <c r="AY147"/>
  <c r="AZ147"/>
  <c r="BA147"/>
  <c r="BB147"/>
  <c r="BC147"/>
  <c r="BD147"/>
  <c r="BE147"/>
  <c r="BF147"/>
  <c r="BG147"/>
  <c r="BH147"/>
  <c r="BI147"/>
  <c r="BJ147"/>
  <c r="BK147"/>
  <c r="BL147"/>
  <c r="BM147"/>
  <c r="BN147"/>
  <c r="BO147"/>
  <c r="AY148"/>
  <c r="AZ148"/>
  <c r="BA148"/>
  <c r="BB148"/>
  <c r="BC148"/>
  <c r="BD148"/>
  <c r="BE148"/>
  <c r="BF148"/>
  <c r="BG148"/>
  <c r="BH148"/>
  <c r="BI148"/>
  <c r="BJ148"/>
  <c r="BK148"/>
  <c r="BL148"/>
  <c r="BM148"/>
  <c r="BN148"/>
  <c r="BO148"/>
  <c r="AY149"/>
  <c r="AZ149"/>
  <c r="BA149"/>
  <c r="BB149"/>
  <c r="BC149"/>
  <c r="BD149"/>
  <c r="BE149"/>
  <c r="BF149"/>
  <c r="BG149"/>
  <c r="BH149"/>
  <c r="BI149"/>
  <c r="BJ149"/>
  <c r="BK149"/>
  <c r="BL149"/>
  <c r="BM149"/>
  <c r="BN149"/>
  <c r="BO149"/>
  <c r="AY150"/>
  <c r="AZ150"/>
  <c r="BA150"/>
  <c r="BB150"/>
  <c r="BC150"/>
  <c r="BD150"/>
  <c r="BE150"/>
  <c r="BF150"/>
  <c r="BG150"/>
  <c r="BH150"/>
  <c r="BI150"/>
  <c r="BJ150"/>
  <c r="BK150"/>
  <c r="BL150"/>
  <c r="BM150"/>
  <c r="BN150"/>
  <c r="BO150"/>
  <c r="AY151"/>
  <c r="AZ151"/>
  <c r="BA151"/>
  <c r="BB151"/>
  <c r="BC151"/>
  <c r="BD151"/>
  <c r="BE151"/>
  <c r="BF151"/>
  <c r="BG151"/>
  <c r="BH151"/>
  <c r="BI151"/>
  <c r="BJ151"/>
  <c r="BK151"/>
  <c r="BL151"/>
  <c r="BM151"/>
  <c r="BN151"/>
  <c r="BO151"/>
  <c r="AY152"/>
  <c r="AZ152"/>
  <c r="BA152"/>
  <c r="BB152"/>
  <c r="BC152"/>
  <c r="BD152"/>
  <c r="BE152"/>
  <c r="BF152"/>
  <c r="BG152"/>
  <c r="BH152"/>
  <c r="BI152"/>
  <c r="BJ152"/>
  <c r="BK152"/>
  <c r="BL152"/>
  <c r="BM152"/>
  <c r="BN152"/>
  <c r="BO152"/>
  <c r="AY153"/>
  <c r="AZ153"/>
  <c r="BA153"/>
  <c r="BB153"/>
  <c r="BC153"/>
  <c r="BD153"/>
  <c r="BE153"/>
  <c r="BF153"/>
  <c r="BG153"/>
  <c r="BH153"/>
  <c r="BI153"/>
  <c r="BJ153"/>
  <c r="BK153"/>
  <c r="BL153"/>
  <c r="BM153"/>
  <c r="BN153"/>
  <c r="BO153"/>
  <c r="AY154"/>
  <c r="AZ154"/>
  <c r="BA154"/>
  <c r="BB154"/>
  <c r="BC154"/>
  <c r="BD154"/>
  <c r="BE154"/>
  <c r="BF154"/>
  <c r="BG154"/>
  <c r="BH154"/>
  <c r="BI154"/>
  <c r="BJ154"/>
  <c r="BK154"/>
  <c r="BL154"/>
  <c r="BM154"/>
  <c r="BN154"/>
  <c r="BO154"/>
  <c r="AY155"/>
  <c r="AZ155"/>
  <c r="BA155"/>
  <c r="BB155"/>
  <c r="BC155"/>
  <c r="BD155"/>
  <c r="BE155"/>
  <c r="BF155"/>
  <c r="BG155"/>
  <c r="BH155"/>
  <c r="BI155"/>
  <c r="BJ155"/>
  <c r="BK155"/>
  <c r="BL155"/>
  <c r="BM155"/>
  <c r="BN155"/>
  <c r="BO155"/>
  <c r="AY156"/>
  <c r="AZ156"/>
  <c r="BA156"/>
  <c r="BB156"/>
  <c r="BC156"/>
  <c r="BD156"/>
  <c r="BE156"/>
  <c r="BF156"/>
  <c r="BG156"/>
  <c r="BH156"/>
  <c r="BI156"/>
  <c r="BJ156"/>
  <c r="BK156"/>
  <c r="BL156"/>
  <c r="BM156"/>
  <c r="BN156"/>
  <c r="BO156"/>
  <c r="AY157"/>
  <c r="AZ157"/>
  <c r="BA157"/>
  <c r="BB157"/>
  <c r="BC157"/>
  <c r="BD157"/>
  <c r="BE157"/>
  <c r="BF157"/>
  <c r="BG157"/>
  <c r="BH157"/>
  <c r="BI157"/>
  <c r="BJ157"/>
  <c r="BK157"/>
  <c r="BL157"/>
  <c r="BM157"/>
  <c r="BN157"/>
  <c r="BO157"/>
  <c r="AY158"/>
  <c r="AZ158"/>
  <c r="BA158"/>
  <c r="BB158"/>
  <c r="BC158"/>
  <c r="BD158"/>
  <c r="BE158"/>
  <c r="BF158"/>
  <c r="BG158"/>
  <c r="BH158"/>
  <c r="BI158"/>
  <c r="BJ158"/>
  <c r="BK158"/>
  <c r="BL158"/>
  <c r="BM158"/>
  <c r="BN158"/>
  <c r="BO158"/>
  <c r="AY159"/>
  <c r="AZ159"/>
  <c r="BA159"/>
  <c r="BB159"/>
  <c r="BC159"/>
  <c r="BD159"/>
  <c r="BE159"/>
  <c r="BF159"/>
  <c r="BG159"/>
  <c r="BH159"/>
  <c r="BI159"/>
  <c r="BJ159"/>
  <c r="BK159"/>
  <c r="BL159"/>
  <c r="BM159"/>
  <c r="BN159"/>
  <c r="BO159"/>
  <c r="AY160"/>
  <c r="AZ160"/>
  <c r="BA160"/>
  <c r="BB160"/>
  <c r="BC160"/>
  <c r="BD160"/>
  <c r="BE160"/>
  <c r="BF160"/>
  <c r="BG160"/>
  <c r="BH160"/>
  <c r="BI160"/>
  <c r="BJ160"/>
  <c r="BK160"/>
  <c r="BL160"/>
  <c r="BM160"/>
  <c r="BN160"/>
  <c r="BO160"/>
  <c r="AY161"/>
  <c r="AZ161"/>
  <c r="BA161"/>
  <c r="BB161"/>
  <c r="BC161"/>
  <c r="BD161"/>
  <c r="BE161"/>
  <c r="BF161"/>
  <c r="BG161"/>
  <c r="BH161"/>
  <c r="BI161"/>
  <c r="BJ161"/>
  <c r="BK161"/>
  <c r="BL161"/>
  <c r="BM161"/>
  <c r="BN161"/>
  <c r="BO161"/>
  <c r="AY162"/>
  <c r="AZ162"/>
  <c r="BA162"/>
  <c r="BB162"/>
  <c r="BC162"/>
  <c r="BD162"/>
  <c r="BE162"/>
  <c r="BF162"/>
  <c r="BG162"/>
  <c r="BH162"/>
  <c r="BI162"/>
  <c r="BJ162"/>
  <c r="BK162"/>
  <c r="BL162"/>
  <c r="BM162"/>
  <c r="BN162"/>
  <c r="BO162"/>
  <c r="AY163"/>
  <c r="AZ163"/>
  <c r="BA163"/>
  <c r="BB163"/>
  <c r="BC163"/>
  <c r="BD163"/>
  <c r="BE163"/>
  <c r="BF163"/>
  <c r="BG163"/>
  <c r="BH163"/>
  <c r="BI163"/>
  <c r="BJ163"/>
  <c r="BK163"/>
  <c r="BL163"/>
  <c r="BM163"/>
  <c r="BN163"/>
  <c r="BO163"/>
  <c r="AY164"/>
  <c r="AZ164"/>
  <c r="BA164"/>
  <c r="BB164"/>
  <c r="BC164"/>
  <c r="BD164"/>
  <c r="BE164"/>
  <c r="BF164"/>
  <c r="BG164"/>
  <c r="BH164"/>
  <c r="BI164"/>
  <c r="BJ164"/>
  <c r="BK164"/>
  <c r="BL164"/>
  <c r="BM164"/>
  <c r="BN164"/>
  <c r="BO164"/>
  <c r="AY165"/>
  <c r="AZ165"/>
  <c r="BA165"/>
  <c r="BB165"/>
  <c r="BC165"/>
  <c r="BD165"/>
  <c r="BE165"/>
  <c r="BF165"/>
  <c r="BG165"/>
  <c r="BH165"/>
  <c r="BI165"/>
  <c r="BJ165"/>
  <c r="BK165"/>
  <c r="BL165"/>
  <c r="BM165"/>
  <c r="BN165"/>
  <c r="BO165"/>
  <c r="AY166"/>
  <c r="AZ166"/>
  <c r="BA166"/>
  <c r="BB166"/>
  <c r="BC166"/>
  <c r="BD166"/>
  <c r="BE166"/>
  <c r="BF166"/>
  <c r="BG166"/>
  <c r="BH166"/>
  <c r="BI166"/>
  <c r="BJ166"/>
  <c r="BK166"/>
  <c r="BL166"/>
  <c r="BM166"/>
  <c r="BN166"/>
  <c r="BO166"/>
  <c r="AY167"/>
  <c r="AZ167"/>
  <c r="BA167"/>
  <c r="BB167"/>
  <c r="BC167"/>
  <c r="BD167"/>
  <c r="BE167"/>
  <c r="BF167"/>
  <c r="BG167"/>
  <c r="BH167"/>
  <c r="BI167"/>
  <c r="BJ167"/>
  <c r="BK167"/>
  <c r="BL167"/>
  <c r="BM167"/>
  <c r="BN167"/>
  <c r="BO167"/>
  <c r="AY168"/>
  <c r="AZ168"/>
  <c r="BA168"/>
  <c r="BB168"/>
  <c r="BC168"/>
  <c r="BD168"/>
  <c r="BE168"/>
  <c r="BF168"/>
  <c r="BG168"/>
  <c r="BH168"/>
  <c r="BI168"/>
  <c r="BJ168"/>
  <c r="BK168"/>
  <c r="BL168"/>
  <c r="BM168"/>
  <c r="BN168"/>
  <c r="BO168"/>
  <c r="AY169"/>
  <c r="AZ169"/>
  <c r="BA169"/>
  <c r="BB169"/>
  <c r="BC169"/>
  <c r="BD169"/>
  <c r="BE169"/>
  <c r="BF169"/>
  <c r="BG169"/>
  <c r="BH169"/>
  <c r="BI169"/>
  <c r="BJ169"/>
  <c r="BK169"/>
  <c r="BL169"/>
  <c r="BM169"/>
  <c r="BN169"/>
  <c r="BO169"/>
  <c r="AY170"/>
  <c r="AZ170"/>
  <c r="BA170"/>
  <c r="BB170"/>
  <c r="BC170"/>
  <c r="BD170"/>
  <c r="BE170"/>
  <c r="BF170"/>
  <c r="BG170"/>
  <c r="BH170"/>
  <c r="BI170"/>
  <c r="BJ170"/>
  <c r="BK170"/>
  <c r="BL170"/>
  <c r="BM170"/>
  <c r="BN170"/>
  <c r="BO170"/>
  <c r="AY171"/>
  <c r="AZ171"/>
  <c r="BA171"/>
  <c r="BB171"/>
  <c r="BC171"/>
  <c r="BD171"/>
  <c r="BE171"/>
  <c r="BF171"/>
  <c r="BG171"/>
  <c r="BH171"/>
  <c r="BI171"/>
  <c r="BJ171"/>
  <c r="BK171"/>
  <c r="BL171"/>
  <c r="BM171"/>
  <c r="BN171"/>
  <c r="BO171"/>
  <c r="AY172"/>
  <c r="AZ172"/>
  <c r="BA172"/>
  <c r="BB172"/>
  <c r="BC172"/>
  <c r="BD172"/>
  <c r="BE172"/>
  <c r="BF172"/>
  <c r="BG172"/>
  <c r="BH172"/>
  <c r="BI172"/>
  <c r="BJ172"/>
  <c r="BK172"/>
  <c r="BL172"/>
  <c r="BM172"/>
  <c r="BN172"/>
  <c r="BO172"/>
  <c r="AY173"/>
  <c r="AZ173"/>
  <c r="BA173"/>
  <c r="BB173"/>
  <c r="BC173"/>
  <c r="BD173"/>
  <c r="BE173"/>
  <c r="BF173"/>
  <c r="BG173"/>
  <c r="BH173"/>
  <c r="BI173"/>
  <c r="BJ173"/>
  <c r="BK173"/>
  <c r="BL173"/>
  <c r="BM173"/>
  <c r="BN173"/>
  <c r="BO173"/>
  <c r="AY174"/>
  <c r="AZ174"/>
  <c r="BA174"/>
  <c r="BB174"/>
  <c r="BC174"/>
  <c r="BD174"/>
  <c r="BE174"/>
  <c r="BF174"/>
  <c r="BG174"/>
  <c r="BH174"/>
  <c r="BI174"/>
  <c r="BJ174"/>
  <c r="BK174"/>
  <c r="BL174"/>
  <c r="BM174"/>
  <c r="BN174"/>
  <c r="BO174"/>
  <c r="AY175"/>
  <c r="AZ175"/>
  <c r="BA175"/>
  <c r="BB175"/>
  <c r="BC175"/>
  <c r="BD175"/>
  <c r="BE175"/>
  <c r="BF175"/>
  <c r="BG175"/>
  <c r="BH175"/>
  <c r="BI175"/>
  <c r="BJ175"/>
  <c r="BK175"/>
  <c r="BL175"/>
  <c r="BM175"/>
  <c r="BN175"/>
  <c r="BO175"/>
  <c r="AY176"/>
  <c r="AZ176"/>
  <c r="BA176"/>
  <c r="BB176"/>
  <c r="BC176"/>
  <c r="BD176"/>
  <c r="BE176"/>
  <c r="BF176"/>
  <c r="BG176"/>
  <c r="BH176"/>
  <c r="BI176"/>
  <c r="BJ176"/>
  <c r="BK176"/>
  <c r="BL176"/>
  <c r="BM176"/>
  <c r="BN176"/>
  <c r="BO176"/>
  <c r="AY177"/>
  <c r="AZ177"/>
  <c r="BA177"/>
  <c r="BB177"/>
  <c r="BC177"/>
  <c r="BD177"/>
  <c r="BE177"/>
  <c r="BF177"/>
  <c r="BG177"/>
  <c r="BH177"/>
  <c r="BI177"/>
  <c r="BJ177"/>
  <c r="BK177"/>
  <c r="BL177"/>
  <c r="BM177"/>
  <c r="BN177"/>
  <c r="BO177"/>
  <c r="AY178"/>
  <c r="AZ178"/>
  <c r="BA178"/>
  <c r="BB178"/>
  <c r="BC178"/>
  <c r="BD178"/>
  <c r="BE178"/>
  <c r="BF178"/>
  <c r="BG178"/>
  <c r="BH178"/>
  <c r="BI178"/>
  <c r="BJ178"/>
  <c r="BK178"/>
  <c r="BL178"/>
  <c r="BM178"/>
  <c r="BN178"/>
  <c r="BO178"/>
  <c r="AY179"/>
  <c r="AZ179"/>
  <c r="BA179"/>
  <c r="BB179"/>
  <c r="BC179"/>
  <c r="BD179"/>
  <c r="BE179"/>
  <c r="BF179"/>
  <c r="BG179"/>
  <c r="BH179"/>
  <c r="BI179"/>
  <c r="BJ179"/>
  <c r="BK179"/>
  <c r="BL179"/>
  <c r="BM179"/>
  <c r="BN179"/>
  <c r="BO179"/>
  <c r="AY180"/>
  <c r="AZ180"/>
  <c r="BA180"/>
  <c r="BB180"/>
  <c r="BC180"/>
  <c r="BD180"/>
  <c r="BE180"/>
  <c r="BF180"/>
  <c r="BG180"/>
  <c r="BH180"/>
  <c r="BI180"/>
  <c r="BJ180"/>
  <c r="BK180"/>
  <c r="BL180"/>
  <c r="BM180"/>
  <c r="BN180"/>
  <c r="BO180"/>
  <c r="AY181"/>
  <c r="AZ181"/>
  <c r="BA181"/>
  <c r="BB181"/>
  <c r="BC181"/>
  <c r="BD181"/>
  <c r="BE181"/>
  <c r="BF181"/>
  <c r="BG181"/>
  <c r="BH181"/>
  <c r="BI181"/>
  <c r="BJ181"/>
  <c r="BK181"/>
  <c r="BL181"/>
  <c r="BM181"/>
  <c r="BN181"/>
  <c r="BO181"/>
  <c r="AY182"/>
  <c r="AZ182"/>
  <c r="BA182"/>
  <c r="BB182"/>
  <c r="BC182"/>
  <c r="BD182"/>
  <c r="BE182"/>
  <c r="BF182"/>
  <c r="BG182"/>
  <c r="BH182"/>
  <c r="BI182"/>
  <c r="BJ182"/>
  <c r="BK182"/>
  <c r="BL182"/>
  <c r="BM182"/>
  <c r="BN182"/>
  <c r="BO182"/>
  <c r="AY183"/>
  <c r="AZ183"/>
  <c r="BA183"/>
  <c r="BB183"/>
  <c r="BC183"/>
  <c r="BD183"/>
  <c r="BE183"/>
  <c r="BF183"/>
  <c r="BG183"/>
  <c r="BH183"/>
  <c r="BI183"/>
  <c r="BJ183"/>
  <c r="BK183"/>
  <c r="BL183"/>
  <c r="BM183"/>
  <c r="BN183"/>
  <c r="BO183"/>
  <c r="AY184"/>
  <c r="AZ184"/>
  <c r="BA184"/>
  <c r="BB184"/>
  <c r="BC184"/>
  <c r="BD184"/>
  <c r="BE184"/>
  <c r="BF184"/>
  <c r="BG184"/>
  <c r="BH184"/>
  <c r="BI184"/>
  <c r="BJ184"/>
  <c r="BK184"/>
  <c r="BL184"/>
  <c r="BM184"/>
  <c r="BN184"/>
  <c r="BO184"/>
  <c r="AY185"/>
  <c r="AZ185"/>
  <c r="BA185"/>
  <c r="BB185"/>
  <c r="BC185"/>
  <c r="BD185"/>
  <c r="BE185"/>
  <c r="BF185"/>
  <c r="BG185"/>
  <c r="BH185"/>
  <c r="BI185"/>
  <c r="BJ185"/>
  <c r="BK185"/>
  <c r="BL185"/>
  <c r="BM185"/>
  <c r="BN185"/>
  <c r="BO185"/>
  <c r="AY186"/>
  <c r="AZ186"/>
  <c r="BA186"/>
  <c r="BB186"/>
  <c r="BC186"/>
  <c r="BD186"/>
  <c r="BE186"/>
  <c r="BF186"/>
  <c r="BG186"/>
  <c r="BH186"/>
  <c r="BI186"/>
  <c r="BJ186"/>
  <c r="BK186"/>
  <c r="BL186"/>
  <c r="BM186"/>
  <c r="BN186"/>
  <c r="BO186"/>
  <c r="AY187"/>
  <c r="AZ187"/>
  <c r="BA187"/>
  <c r="BB187"/>
  <c r="BC187"/>
  <c r="BD187"/>
  <c r="BE187"/>
  <c r="BF187"/>
  <c r="BG187"/>
  <c r="BH187"/>
  <c r="BI187"/>
  <c r="BJ187"/>
  <c r="BK187"/>
  <c r="BL187"/>
  <c r="BM187"/>
  <c r="BN187"/>
  <c r="BO187"/>
  <c r="AY188"/>
  <c r="AZ188"/>
  <c r="BA188"/>
  <c r="BB188"/>
  <c r="BC188"/>
  <c r="BD188"/>
  <c r="BE188"/>
  <c r="BF188"/>
  <c r="BG188"/>
  <c r="BH188"/>
  <c r="BI188"/>
  <c r="BJ188"/>
  <c r="BK188"/>
  <c r="BL188"/>
  <c r="BM188"/>
  <c r="BN188"/>
  <c r="BO188"/>
  <c r="AY189"/>
  <c r="AZ189"/>
  <c r="BA189"/>
  <c r="BB189"/>
  <c r="BC189"/>
  <c r="BD189"/>
  <c r="BE189"/>
  <c r="BF189"/>
  <c r="BG189"/>
  <c r="BH189"/>
  <c r="BI189"/>
  <c r="BJ189"/>
  <c r="BK189"/>
  <c r="BL189"/>
  <c r="BM189"/>
  <c r="BN189"/>
  <c r="BO189"/>
  <c r="AY190"/>
  <c r="AZ190"/>
  <c r="BA190"/>
  <c r="BB190"/>
  <c r="BC190"/>
  <c r="BD190"/>
  <c r="BE190"/>
  <c r="BF190"/>
  <c r="BG190"/>
  <c r="BH190"/>
  <c r="BI190"/>
  <c r="BJ190"/>
  <c r="BK190"/>
  <c r="BL190"/>
  <c r="BM190"/>
  <c r="BN190"/>
  <c r="BO190"/>
  <c r="AY191"/>
  <c r="AZ191"/>
  <c r="BA191"/>
  <c r="BB191"/>
  <c r="BC191"/>
  <c r="BD191"/>
  <c r="BE191"/>
  <c r="BF191"/>
  <c r="BG191"/>
  <c r="BH191"/>
  <c r="BI191"/>
  <c r="BJ191"/>
  <c r="BK191"/>
  <c r="BL191"/>
  <c r="BM191"/>
  <c r="BN191"/>
  <c r="BO191"/>
  <c r="AY192"/>
  <c r="AZ192"/>
  <c r="BA192"/>
  <c r="BB192"/>
  <c r="BC192"/>
  <c r="BD192"/>
  <c r="BE192"/>
  <c r="BF192"/>
  <c r="BG192"/>
  <c r="BH192"/>
  <c r="BI192"/>
  <c r="BJ192"/>
  <c r="BK192"/>
  <c r="BL192"/>
  <c r="BM192"/>
  <c r="BN192"/>
  <c r="BO192"/>
  <c r="AY193"/>
  <c r="AZ193"/>
  <c r="BA193"/>
  <c r="BB193"/>
  <c r="BC193"/>
  <c r="BD193"/>
  <c r="BE193"/>
  <c r="BF193"/>
  <c r="BG193"/>
  <c r="BH193"/>
  <c r="BI193"/>
  <c r="BJ193"/>
  <c r="BK193"/>
  <c r="BL193"/>
  <c r="BM193"/>
  <c r="BN193"/>
  <c r="BO193"/>
  <c r="BD16" i="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BD28"/>
  <c r="BE28"/>
  <c r="BF28"/>
  <c r="BG28"/>
  <c r="BH28"/>
  <c r="BI28"/>
  <c r="BJ28"/>
  <c r="BK28"/>
  <c r="BL28"/>
  <c r="BM28"/>
  <c r="BN28"/>
  <c r="BO28"/>
  <c r="BP28"/>
  <c r="BQ28"/>
  <c r="BR28"/>
  <c r="BS28"/>
  <c r="BT28"/>
  <c r="BU28"/>
  <c r="BV28"/>
  <c r="BW28"/>
  <c r="BX28"/>
  <c r="BY28"/>
  <c r="BZ28"/>
  <c r="CA28"/>
  <c r="CB28"/>
  <c r="CC28"/>
  <c r="CD28"/>
  <c r="CE28"/>
  <c r="BD29"/>
  <c r="BE29"/>
  <c r="BF29"/>
  <c r="BG29"/>
  <c r="BH29"/>
  <c r="BI29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BD30"/>
  <c r="BE30"/>
  <c r="BF30"/>
  <c r="BG30"/>
  <c r="BH30"/>
  <c r="BI30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BD31"/>
  <c r="BE31"/>
  <c r="BF31"/>
  <c r="BG31"/>
  <c r="BH31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BD32"/>
  <c r="BE32"/>
  <c r="BF32"/>
  <c r="BG32"/>
  <c r="BH32"/>
  <c r="BI32"/>
  <c r="BJ32"/>
  <c r="BK32"/>
  <c r="BL32"/>
  <c r="BM32"/>
  <c r="BN32"/>
  <c r="BO32"/>
  <c r="BP32"/>
  <c r="BQ32"/>
  <c r="BR32"/>
  <c r="BS32"/>
  <c r="BT32"/>
  <c r="BU32"/>
  <c r="BV32"/>
  <c r="BW32"/>
  <c r="BX32"/>
  <c r="BY32"/>
  <c r="BZ32"/>
  <c r="CA32"/>
  <c r="CB32"/>
  <c r="CC32"/>
  <c r="CD32"/>
  <c r="CE32"/>
  <c r="BD33"/>
  <c r="BE33"/>
  <c r="BF33"/>
  <c r="BG33"/>
  <c r="BH33"/>
  <c r="BI33"/>
  <c r="BJ33"/>
  <c r="BK33"/>
  <c r="BL33"/>
  <c r="BM33"/>
  <c r="BN33"/>
  <c r="BO33"/>
  <c r="BP33"/>
  <c r="BQ33"/>
  <c r="BR33"/>
  <c r="BS33"/>
  <c r="BT33"/>
  <c r="BU33"/>
  <c r="BV33"/>
  <c r="BW33"/>
  <c r="BX33"/>
  <c r="BY33"/>
  <c r="BZ33"/>
  <c r="CA33"/>
  <c r="CB33"/>
  <c r="CC33"/>
  <c r="CD33"/>
  <c r="CE33"/>
  <c r="BD34"/>
  <c r="BE34"/>
  <c r="BF34"/>
  <c r="BG34"/>
  <c r="BH34"/>
  <c r="BI34"/>
  <c r="BJ34"/>
  <c r="BK34"/>
  <c r="BL34"/>
  <c r="BM34"/>
  <c r="BN34"/>
  <c r="BO34"/>
  <c r="BP34"/>
  <c r="BQ34"/>
  <c r="BR34"/>
  <c r="BS34"/>
  <c r="BT34"/>
  <c r="BU34"/>
  <c r="BV34"/>
  <c r="BW34"/>
  <c r="BX34"/>
  <c r="BY34"/>
  <c r="BZ34"/>
  <c r="CA34"/>
  <c r="CB34"/>
  <c r="CC34"/>
  <c r="CD34"/>
  <c r="CE34"/>
  <c r="BD35"/>
  <c r="BE35"/>
  <c r="BF35"/>
  <c r="BG35"/>
  <c r="BH35"/>
  <c r="BI35"/>
  <c r="BJ35"/>
  <c r="BK35"/>
  <c r="BL35"/>
  <c r="BM35"/>
  <c r="BN35"/>
  <c r="BO35"/>
  <c r="BP35"/>
  <c r="BQ35"/>
  <c r="BR35"/>
  <c r="BS35"/>
  <c r="BT35"/>
  <c r="BU35"/>
  <c r="BV35"/>
  <c r="BW35"/>
  <c r="BX35"/>
  <c r="BY35"/>
  <c r="BZ35"/>
  <c r="CA35"/>
  <c r="CB35"/>
  <c r="CC35"/>
  <c r="CD35"/>
  <c r="CE35"/>
  <c r="BD36"/>
  <c r="BE36"/>
  <c r="BF36"/>
  <c r="BG36"/>
  <c r="BH36"/>
  <c r="BI36"/>
  <c r="BJ36"/>
  <c r="BK36"/>
  <c r="BL36"/>
  <c r="BM36"/>
  <c r="BN36"/>
  <c r="BO36"/>
  <c r="BP36"/>
  <c r="BQ36"/>
  <c r="BR36"/>
  <c r="BS36"/>
  <c r="BT36"/>
  <c r="BU36"/>
  <c r="BV36"/>
  <c r="BW36"/>
  <c r="BX36"/>
  <c r="BY36"/>
  <c r="BZ36"/>
  <c r="CA36"/>
  <c r="CB36"/>
  <c r="CC36"/>
  <c r="CD36"/>
  <c r="CE36"/>
  <c r="BD37"/>
  <c r="BE37"/>
  <c r="BF37"/>
  <c r="BG37"/>
  <c r="BH37"/>
  <c r="BI37"/>
  <c r="BJ37"/>
  <c r="BK37"/>
  <c r="BL37"/>
  <c r="BM37"/>
  <c r="BN37"/>
  <c r="BO37"/>
  <c r="BP37"/>
  <c r="BQ37"/>
  <c r="BR37"/>
  <c r="BS37"/>
  <c r="BT37"/>
  <c r="BU37"/>
  <c r="BV37"/>
  <c r="BW37"/>
  <c r="BX37"/>
  <c r="BY37"/>
  <c r="BZ37"/>
  <c r="CA37"/>
  <c r="CB37"/>
  <c r="CC37"/>
  <c r="CD37"/>
  <c r="CE37"/>
  <c r="BD38"/>
  <c r="BE38"/>
  <c r="BF38"/>
  <c r="BG38"/>
  <c r="BH38"/>
  <c r="BI38"/>
  <c r="BJ38"/>
  <c r="BK38"/>
  <c r="BL38"/>
  <c r="BM38"/>
  <c r="BN38"/>
  <c r="BO38"/>
  <c r="BP38"/>
  <c r="BQ38"/>
  <c r="BR38"/>
  <c r="BS38"/>
  <c r="BT38"/>
  <c r="BU38"/>
  <c r="BV38"/>
  <c r="BW38"/>
  <c r="BX38"/>
  <c r="BY38"/>
  <c r="BZ38"/>
  <c r="CA38"/>
  <c r="CB38"/>
  <c r="CC38"/>
  <c r="CD38"/>
  <c r="CE38"/>
  <c r="BD39"/>
  <c r="BE39"/>
  <c r="BF39"/>
  <c r="BG39"/>
  <c r="BH39"/>
  <c r="BI39"/>
  <c r="BJ39"/>
  <c r="BK39"/>
  <c r="BL39"/>
  <c r="BM39"/>
  <c r="BN39"/>
  <c r="BO39"/>
  <c r="BP39"/>
  <c r="BQ39"/>
  <c r="BR39"/>
  <c r="BS39"/>
  <c r="BT39"/>
  <c r="BU39"/>
  <c r="BV39"/>
  <c r="BW39"/>
  <c r="BX39"/>
  <c r="BY39"/>
  <c r="BZ39"/>
  <c r="CA39"/>
  <c r="CB39"/>
  <c r="CC39"/>
  <c r="CD39"/>
  <c r="CE39"/>
  <c r="BD40"/>
  <c r="BE40"/>
  <c r="BF40"/>
  <c r="BG40"/>
  <c r="BH40"/>
  <c r="BI40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BD41"/>
  <c r="BE41"/>
  <c r="BF41"/>
  <c r="BG41"/>
  <c r="BH41"/>
  <c r="BI41"/>
  <c r="BJ41"/>
  <c r="BK41"/>
  <c r="BL41"/>
  <c r="BM41"/>
  <c r="BN41"/>
  <c r="BO41"/>
  <c r="BP41"/>
  <c r="BQ41"/>
  <c r="BR41"/>
  <c r="BS41"/>
  <c r="BT41"/>
  <c r="BU41"/>
  <c r="BV41"/>
  <c r="BW41"/>
  <c r="BX41"/>
  <c r="BY41"/>
  <c r="BZ41"/>
  <c r="CA41"/>
  <c r="CB41"/>
  <c r="CC41"/>
  <c r="CD41"/>
  <c r="CE41"/>
  <c r="BD42"/>
  <c r="BE42"/>
  <c r="BF42"/>
  <c r="BG42"/>
  <c r="BH42"/>
  <c r="BI42"/>
  <c r="BJ42"/>
  <c r="BK42"/>
  <c r="BL42"/>
  <c r="BM42"/>
  <c r="BN42"/>
  <c r="BO42"/>
  <c r="BP42"/>
  <c r="BQ42"/>
  <c r="BR42"/>
  <c r="BS42"/>
  <c r="BT42"/>
  <c r="BU42"/>
  <c r="BV42"/>
  <c r="BW42"/>
  <c r="BX42"/>
  <c r="BY42"/>
  <c r="BZ42"/>
  <c r="CA42"/>
  <c r="CB42"/>
  <c r="CC42"/>
  <c r="CD42"/>
  <c r="CE42"/>
  <c r="BD43"/>
  <c r="BE43"/>
  <c r="BF43"/>
  <c r="BG43"/>
  <c r="BH43"/>
  <c r="BI43"/>
  <c r="BJ43"/>
  <c r="BK43"/>
  <c r="BL43"/>
  <c r="BM43"/>
  <c r="BN43"/>
  <c r="BO43"/>
  <c r="BP43"/>
  <c r="BQ43"/>
  <c r="BR43"/>
  <c r="BS43"/>
  <c r="BT43"/>
  <c r="BU43"/>
  <c r="BV43"/>
  <c r="BW43"/>
  <c r="BX43"/>
  <c r="BY43"/>
  <c r="BZ43"/>
  <c r="CA43"/>
  <c r="CB43"/>
  <c r="CC43"/>
  <c r="CD43"/>
  <c r="CE43"/>
  <c r="BD44"/>
  <c r="BE44"/>
  <c r="BF44"/>
  <c r="BG44"/>
  <c r="BH44"/>
  <c r="BI44"/>
  <c r="BJ44"/>
  <c r="BK44"/>
  <c r="BL44"/>
  <c r="BM44"/>
  <c r="BN44"/>
  <c r="BO44"/>
  <c r="BP44"/>
  <c r="BQ44"/>
  <c r="BR44"/>
  <c r="BS44"/>
  <c r="BT44"/>
  <c r="BU44"/>
  <c r="BV44"/>
  <c r="BW44"/>
  <c r="BX44"/>
  <c r="BY44"/>
  <c r="BZ44"/>
  <c r="CA44"/>
  <c r="CB44"/>
  <c r="CC44"/>
  <c r="CD44"/>
  <c r="CE44"/>
  <c r="BD45"/>
  <c r="BE45"/>
  <c r="BF45"/>
  <c r="BG45"/>
  <c r="BH45"/>
  <c r="BI45"/>
  <c r="BJ45"/>
  <c r="BK45"/>
  <c r="BL45"/>
  <c r="BM45"/>
  <c r="BN45"/>
  <c r="BO45"/>
  <c r="BP45"/>
  <c r="BQ45"/>
  <c r="BR45"/>
  <c r="BS45"/>
  <c r="BT45"/>
  <c r="BU45"/>
  <c r="BV45"/>
  <c r="BW45"/>
  <c r="BX45"/>
  <c r="BY45"/>
  <c r="BZ45"/>
  <c r="CA45"/>
  <c r="CB45"/>
  <c r="CC45"/>
  <c r="CD45"/>
  <c r="CE45"/>
  <c r="BD46"/>
  <c r="BE46"/>
  <c r="BF46"/>
  <c r="BG46"/>
  <c r="BH46"/>
  <c r="BI46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BD47"/>
  <c r="BE47"/>
  <c r="BF47"/>
  <c r="BG47"/>
  <c r="BH47"/>
  <c r="BI47"/>
  <c r="BJ47"/>
  <c r="BK47"/>
  <c r="BL47"/>
  <c r="BM47"/>
  <c r="BN47"/>
  <c r="BO47"/>
  <c r="BP47"/>
  <c r="BQ47"/>
  <c r="BR47"/>
  <c r="BS47"/>
  <c r="BT47"/>
  <c r="BU47"/>
  <c r="BV47"/>
  <c r="BW47"/>
  <c r="BX47"/>
  <c r="BY47"/>
  <c r="BZ47"/>
  <c r="CA47"/>
  <c r="CB47"/>
  <c r="CC47"/>
  <c r="CD47"/>
  <c r="CE47"/>
  <c r="BD48"/>
  <c r="BE48"/>
  <c r="BF48"/>
  <c r="BG48"/>
  <c r="BH48"/>
  <c r="BI48"/>
  <c r="BJ48"/>
  <c r="BK48"/>
  <c r="BL48"/>
  <c r="BM48"/>
  <c r="BN48"/>
  <c r="BO48"/>
  <c r="BP48"/>
  <c r="BQ48"/>
  <c r="BR48"/>
  <c r="BS48"/>
  <c r="BT48"/>
  <c r="BU48"/>
  <c r="BV48"/>
  <c r="BW48"/>
  <c r="BX48"/>
  <c r="BY48"/>
  <c r="BZ48"/>
  <c r="CA48"/>
  <c r="CB48"/>
  <c r="CC48"/>
  <c r="CD48"/>
  <c r="CE48"/>
  <c r="BD49"/>
  <c r="BE49"/>
  <c r="BF49"/>
  <c r="BG49"/>
  <c r="BH49"/>
  <c r="BI49"/>
  <c r="BJ49"/>
  <c r="BK49"/>
  <c r="BL49"/>
  <c r="BM49"/>
  <c r="BN49"/>
  <c r="BO49"/>
  <c r="BP49"/>
  <c r="BQ49"/>
  <c r="BR49"/>
  <c r="BS49"/>
  <c r="BT49"/>
  <c r="BU49"/>
  <c r="BV49"/>
  <c r="BW49"/>
  <c r="BX49"/>
  <c r="BY49"/>
  <c r="BZ49"/>
  <c r="CA49"/>
  <c r="CB49"/>
  <c r="CC49"/>
  <c r="CD49"/>
  <c r="CE49"/>
  <c r="BD50"/>
  <c r="BE50"/>
  <c r="BF50"/>
  <c r="BG50"/>
  <c r="BH50"/>
  <c r="BI50"/>
  <c r="BJ50"/>
  <c r="BK50"/>
  <c r="BL50"/>
  <c r="BM50"/>
  <c r="BN50"/>
  <c r="BO50"/>
  <c r="BP50"/>
  <c r="BQ50"/>
  <c r="BR50"/>
  <c r="BS50"/>
  <c r="BT50"/>
  <c r="BU50"/>
  <c r="BV50"/>
  <c r="BW50"/>
  <c r="BX50"/>
  <c r="BY50"/>
  <c r="BZ50"/>
  <c r="CA50"/>
  <c r="CB50"/>
  <c r="CC50"/>
  <c r="CD50"/>
  <c r="CE50"/>
  <c r="BD51"/>
  <c r="BE51"/>
  <c r="BF51"/>
  <c r="BG51"/>
  <c r="BH51"/>
  <c r="BI51"/>
  <c r="BJ51"/>
  <c r="BK51"/>
  <c r="BL51"/>
  <c r="BM51"/>
  <c r="BN51"/>
  <c r="BO51"/>
  <c r="BP51"/>
  <c r="BQ51"/>
  <c r="BR51"/>
  <c r="BS51"/>
  <c r="BT51"/>
  <c r="BU51"/>
  <c r="BV51"/>
  <c r="BW51"/>
  <c r="BX51"/>
  <c r="BY51"/>
  <c r="BZ51"/>
  <c r="CA51"/>
  <c r="CB51"/>
  <c r="CC51"/>
  <c r="CD51"/>
  <c r="CE51"/>
  <c r="BD52"/>
  <c r="BE52"/>
  <c r="BF52"/>
  <c r="BG52"/>
  <c r="BH52"/>
  <c r="BI52"/>
  <c r="BJ52"/>
  <c r="BK52"/>
  <c r="BL52"/>
  <c r="BM52"/>
  <c r="BN52"/>
  <c r="BO52"/>
  <c r="BP52"/>
  <c r="BQ52"/>
  <c r="BR52"/>
  <c r="BS52"/>
  <c r="BT52"/>
  <c r="BU52"/>
  <c r="BV52"/>
  <c r="BW52"/>
  <c r="BX52"/>
  <c r="BY52"/>
  <c r="BZ52"/>
  <c r="CA52"/>
  <c r="CB52"/>
  <c r="CC52"/>
  <c r="CD52"/>
  <c r="CE52"/>
  <c r="BD53"/>
  <c r="BE53"/>
  <c r="BF53"/>
  <c r="BG53"/>
  <c r="BH53"/>
  <c r="BI53"/>
  <c r="BJ53"/>
  <c r="BK53"/>
  <c r="BL53"/>
  <c r="BM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BD54"/>
  <c r="BE54"/>
  <c r="BF54"/>
  <c r="BG54"/>
  <c r="BH54"/>
  <c r="BI54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BD55"/>
  <c r="BE55"/>
  <c r="BF55"/>
  <c r="BG55"/>
  <c r="BH55"/>
  <c r="BI55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CD55"/>
  <c r="CE55"/>
  <c r="BD56"/>
  <c r="BE56"/>
  <c r="BF56"/>
  <c r="BG56"/>
  <c r="BH56"/>
  <c r="BI56"/>
  <c r="BJ56"/>
  <c r="BK56"/>
  <c r="BL56"/>
  <c r="BM56"/>
  <c r="BN56"/>
  <c r="BO56"/>
  <c r="BP56"/>
  <c r="BQ56"/>
  <c r="BR56"/>
  <c r="BS56"/>
  <c r="BT56"/>
  <c r="BU56"/>
  <c r="BV56"/>
  <c r="BW56"/>
  <c r="BX56"/>
  <c r="BY56"/>
  <c r="BZ56"/>
  <c r="CA56"/>
  <c r="CB56"/>
  <c r="CC56"/>
  <c r="CD56"/>
  <c r="CE56"/>
  <c r="BD57"/>
  <c r="BE57"/>
  <c r="BF57"/>
  <c r="BG57"/>
  <c r="BH57"/>
  <c r="BI57"/>
  <c r="BJ57"/>
  <c r="BK57"/>
  <c r="BL57"/>
  <c r="BM57"/>
  <c r="BN57"/>
  <c r="BO57"/>
  <c r="BP57"/>
  <c r="BQ57"/>
  <c r="BR57"/>
  <c r="BS57"/>
  <c r="BT57"/>
  <c r="BU57"/>
  <c r="BV57"/>
  <c r="BW57"/>
  <c r="BX57"/>
  <c r="BY57"/>
  <c r="BZ57"/>
  <c r="CA57"/>
  <c r="CB57"/>
  <c r="CC57"/>
  <c r="CD57"/>
  <c r="CE57"/>
  <c r="BD58"/>
  <c r="BE58"/>
  <c r="BF58"/>
  <c r="BG58"/>
  <c r="BH58"/>
  <c r="BI58"/>
  <c r="BJ58"/>
  <c r="BK58"/>
  <c r="BL58"/>
  <c r="BM58"/>
  <c r="BN58"/>
  <c r="BO58"/>
  <c r="BP58"/>
  <c r="BQ58"/>
  <c r="BR58"/>
  <c r="BS58"/>
  <c r="BT58"/>
  <c r="BU58"/>
  <c r="BV58"/>
  <c r="BW58"/>
  <c r="BX58"/>
  <c r="BY58"/>
  <c r="BZ58"/>
  <c r="CA58"/>
  <c r="CB58"/>
  <c r="CC58"/>
  <c r="CD58"/>
  <c r="CE58"/>
  <c r="BD59"/>
  <c r="BE59"/>
  <c r="BF59"/>
  <c r="BG59"/>
  <c r="BH59"/>
  <c r="BI59"/>
  <c r="BJ59"/>
  <c r="BK59"/>
  <c r="BL59"/>
  <c r="BM59"/>
  <c r="BN59"/>
  <c r="BO59"/>
  <c r="BP59"/>
  <c r="BQ59"/>
  <c r="BR59"/>
  <c r="BS59"/>
  <c r="BT59"/>
  <c r="BU59"/>
  <c r="BV59"/>
  <c r="BW59"/>
  <c r="BX59"/>
  <c r="BY59"/>
  <c r="BZ59"/>
  <c r="CA59"/>
  <c r="CB59"/>
  <c r="CC59"/>
  <c r="CD59"/>
  <c r="CE59"/>
  <c r="BD60"/>
  <c r="BE60"/>
  <c r="BF60"/>
  <c r="BG60"/>
  <c r="BH60"/>
  <c r="BI60"/>
  <c r="BJ60"/>
  <c r="BK60"/>
  <c r="BL60"/>
  <c r="BM60"/>
  <c r="BN60"/>
  <c r="BO60"/>
  <c r="BP60"/>
  <c r="BQ60"/>
  <c r="BR60"/>
  <c r="BS60"/>
  <c r="BT60"/>
  <c r="BU60"/>
  <c r="BV60"/>
  <c r="BW60"/>
  <c r="BX60"/>
  <c r="BY60"/>
  <c r="BZ60"/>
  <c r="CA60"/>
  <c r="CB60"/>
  <c r="CC60"/>
  <c r="CD60"/>
  <c r="CE60"/>
  <c r="BD61"/>
  <c r="BE61"/>
  <c r="BF61"/>
  <c r="BG61"/>
  <c r="BH61"/>
  <c r="BI61"/>
  <c r="BJ61"/>
  <c r="BK61"/>
  <c r="BL61"/>
  <c r="BM61"/>
  <c r="BN61"/>
  <c r="BO61"/>
  <c r="BP61"/>
  <c r="BQ61"/>
  <c r="BR61"/>
  <c r="BS61"/>
  <c r="BT61"/>
  <c r="BU61"/>
  <c r="BV61"/>
  <c r="BW61"/>
  <c r="BX61"/>
  <c r="BY61"/>
  <c r="BZ61"/>
  <c r="CA61"/>
  <c r="CB61"/>
  <c r="CC61"/>
  <c r="CD61"/>
  <c r="CE61"/>
  <c r="BD62"/>
  <c r="BE62"/>
  <c r="BF62"/>
  <c r="BG62"/>
  <c r="BH62"/>
  <c r="BI62"/>
  <c r="BJ62"/>
  <c r="BK62"/>
  <c r="BL62"/>
  <c r="BM62"/>
  <c r="BN62"/>
  <c r="BO62"/>
  <c r="BP62"/>
  <c r="BQ62"/>
  <c r="BR62"/>
  <c r="BS62"/>
  <c r="BT62"/>
  <c r="BU62"/>
  <c r="BV62"/>
  <c r="BW62"/>
  <c r="BX62"/>
  <c r="BY62"/>
  <c r="BZ62"/>
  <c r="CA62"/>
  <c r="CB62"/>
  <c r="CC62"/>
  <c r="CD62"/>
  <c r="CE62"/>
  <c r="BD63"/>
  <c r="BE63"/>
  <c r="BF63"/>
  <c r="BG63"/>
  <c r="BH63"/>
  <c r="BI63"/>
  <c r="BJ63"/>
  <c r="BK63"/>
  <c r="BL63"/>
  <c r="BM63"/>
  <c r="BN63"/>
  <c r="BO63"/>
  <c r="BP63"/>
  <c r="BQ63"/>
  <c r="BR63"/>
  <c r="BS63"/>
  <c r="BT63"/>
  <c r="BU63"/>
  <c r="BV63"/>
  <c r="BW63"/>
  <c r="BX63"/>
  <c r="BY63"/>
  <c r="BZ63"/>
  <c r="CA63"/>
  <c r="CB63"/>
  <c r="CC63"/>
  <c r="CD63"/>
  <c r="CE63"/>
  <c r="BD64"/>
  <c r="BE64"/>
  <c r="BF64"/>
  <c r="BG64"/>
  <c r="BH64"/>
  <c r="BI64"/>
  <c r="BJ64"/>
  <c r="BK64"/>
  <c r="BL64"/>
  <c r="BM64"/>
  <c r="BN64"/>
  <c r="BO64"/>
  <c r="BP64"/>
  <c r="BQ64"/>
  <c r="BR64"/>
  <c r="BS64"/>
  <c r="BT64"/>
  <c r="BU64"/>
  <c r="BV64"/>
  <c r="BW64"/>
  <c r="BX64"/>
  <c r="BY64"/>
  <c r="BZ64"/>
  <c r="CA64"/>
  <c r="CB64"/>
  <c r="CC64"/>
  <c r="CD64"/>
  <c r="CE64"/>
  <c r="BD65"/>
  <c r="BE65"/>
  <c r="BF65"/>
  <c r="BG65"/>
  <c r="BH65"/>
  <c r="BI65"/>
  <c r="BJ65"/>
  <c r="BK65"/>
  <c r="BL65"/>
  <c r="BM65"/>
  <c r="BN65"/>
  <c r="BO65"/>
  <c r="BP65"/>
  <c r="BQ65"/>
  <c r="BR65"/>
  <c r="BS65"/>
  <c r="BT65"/>
  <c r="BU65"/>
  <c r="BV65"/>
  <c r="BW65"/>
  <c r="BX65"/>
  <c r="BY65"/>
  <c r="BZ65"/>
  <c r="CA65"/>
  <c r="CB65"/>
  <c r="CC65"/>
  <c r="CD65"/>
  <c r="CE65"/>
  <c r="BD66"/>
  <c r="BE66"/>
  <c r="BF66"/>
  <c r="BG66"/>
  <c r="BH66"/>
  <c r="BI66"/>
  <c r="BJ66"/>
  <c r="BK66"/>
  <c r="BL66"/>
  <c r="BM66"/>
  <c r="BN66"/>
  <c r="BO66"/>
  <c r="BP66"/>
  <c r="BQ66"/>
  <c r="BR66"/>
  <c r="BS66"/>
  <c r="BT66"/>
  <c r="BU66"/>
  <c r="BV66"/>
  <c r="BW66"/>
  <c r="BX66"/>
  <c r="BY66"/>
  <c r="BZ66"/>
  <c r="CA66"/>
  <c r="CB66"/>
  <c r="CC66"/>
  <c r="CD66"/>
  <c r="CE66"/>
  <c r="BD67"/>
  <c r="BE67"/>
  <c r="BF67"/>
  <c r="BG67"/>
  <c r="BH67"/>
  <c r="BI67"/>
  <c r="BJ67"/>
  <c r="BK67"/>
  <c r="BL67"/>
  <c r="BM67"/>
  <c r="BN67"/>
  <c r="BO67"/>
  <c r="BP67"/>
  <c r="BQ67"/>
  <c r="BR67"/>
  <c r="BS67"/>
  <c r="BT67"/>
  <c r="BU67"/>
  <c r="BV67"/>
  <c r="BW67"/>
  <c r="BX67"/>
  <c r="BY67"/>
  <c r="BZ67"/>
  <c r="CA67"/>
  <c r="CB67"/>
  <c r="CC67"/>
  <c r="CD67"/>
  <c r="CE67"/>
  <c r="BD68"/>
  <c r="BE68"/>
  <c r="BF68"/>
  <c r="BG68"/>
  <c r="BH68"/>
  <c r="BI68"/>
  <c r="BJ68"/>
  <c r="BK68"/>
  <c r="BL68"/>
  <c r="BM68"/>
  <c r="BN68"/>
  <c r="BO68"/>
  <c r="BP68"/>
  <c r="BQ68"/>
  <c r="BR68"/>
  <c r="BS68"/>
  <c r="BT68"/>
  <c r="BU68"/>
  <c r="BV68"/>
  <c r="BW68"/>
  <c r="BX68"/>
  <c r="BY68"/>
  <c r="BZ68"/>
  <c r="CA68"/>
  <c r="CB68"/>
  <c r="CC68"/>
  <c r="CD68"/>
  <c r="CE68"/>
  <c r="BD69"/>
  <c r="BE69"/>
  <c r="BF69"/>
  <c r="BG69"/>
  <c r="BH69"/>
  <c r="BI69"/>
  <c r="BJ69"/>
  <c r="BK69"/>
  <c r="BL69"/>
  <c r="BM69"/>
  <c r="BN69"/>
  <c r="BO69"/>
  <c r="BP69"/>
  <c r="BQ69"/>
  <c r="BR69"/>
  <c r="BS69"/>
  <c r="BT69"/>
  <c r="BU69"/>
  <c r="BV69"/>
  <c r="BW69"/>
  <c r="BX69"/>
  <c r="BY69"/>
  <c r="BZ69"/>
  <c r="CA69"/>
  <c r="CB69"/>
  <c r="CC69"/>
  <c r="CD69"/>
  <c r="CE69"/>
  <c r="BD70"/>
  <c r="BE70"/>
  <c r="BF70"/>
  <c r="BG70"/>
  <c r="BH70"/>
  <c r="BI70"/>
  <c r="BJ70"/>
  <c r="BK70"/>
  <c r="BL70"/>
  <c r="BM70"/>
  <c r="BN70"/>
  <c r="BO70"/>
  <c r="BP70"/>
  <c r="BQ70"/>
  <c r="BR70"/>
  <c r="BS70"/>
  <c r="BT70"/>
  <c r="BU70"/>
  <c r="BV70"/>
  <c r="BW70"/>
  <c r="BX70"/>
  <c r="BY70"/>
  <c r="BZ70"/>
  <c r="CA70"/>
  <c r="CB70"/>
  <c r="CC70"/>
  <c r="CD70"/>
  <c r="CE70"/>
  <c r="BD71"/>
  <c r="BE71"/>
  <c r="BF71"/>
  <c r="BG71"/>
  <c r="BH71"/>
  <c r="BI71"/>
  <c r="BJ71"/>
  <c r="BK71"/>
  <c r="BL71"/>
  <c r="BM71"/>
  <c r="BN71"/>
  <c r="BO71"/>
  <c r="BP71"/>
  <c r="BQ71"/>
  <c r="BR71"/>
  <c r="BS71"/>
  <c r="BT71"/>
  <c r="BU71"/>
  <c r="BV71"/>
  <c r="BW71"/>
  <c r="BX71"/>
  <c r="BY71"/>
  <c r="BZ71"/>
  <c r="CA71"/>
  <c r="CB71"/>
  <c r="CC71"/>
  <c r="CD71"/>
  <c r="CE71"/>
  <c r="BD72"/>
  <c r="BE72"/>
  <c r="BF72"/>
  <c r="BG72"/>
  <c r="BH72"/>
  <c r="BI72"/>
  <c r="BJ72"/>
  <c r="BK72"/>
  <c r="BL72"/>
  <c r="BM72"/>
  <c r="BN72"/>
  <c r="BO72"/>
  <c r="BP72"/>
  <c r="BQ72"/>
  <c r="BR72"/>
  <c r="BS72"/>
  <c r="BT72"/>
  <c r="BU72"/>
  <c r="BV72"/>
  <c r="BW72"/>
  <c r="BX72"/>
  <c r="BY72"/>
  <c r="BZ72"/>
  <c r="CA72"/>
  <c r="CB72"/>
  <c r="CC72"/>
  <c r="CD72"/>
  <c r="CE72"/>
  <c r="BD73"/>
  <c r="BE73"/>
  <c r="BF73"/>
  <c r="BG73"/>
  <c r="BH73"/>
  <c r="BI73"/>
  <c r="BJ73"/>
  <c r="BK73"/>
  <c r="BL73"/>
  <c r="BM73"/>
  <c r="BN73"/>
  <c r="BO73"/>
  <c r="BP73"/>
  <c r="BQ73"/>
  <c r="BR73"/>
  <c r="BS73"/>
  <c r="BT73"/>
  <c r="BU73"/>
  <c r="BV73"/>
  <c r="BW73"/>
  <c r="BX73"/>
  <c r="BY73"/>
  <c r="BZ73"/>
  <c r="CA73"/>
  <c r="CB73"/>
  <c r="CC73"/>
  <c r="CD73"/>
  <c r="CE73"/>
  <c r="BD74"/>
  <c r="BE74"/>
  <c r="BF74"/>
  <c r="BG74"/>
  <c r="BH74"/>
  <c r="BI74"/>
  <c r="BJ74"/>
  <c r="BK74"/>
  <c r="BL74"/>
  <c r="BM74"/>
  <c r="BN74"/>
  <c r="BO74"/>
  <c r="BP74"/>
  <c r="BQ74"/>
  <c r="BR74"/>
  <c r="BS74"/>
  <c r="BT74"/>
  <c r="BU74"/>
  <c r="BV74"/>
  <c r="BW74"/>
  <c r="BX74"/>
  <c r="BY74"/>
  <c r="BZ74"/>
  <c r="CA74"/>
  <c r="CB74"/>
  <c r="CC74"/>
  <c r="CD74"/>
  <c r="CE74"/>
  <c r="BD75"/>
  <c r="BE75"/>
  <c r="BF75"/>
  <c r="BG75"/>
  <c r="BH75"/>
  <c r="BI75"/>
  <c r="BJ75"/>
  <c r="BK75"/>
  <c r="BL75"/>
  <c r="BM75"/>
  <c r="BN75"/>
  <c r="BO75"/>
  <c r="BP75"/>
  <c r="BQ75"/>
  <c r="BR75"/>
  <c r="BS75"/>
  <c r="BT75"/>
  <c r="BU75"/>
  <c r="BV75"/>
  <c r="BW75"/>
  <c r="BX75"/>
  <c r="BY75"/>
  <c r="BZ75"/>
  <c r="CA75"/>
  <c r="CB75"/>
  <c r="CC75"/>
  <c r="CD75"/>
  <c r="CE75"/>
  <c r="BD76"/>
  <c r="BE76"/>
  <c r="BF76"/>
  <c r="BG76"/>
  <c r="BH76"/>
  <c r="BI76"/>
  <c r="BJ76"/>
  <c r="BK76"/>
  <c r="BL76"/>
  <c r="BM76"/>
  <c r="BN76"/>
  <c r="BO76"/>
  <c r="BP76"/>
  <c r="BQ76"/>
  <c r="BR76"/>
  <c r="BS76"/>
  <c r="BT76"/>
  <c r="BU76"/>
  <c r="BV76"/>
  <c r="BW76"/>
  <c r="BX76"/>
  <c r="BY76"/>
  <c r="BZ76"/>
  <c r="CA76"/>
  <c r="CB76"/>
  <c r="CC76"/>
  <c r="CD76"/>
  <c r="CE76"/>
  <c r="BD77"/>
  <c r="BE77"/>
  <c r="BF77"/>
  <c r="BG77"/>
  <c r="BH77"/>
  <c r="BI77"/>
  <c r="BJ77"/>
  <c r="BK77"/>
  <c r="BL77"/>
  <c r="BM77"/>
  <c r="BN77"/>
  <c r="BO77"/>
  <c r="BP77"/>
  <c r="BQ77"/>
  <c r="BR77"/>
  <c r="BS77"/>
  <c r="BT77"/>
  <c r="BU77"/>
  <c r="BV77"/>
  <c r="BW77"/>
  <c r="BX77"/>
  <c r="BY77"/>
  <c r="BZ77"/>
  <c r="CA77"/>
  <c r="CB77"/>
  <c r="CC77"/>
  <c r="CD77"/>
  <c r="CE77"/>
  <c r="BD78"/>
  <c r="BE78"/>
  <c r="BF78"/>
  <c r="BG78"/>
  <c r="BH78"/>
  <c r="BI78"/>
  <c r="BJ78"/>
  <c r="BK78"/>
  <c r="BL78"/>
  <c r="BM78"/>
  <c r="BN78"/>
  <c r="BO78"/>
  <c r="BP78"/>
  <c r="BQ78"/>
  <c r="BR78"/>
  <c r="BS78"/>
  <c r="BT78"/>
  <c r="BU78"/>
  <c r="BV78"/>
  <c r="BW78"/>
  <c r="BX78"/>
  <c r="BY78"/>
  <c r="BZ78"/>
  <c r="CA78"/>
  <c r="CB78"/>
  <c r="CC78"/>
  <c r="CD78"/>
  <c r="CE78"/>
  <c r="BD79"/>
  <c r="BE79"/>
  <c r="BF79"/>
  <c r="BG79"/>
  <c r="BH79"/>
  <c r="BI79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BD80"/>
  <c r="BE80"/>
  <c r="BF80"/>
  <c r="BG80"/>
  <c r="BH80"/>
  <c r="BI80"/>
  <c r="BJ80"/>
  <c r="BK80"/>
  <c r="BL80"/>
  <c r="BM80"/>
  <c r="BN80"/>
  <c r="BO80"/>
  <c r="BP80"/>
  <c r="BQ80"/>
  <c r="BR80"/>
  <c r="BS80"/>
  <c r="BT80"/>
  <c r="BU80"/>
  <c r="BV80"/>
  <c r="BW80"/>
  <c r="BX80"/>
  <c r="BY80"/>
  <c r="BZ80"/>
  <c r="CA80"/>
  <c r="CB80"/>
  <c r="CC80"/>
  <c r="CD80"/>
  <c r="CE80"/>
  <c r="BD81"/>
  <c r="BE81"/>
  <c r="BF81"/>
  <c r="BG81"/>
  <c r="BH81"/>
  <c r="BI81"/>
  <c r="BJ81"/>
  <c r="BK81"/>
  <c r="BL81"/>
  <c r="BM81"/>
  <c r="BN81"/>
  <c r="BO81"/>
  <c r="BP81"/>
  <c r="BQ81"/>
  <c r="BR81"/>
  <c r="BS81"/>
  <c r="BT81"/>
  <c r="BU81"/>
  <c r="BV81"/>
  <c r="BW81"/>
  <c r="BX81"/>
  <c r="BY81"/>
  <c r="BZ81"/>
  <c r="CA81"/>
  <c r="CB81"/>
  <c r="CC81"/>
  <c r="CD81"/>
  <c r="CE81"/>
  <c r="BD82"/>
  <c r="BE82"/>
  <c r="BF82"/>
  <c r="BG82"/>
  <c r="BH82"/>
  <c r="BI82"/>
  <c r="BJ82"/>
  <c r="BK82"/>
  <c r="BL82"/>
  <c r="BM82"/>
  <c r="BN82"/>
  <c r="BO82"/>
  <c r="BP82"/>
  <c r="BQ82"/>
  <c r="BR82"/>
  <c r="BS82"/>
  <c r="BT82"/>
  <c r="BU82"/>
  <c r="BV82"/>
  <c r="BW82"/>
  <c r="BX82"/>
  <c r="BY82"/>
  <c r="BZ82"/>
  <c r="CA82"/>
  <c r="CB82"/>
  <c r="CC82"/>
  <c r="CD82"/>
  <c r="CE82"/>
  <c r="BD83"/>
  <c r="BE83"/>
  <c r="BF83"/>
  <c r="BG83"/>
  <c r="BH83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BD84"/>
  <c r="BE84"/>
  <c r="BF84"/>
  <c r="BG84"/>
  <c r="BH84"/>
  <c r="BI84"/>
  <c r="BJ84"/>
  <c r="BK84"/>
  <c r="BL84"/>
  <c r="BM84"/>
  <c r="BN84"/>
  <c r="BO84"/>
  <c r="BP84"/>
  <c r="BQ84"/>
  <c r="BR84"/>
  <c r="BS84"/>
  <c r="BT84"/>
  <c r="BU84"/>
  <c r="BV84"/>
  <c r="BW84"/>
  <c r="BX84"/>
  <c r="BY84"/>
  <c r="BZ84"/>
  <c r="CA84"/>
  <c r="CB84"/>
  <c r="CC84"/>
  <c r="CD84"/>
  <c r="CE84"/>
  <c r="BD85"/>
  <c r="BE85"/>
  <c r="BF85"/>
  <c r="BG85"/>
  <c r="BH85"/>
  <c r="BI85"/>
  <c r="BJ85"/>
  <c r="BK85"/>
  <c r="BL85"/>
  <c r="BM85"/>
  <c r="BN85"/>
  <c r="BO85"/>
  <c r="BP85"/>
  <c r="BQ85"/>
  <c r="BR85"/>
  <c r="BS85"/>
  <c r="BT85"/>
  <c r="BU85"/>
  <c r="BV85"/>
  <c r="BW85"/>
  <c r="BX85"/>
  <c r="BY85"/>
  <c r="BZ85"/>
  <c r="CA85"/>
  <c r="CB85"/>
  <c r="CC85"/>
  <c r="CD85"/>
  <c r="CE85"/>
  <c r="BD86"/>
  <c r="BE86"/>
  <c r="BF86"/>
  <c r="BG86"/>
  <c r="BH86"/>
  <c r="BI86"/>
  <c r="BJ86"/>
  <c r="BK86"/>
  <c r="BL86"/>
  <c r="BM86"/>
  <c r="BN86"/>
  <c r="BO86"/>
  <c r="BP86"/>
  <c r="BQ86"/>
  <c r="BR86"/>
  <c r="BS86"/>
  <c r="BT86"/>
  <c r="BU86"/>
  <c r="BV86"/>
  <c r="BW86"/>
  <c r="BX86"/>
  <c r="BY86"/>
  <c r="BZ86"/>
  <c r="CA86"/>
  <c r="CB86"/>
  <c r="CC86"/>
  <c r="CD86"/>
  <c r="CE86"/>
  <c r="BD87"/>
  <c r="BE87"/>
  <c r="BF87"/>
  <c r="BG87"/>
  <c r="BH87"/>
  <c r="BI87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BD88"/>
  <c r="BE88"/>
  <c r="BF88"/>
  <c r="BG88"/>
  <c r="BH88"/>
  <c r="BI88"/>
  <c r="BJ88"/>
  <c r="BK88"/>
  <c r="BL88"/>
  <c r="BM88"/>
  <c r="BN88"/>
  <c r="BO88"/>
  <c r="BP88"/>
  <c r="BQ88"/>
  <c r="BR88"/>
  <c r="BS88"/>
  <c r="BT88"/>
  <c r="BU88"/>
  <c r="BV88"/>
  <c r="BW88"/>
  <c r="BX88"/>
  <c r="BY88"/>
  <c r="BZ88"/>
  <c r="CA88"/>
  <c r="CB88"/>
  <c r="CC88"/>
  <c r="CD88"/>
  <c r="CE88"/>
  <c r="BD89"/>
  <c r="BE89"/>
  <c r="BF89"/>
  <c r="BG89"/>
  <c r="BH89"/>
  <c r="BI89"/>
  <c r="BJ89"/>
  <c r="BK89"/>
  <c r="BL89"/>
  <c r="BM89"/>
  <c r="BN89"/>
  <c r="BO89"/>
  <c r="BP89"/>
  <c r="BQ89"/>
  <c r="BR89"/>
  <c r="BS89"/>
  <c r="BT89"/>
  <c r="BU89"/>
  <c r="BV89"/>
  <c r="BW89"/>
  <c r="BX89"/>
  <c r="BY89"/>
  <c r="BZ89"/>
  <c r="CA89"/>
  <c r="CB89"/>
  <c r="CC89"/>
  <c r="CD89"/>
  <c r="CE89"/>
  <c r="BD90"/>
  <c r="BE90"/>
  <c r="BF90"/>
  <c r="BG90"/>
  <c r="BH90"/>
  <c r="BI90"/>
  <c r="BJ90"/>
  <c r="BK90"/>
  <c r="BL90"/>
  <c r="BM90"/>
  <c r="BN90"/>
  <c r="BO90"/>
  <c r="BP90"/>
  <c r="BQ90"/>
  <c r="BR90"/>
  <c r="BS90"/>
  <c r="BT90"/>
  <c r="BU90"/>
  <c r="BV90"/>
  <c r="BW90"/>
  <c r="BX90"/>
  <c r="BY90"/>
  <c r="BZ90"/>
  <c r="CA90"/>
  <c r="CB90"/>
  <c r="CC90"/>
  <c r="CD90"/>
  <c r="CE90"/>
  <c r="BD91"/>
  <c r="BE91"/>
  <c r="BF91"/>
  <c r="BG91"/>
  <c r="BH91"/>
  <c r="BI91"/>
  <c r="BJ91"/>
  <c r="BK91"/>
  <c r="BL91"/>
  <c r="BM91"/>
  <c r="BN91"/>
  <c r="BO91"/>
  <c r="BP91"/>
  <c r="BQ91"/>
  <c r="BR91"/>
  <c r="BS91"/>
  <c r="BT91"/>
  <c r="BU91"/>
  <c r="BV91"/>
  <c r="BW91"/>
  <c r="BX91"/>
  <c r="BY91"/>
  <c r="BZ91"/>
  <c r="CA91"/>
  <c r="CB91"/>
  <c r="CC91"/>
  <c r="CD91"/>
  <c r="CE91"/>
  <c r="BD92"/>
  <c r="BE92"/>
  <c r="BF92"/>
  <c r="BG92"/>
  <c r="BH92"/>
  <c r="BI92"/>
  <c r="BJ92"/>
  <c r="BK92"/>
  <c r="BL92"/>
  <c r="BM92"/>
  <c r="BN92"/>
  <c r="BO92"/>
  <c r="BP92"/>
  <c r="BQ92"/>
  <c r="BR92"/>
  <c r="BS92"/>
  <c r="BT92"/>
  <c r="BU92"/>
  <c r="BV92"/>
  <c r="BW92"/>
  <c r="BX92"/>
  <c r="BY92"/>
  <c r="BZ92"/>
  <c r="CA92"/>
  <c r="CB92"/>
  <c r="CC92"/>
  <c r="CD92"/>
  <c r="CE92"/>
  <c r="BD93"/>
  <c r="BE93"/>
  <c r="BF93"/>
  <c r="BG93"/>
  <c r="BH93"/>
  <c r="BI93"/>
  <c r="BJ93"/>
  <c r="BK93"/>
  <c r="BL93"/>
  <c r="BM93"/>
  <c r="BN93"/>
  <c r="BO93"/>
  <c r="BP93"/>
  <c r="BQ93"/>
  <c r="BR93"/>
  <c r="BS93"/>
  <c r="BT93"/>
  <c r="BU93"/>
  <c r="BV93"/>
  <c r="BW93"/>
  <c r="BX93"/>
  <c r="BY93"/>
  <c r="BZ93"/>
  <c r="CA93"/>
  <c r="CB93"/>
  <c r="CC93"/>
  <c r="CD93"/>
  <c r="CE93"/>
  <c r="BD94"/>
  <c r="BE94"/>
  <c r="BF94"/>
  <c r="BG94"/>
  <c r="BH94"/>
  <c r="BI94"/>
  <c r="BJ94"/>
  <c r="BK94"/>
  <c r="BL94"/>
  <c r="BM94"/>
  <c r="BN94"/>
  <c r="BO94"/>
  <c r="BP94"/>
  <c r="BQ94"/>
  <c r="BR94"/>
  <c r="BS94"/>
  <c r="BT94"/>
  <c r="BU94"/>
  <c r="BV94"/>
  <c r="BW94"/>
  <c r="BX94"/>
  <c r="BY94"/>
  <c r="BZ94"/>
  <c r="CA94"/>
  <c r="CB94"/>
  <c r="CC94"/>
  <c r="CD94"/>
  <c r="CE94"/>
  <c r="BD95"/>
  <c r="BE95"/>
  <c r="BF95"/>
  <c r="BG95"/>
  <c r="BH95"/>
  <c r="BI95"/>
  <c r="BJ95"/>
  <c r="BK95"/>
  <c r="BL95"/>
  <c r="BM95"/>
  <c r="BN95"/>
  <c r="BO95"/>
  <c r="BP95"/>
  <c r="BQ95"/>
  <c r="BR95"/>
  <c r="BS95"/>
  <c r="BT95"/>
  <c r="BU95"/>
  <c r="BV95"/>
  <c r="BW95"/>
  <c r="BX95"/>
  <c r="BY95"/>
  <c r="BZ95"/>
  <c r="CA95"/>
  <c r="CB95"/>
  <c r="CC95"/>
  <c r="CD95"/>
  <c r="CE95"/>
  <c r="BD96"/>
  <c r="BE96"/>
  <c r="BF96"/>
  <c r="BG96"/>
  <c r="BH96"/>
  <c r="BI96"/>
  <c r="BJ96"/>
  <c r="BK96"/>
  <c r="BL96"/>
  <c r="BM96"/>
  <c r="BN96"/>
  <c r="BO96"/>
  <c r="BP96"/>
  <c r="BQ96"/>
  <c r="BR96"/>
  <c r="BS96"/>
  <c r="BT96"/>
  <c r="BU96"/>
  <c r="BV96"/>
  <c r="BW96"/>
  <c r="BX96"/>
  <c r="BY96"/>
  <c r="BZ96"/>
  <c r="CA96"/>
  <c r="CB96"/>
  <c r="CC96"/>
  <c r="CD96"/>
  <c r="CE96"/>
  <c r="BD97"/>
  <c r="BE97"/>
  <c r="BF97"/>
  <c r="BG97"/>
  <c r="BH97"/>
  <c r="BI97"/>
  <c r="BJ97"/>
  <c r="BK97"/>
  <c r="BL97"/>
  <c r="BM97"/>
  <c r="BN97"/>
  <c r="BO97"/>
  <c r="BP97"/>
  <c r="BQ97"/>
  <c r="BR97"/>
  <c r="BS97"/>
  <c r="BT97"/>
  <c r="BU97"/>
  <c r="BV97"/>
  <c r="BW97"/>
  <c r="BX97"/>
  <c r="BY97"/>
  <c r="BZ97"/>
  <c r="CA97"/>
  <c r="CB97"/>
  <c r="CC97"/>
  <c r="CD97"/>
  <c r="CE97"/>
  <c r="BD98"/>
  <c r="BE98"/>
  <c r="BF98"/>
  <c r="BG98"/>
  <c r="BH98"/>
  <c r="BI98"/>
  <c r="BJ98"/>
  <c r="BK98"/>
  <c r="BL98"/>
  <c r="BM98"/>
  <c r="BN98"/>
  <c r="BO98"/>
  <c r="BP98"/>
  <c r="BQ98"/>
  <c r="BR98"/>
  <c r="BS98"/>
  <c r="BT98"/>
  <c r="BU98"/>
  <c r="BV98"/>
  <c r="BW98"/>
  <c r="BX98"/>
  <c r="BY98"/>
  <c r="BZ98"/>
  <c r="CA98"/>
  <c r="CB98"/>
  <c r="CC98"/>
  <c r="CD98"/>
  <c r="CE98"/>
  <c r="BD99"/>
  <c r="BE99"/>
  <c r="BF99"/>
  <c r="BG99"/>
  <c r="BH99"/>
  <c r="BI99"/>
  <c r="BJ99"/>
  <c r="BK99"/>
  <c r="BL99"/>
  <c r="BM99"/>
  <c r="BN99"/>
  <c r="BO99"/>
  <c r="BP99"/>
  <c r="BQ99"/>
  <c r="BR99"/>
  <c r="BS99"/>
  <c r="BT99"/>
  <c r="BU99"/>
  <c r="BV99"/>
  <c r="BW99"/>
  <c r="BX99"/>
  <c r="BY99"/>
  <c r="BZ99"/>
  <c r="CA99"/>
  <c r="CB99"/>
  <c r="CC99"/>
  <c r="CD99"/>
  <c r="CE99"/>
  <c r="BD100"/>
  <c r="BE100"/>
  <c r="BF100"/>
  <c r="BG100"/>
  <c r="BH100"/>
  <c r="BI100"/>
  <c r="BJ100"/>
  <c r="BK100"/>
  <c r="BL100"/>
  <c r="BM100"/>
  <c r="BN100"/>
  <c r="BO100"/>
  <c r="BP100"/>
  <c r="BQ100"/>
  <c r="BR100"/>
  <c r="BS100"/>
  <c r="BT100"/>
  <c r="BU100"/>
  <c r="BV100"/>
  <c r="BW100"/>
  <c r="BX100"/>
  <c r="BY100"/>
  <c r="BZ100"/>
  <c r="CA100"/>
  <c r="CB100"/>
  <c r="CC100"/>
  <c r="CD100"/>
  <c r="CE100"/>
  <c r="BD101"/>
  <c r="BE101"/>
  <c r="BF101"/>
  <c r="BG101"/>
  <c r="BH101"/>
  <c r="BI101"/>
  <c r="BJ101"/>
  <c r="BK101"/>
  <c r="BL101"/>
  <c r="BM101"/>
  <c r="BN101"/>
  <c r="BO101"/>
  <c r="BP101"/>
  <c r="BQ101"/>
  <c r="BR101"/>
  <c r="BS101"/>
  <c r="BT101"/>
  <c r="BU101"/>
  <c r="BV101"/>
  <c r="BW101"/>
  <c r="BX101"/>
  <c r="BY101"/>
  <c r="BZ101"/>
  <c r="CA101"/>
  <c r="CB101"/>
  <c r="CC101"/>
  <c r="CD101"/>
  <c r="CE101"/>
  <c r="BD102"/>
  <c r="BE102"/>
  <c r="BF102"/>
  <c r="BG102"/>
  <c r="BH102"/>
  <c r="BI102"/>
  <c r="BJ102"/>
  <c r="BK102"/>
  <c r="BL102"/>
  <c r="BM102"/>
  <c r="BN102"/>
  <c r="BO102"/>
  <c r="BP102"/>
  <c r="BQ102"/>
  <c r="BR102"/>
  <c r="BS102"/>
  <c r="BT102"/>
  <c r="BU102"/>
  <c r="BV102"/>
  <c r="BW102"/>
  <c r="BX102"/>
  <c r="BY102"/>
  <c r="BZ102"/>
  <c r="CA102"/>
  <c r="CB102"/>
  <c r="CC102"/>
  <c r="CD102"/>
  <c r="CE102"/>
  <c r="BD103"/>
  <c r="BE103"/>
  <c r="BF103"/>
  <c r="BG103"/>
  <c r="BH103"/>
  <c r="BI103"/>
  <c r="BJ103"/>
  <c r="BK103"/>
  <c r="BL103"/>
  <c r="BM103"/>
  <c r="BN103"/>
  <c r="BO103"/>
  <c r="BP103"/>
  <c r="BQ103"/>
  <c r="BR103"/>
  <c r="BS103"/>
  <c r="BT103"/>
  <c r="BU103"/>
  <c r="BV103"/>
  <c r="BW103"/>
  <c r="BX103"/>
  <c r="BY103"/>
  <c r="BZ103"/>
  <c r="CA103"/>
  <c r="CB103"/>
  <c r="CC103"/>
  <c r="CD103"/>
  <c r="CE103"/>
  <c r="BD104"/>
  <c r="BE104"/>
  <c r="BF104"/>
  <c r="BG104"/>
  <c r="BH104"/>
  <c r="BI104"/>
  <c r="BJ104"/>
  <c r="BK104"/>
  <c r="BL104"/>
  <c r="BM104"/>
  <c r="BN104"/>
  <c r="BO104"/>
  <c r="BP104"/>
  <c r="BQ104"/>
  <c r="BR104"/>
  <c r="BS104"/>
  <c r="BT104"/>
  <c r="BU104"/>
  <c r="BV104"/>
  <c r="BW104"/>
  <c r="BX104"/>
  <c r="BY104"/>
  <c r="BZ104"/>
  <c r="CA104"/>
  <c r="CB104"/>
  <c r="CC104"/>
  <c r="CD104"/>
  <c r="CE104"/>
  <c r="BD105"/>
  <c r="BE105"/>
  <c r="BF105"/>
  <c r="BG105"/>
  <c r="BH105"/>
  <c r="BI105"/>
  <c r="BJ105"/>
  <c r="BK105"/>
  <c r="BL105"/>
  <c r="BM105"/>
  <c r="BN105"/>
  <c r="BO105"/>
  <c r="BP105"/>
  <c r="BQ105"/>
  <c r="BR105"/>
  <c r="BS105"/>
  <c r="BT105"/>
  <c r="BU105"/>
  <c r="BV105"/>
  <c r="BW105"/>
  <c r="BX105"/>
  <c r="BY105"/>
  <c r="BZ105"/>
  <c r="CA105"/>
  <c r="CB105"/>
  <c r="CC105"/>
  <c r="CD105"/>
  <c r="CE105"/>
  <c r="BD106"/>
  <c r="BE106"/>
  <c r="BF106"/>
  <c r="BG106"/>
  <c r="BH106"/>
  <c r="BI106"/>
  <c r="BJ106"/>
  <c r="BK106"/>
  <c r="BL106"/>
  <c r="BM106"/>
  <c r="BN106"/>
  <c r="BO106"/>
  <c r="BP106"/>
  <c r="BQ106"/>
  <c r="BR106"/>
  <c r="BS106"/>
  <c r="BT106"/>
  <c r="BU106"/>
  <c r="BV106"/>
  <c r="BW106"/>
  <c r="BX106"/>
  <c r="BY106"/>
  <c r="BZ106"/>
  <c r="CA106"/>
  <c r="CB106"/>
  <c r="CC106"/>
  <c r="CD106"/>
  <c r="CE106"/>
  <c r="BD107"/>
  <c r="BE107"/>
  <c r="BF107"/>
  <c r="BG107"/>
  <c r="BH107"/>
  <c r="BI107"/>
  <c r="BJ107"/>
  <c r="BK107"/>
  <c r="BL107"/>
  <c r="BM107"/>
  <c r="BN107"/>
  <c r="BO107"/>
  <c r="BP107"/>
  <c r="BQ107"/>
  <c r="BR107"/>
  <c r="BS107"/>
  <c r="BT107"/>
  <c r="BU107"/>
  <c r="BV107"/>
  <c r="BW107"/>
  <c r="BX107"/>
  <c r="BY107"/>
  <c r="BZ107"/>
  <c r="CA107"/>
  <c r="CB107"/>
  <c r="CC107"/>
  <c r="CD107"/>
  <c r="CE107"/>
  <c r="BD108"/>
  <c r="BE108"/>
  <c r="BF108"/>
  <c r="BG108"/>
  <c r="BH108"/>
  <c r="BI108"/>
  <c r="BJ108"/>
  <c r="BK108"/>
  <c r="BL108"/>
  <c r="BM108"/>
  <c r="BN108"/>
  <c r="BO108"/>
  <c r="BP108"/>
  <c r="BQ108"/>
  <c r="BR108"/>
  <c r="BS108"/>
  <c r="BT108"/>
  <c r="BU108"/>
  <c r="BV108"/>
  <c r="BW108"/>
  <c r="BX108"/>
  <c r="BY108"/>
  <c r="BZ108"/>
  <c r="CA108"/>
  <c r="CB108"/>
  <c r="CC108"/>
  <c r="CD108"/>
  <c r="CE108"/>
  <c r="BD109"/>
  <c r="BE109"/>
  <c r="BF109"/>
  <c r="BG109"/>
  <c r="BH109"/>
  <c r="BI109"/>
  <c r="BJ109"/>
  <c r="BK109"/>
  <c r="BL109"/>
  <c r="BM109"/>
  <c r="BN109"/>
  <c r="BO109"/>
  <c r="BP109"/>
  <c r="BQ109"/>
  <c r="BR109"/>
  <c r="BS109"/>
  <c r="BT109"/>
  <c r="BU109"/>
  <c r="BV109"/>
  <c r="BW109"/>
  <c r="BX109"/>
  <c r="BY109"/>
  <c r="BZ109"/>
  <c r="CA109"/>
  <c r="CB109"/>
  <c r="CC109"/>
  <c r="CD109"/>
  <c r="CE109"/>
  <c r="BD110"/>
  <c r="BE110"/>
  <c r="BF110"/>
  <c r="BG110"/>
  <c r="BH110"/>
  <c r="BI110"/>
  <c r="BJ110"/>
  <c r="BK110"/>
  <c r="BL110"/>
  <c r="BM110"/>
  <c r="BN110"/>
  <c r="BO110"/>
  <c r="BP110"/>
  <c r="BQ110"/>
  <c r="BR110"/>
  <c r="BS110"/>
  <c r="BT110"/>
  <c r="BU110"/>
  <c r="BV110"/>
  <c r="BW110"/>
  <c r="BX110"/>
  <c r="BY110"/>
  <c r="BZ110"/>
  <c r="CA110"/>
  <c r="CB110"/>
  <c r="CC110"/>
  <c r="CD110"/>
  <c r="CE110"/>
  <c r="BD111"/>
  <c r="BE111"/>
  <c r="BF111"/>
  <c r="BG111"/>
  <c r="BH111"/>
  <c r="BI111"/>
  <c r="BJ111"/>
  <c r="BK111"/>
  <c r="BL111"/>
  <c r="BM111"/>
  <c r="BN111"/>
  <c r="BO111"/>
  <c r="BP111"/>
  <c r="BQ111"/>
  <c r="BR111"/>
  <c r="BS111"/>
  <c r="BT111"/>
  <c r="BU111"/>
  <c r="BV111"/>
  <c r="BW111"/>
  <c r="BX111"/>
  <c r="BY111"/>
  <c r="BZ111"/>
  <c r="CA111"/>
  <c r="CB111"/>
  <c r="CC111"/>
  <c r="CD111"/>
  <c r="CE111"/>
  <c r="BD112"/>
  <c r="BE112"/>
  <c r="BF112"/>
  <c r="BG112"/>
  <c r="BH112"/>
  <c r="BI112"/>
  <c r="BJ112"/>
  <c r="BK112"/>
  <c r="BL112"/>
  <c r="BM112"/>
  <c r="BN112"/>
  <c r="BO112"/>
  <c r="BP112"/>
  <c r="BQ112"/>
  <c r="BR112"/>
  <c r="BS112"/>
  <c r="BT112"/>
  <c r="BU112"/>
  <c r="BV112"/>
  <c r="BW112"/>
  <c r="BX112"/>
  <c r="BY112"/>
  <c r="BZ112"/>
  <c r="CA112"/>
  <c r="CB112"/>
  <c r="CC112"/>
  <c r="CD112"/>
  <c r="CE112"/>
  <c r="BD113"/>
  <c r="BE113"/>
  <c r="BF113"/>
  <c r="BG113"/>
  <c r="BH113"/>
  <c r="BI113"/>
  <c r="BJ113"/>
  <c r="BK113"/>
  <c r="BL113"/>
  <c r="BM113"/>
  <c r="BN113"/>
  <c r="BO113"/>
  <c r="BP113"/>
  <c r="BQ113"/>
  <c r="BR113"/>
  <c r="BS113"/>
  <c r="BT113"/>
  <c r="BU113"/>
  <c r="BV113"/>
  <c r="BW113"/>
  <c r="BX113"/>
  <c r="BY113"/>
  <c r="BZ113"/>
  <c r="CA113"/>
  <c r="CB113"/>
  <c r="CC113"/>
  <c r="CD113"/>
  <c r="CE113"/>
  <c r="BD114"/>
  <c r="BE114"/>
  <c r="BF114"/>
  <c r="BG114"/>
  <c r="BH114"/>
  <c r="BI114"/>
  <c r="BJ114"/>
  <c r="BK114"/>
  <c r="BL114"/>
  <c r="BM114"/>
  <c r="BN114"/>
  <c r="BO114"/>
  <c r="BP114"/>
  <c r="BQ114"/>
  <c r="BR114"/>
  <c r="BS114"/>
  <c r="BT114"/>
  <c r="BU114"/>
  <c r="BV114"/>
  <c r="BW114"/>
  <c r="BX114"/>
  <c r="BY114"/>
  <c r="BZ114"/>
  <c r="CA114"/>
  <c r="CB114"/>
  <c r="CC114"/>
  <c r="CD114"/>
  <c r="CE114"/>
  <c r="BD115"/>
  <c r="BE115"/>
  <c r="BF115"/>
  <c r="BG115"/>
  <c r="BH115"/>
  <c r="BI115"/>
  <c r="BJ115"/>
  <c r="BK115"/>
  <c r="BL115"/>
  <c r="BM115"/>
  <c r="BN115"/>
  <c r="BO115"/>
  <c r="BP115"/>
  <c r="BQ115"/>
  <c r="BR115"/>
  <c r="BS115"/>
  <c r="BT115"/>
  <c r="BU115"/>
  <c r="BV115"/>
  <c r="BW115"/>
  <c r="BX115"/>
  <c r="BY115"/>
  <c r="BZ115"/>
  <c r="CA115"/>
  <c r="CB115"/>
  <c r="CC115"/>
  <c r="CD115"/>
  <c r="CE115"/>
  <c r="BD116"/>
  <c r="BE116"/>
  <c r="BF116"/>
  <c r="BG116"/>
  <c r="BH116"/>
  <c r="BI116"/>
  <c r="BJ116"/>
  <c r="BK116"/>
  <c r="BL116"/>
  <c r="BM116"/>
  <c r="BN116"/>
  <c r="BO116"/>
  <c r="BP116"/>
  <c r="BQ116"/>
  <c r="BR116"/>
  <c r="BS116"/>
  <c r="BT116"/>
  <c r="BU116"/>
  <c r="BV116"/>
  <c r="BW116"/>
  <c r="BX116"/>
  <c r="BY116"/>
  <c r="BZ116"/>
  <c r="CA116"/>
  <c r="CB116"/>
  <c r="CC116"/>
  <c r="CD116"/>
  <c r="CE116"/>
  <c r="BD117"/>
  <c r="BE117"/>
  <c r="BF117"/>
  <c r="BG117"/>
  <c r="BH117"/>
  <c r="BI117"/>
  <c r="BJ117"/>
  <c r="BK117"/>
  <c r="BL117"/>
  <c r="BM117"/>
  <c r="BN117"/>
  <c r="BO117"/>
  <c r="BP117"/>
  <c r="BQ117"/>
  <c r="BR117"/>
  <c r="BS117"/>
  <c r="BT117"/>
  <c r="BU117"/>
  <c r="BV117"/>
  <c r="BW117"/>
  <c r="BX117"/>
  <c r="BY117"/>
  <c r="BZ117"/>
  <c r="CA117"/>
  <c r="CB117"/>
  <c r="CC117"/>
  <c r="CD117"/>
  <c r="CE117"/>
  <c r="BD118"/>
  <c r="BE118"/>
  <c r="BF118"/>
  <c r="BG118"/>
  <c r="BH118"/>
  <c r="BI118"/>
  <c r="BJ118"/>
  <c r="BK118"/>
  <c r="BL118"/>
  <c r="BM118"/>
  <c r="BN118"/>
  <c r="BO118"/>
  <c r="BP118"/>
  <c r="BQ118"/>
  <c r="BR118"/>
  <c r="BS118"/>
  <c r="BT118"/>
  <c r="BU118"/>
  <c r="BV118"/>
  <c r="BW118"/>
  <c r="BX118"/>
  <c r="BY118"/>
  <c r="BZ118"/>
  <c r="CA118"/>
  <c r="CB118"/>
  <c r="CC118"/>
  <c r="CD118"/>
  <c r="CE118"/>
  <c r="BD119"/>
  <c r="BE119"/>
  <c r="BF119"/>
  <c r="BG119"/>
  <c r="BH119"/>
  <c r="BI119"/>
  <c r="BJ119"/>
  <c r="BK119"/>
  <c r="BL119"/>
  <c r="BM119"/>
  <c r="BN119"/>
  <c r="BO119"/>
  <c r="BP119"/>
  <c r="BQ119"/>
  <c r="BR119"/>
  <c r="BS119"/>
  <c r="BT119"/>
  <c r="BU119"/>
  <c r="BV119"/>
  <c r="BW119"/>
  <c r="BX119"/>
  <c r="BY119"/>
  <c r="BZ119"/>
  <c r="CA119"/>
  <c r="CB119"/>
  <c r="CC119"/>
  <c r="CD119"/>
  <c r="CE119"/>
  <c r="BD120"/>
  <c r="BE120"/>
  <c r="BF120"/>
  <c r="BG120"/>
  <c r="BH120"/>
  <c r="BI120"/>
  <c r="BJ120"/>
  <c r="BK120"/>
  <c r="BL120"/>
  <c r="BM120"/>
  <c r="BN120"/>
  <c r="BO120"/>
  <c r="BP120"/>
  <c r="BQ120"/>
  <c r="BR120"/>
  <c r="BS120"/>
  <c r="BT120"/>
  <c r="BU120"/>
  <c r="BV120"/>
  <c r="BW120"/>
  <c r="BX120"/>
  <c r="BY120"/>
  <c r="BZ120"/>
  <c r="CA120"/>
  <c r="CB120"/>
  <c r="CC120"/>
  <c r="CD120"/>
  <c r="CE120"/>
  <c r="BD121"/>
  <c r="BE121"/>
  <c r="BF121"/>
  <c r="BG121"/>
  <c r="BH121"/>
  <c r="BI121"/>
  <c r="BJ121"/>
  <c r="BK121"/>
  <c r="BL121"/>
  <c r="BM121"/>
  <c r="BN121"/>
  <c r="BO121"/>
  <c r="BP121"/>
  <c r="BQ121"/>
  <c r="BR121"/>
  <c r="BS121"/>
  <c r="BT121"/>
  <c r="BU121"/>
  <c r="BV121"/>
  <c r="BW121"/>
  <c r="BX121"/>
  <c r="BY121"/>
  <c r="BZ121"/>
  <c r="CA121"/>
  <c r="CB121"/>
  <c r="CC121"/>
  <c r="CD121"/>
  <c r="CE121"/>
  <c r="BD122"/>
  <c r="BE122"/>
  <c r="BF122"/>
  <c r="BG122"/>
  <c r="BH122"/>
  <c r="BI122"/>
  <c r="BJ122"/>
  <c r="BK122"/>
  <c r="BL122"/>
  <c r="BM122"/>
  <c r="BN122"/>
  <c r="BO122"/>
  <c r="BP122"/>
  <c r="BQ122"/>
  <c r="BR122"/>
  <c r="BS122"/>
  <c r="BT122"/>
  <c r="BU122"/>
  <c r="BV122"/>
  <c r="BW122"/>
  <c r="BX122"/>
  <c r="BY122"/>
  <c r="BZ122"/>
  <c r="CA122"/>
  <c r="CB122"/>
  <c r="CC122"/>
  <c r="CD122"/>
  <c r="CE122"/>
  <c r="BD123"/>
  <c r="BE123"/>
  <c r="BF123"/>
  <c r="BG123"/>
  <c r="BH123"/>
  <c r="BI123"/>
  <c r="BJ123"/>
  <c r="BK123"/>
  <c r="BL123"/>
  <c r="BM123"/>
  <c r="BN123"/>
  <c r="BO123"/>
  <c r="BP123"/>
  <c r="BQ123"/>
  <c r="BR123"/>
  <c r="BS123"/>
  <c r="BT123"/>
  <c r="BU123"/>
  <c r="BV123"/>
  <c r="BW123"/>
  <c r="BX123"/>
  <c r="BY123"/>
  <c r="BZ123"/>
  <c r="CA123"/>
  <c r="CB123"/>
  <c r="CC123"/>
  <c r="CD123"/>
  <c r="CE123"/>
  <c r="BD124"/>
  <c r="BE124"/>
  <c r="BF124"/>
  <c r="BG124"/>
  <c r="BH124"/>
  <c r="BI124"/>
  <c r="BJ124"/>
  <c r="BK124"/>
  <c r="BL124"/>
  <c r="BM124"/>
  <c r="BN124"/>
  <c r="BO124"/>
  <c r="BP124"/>
  <c r="BQ124"/>
  <c r="BR124"/>
  <c r="BS124"/>
  <c r="BT124"/>
  <c r="BU124"/>
  <c r="BV124"/>
  <c r="BW124"/>
  <c r="BX124"/>
  <c r="BY124"/>
  <c r="BZ124"/>
  <c r="CA124"/>
  <c r="CB124"/>
  <c r="CC124"/>
  <c r="CD124"/>
  <c r="CE124"/>
  <c r="BD125"/>
  <c r="BE125"/>
  <c r="BF125"/>
  <c r="BG125"/>
  <c r="BH125"/>
  <c r="BI125"/>
  <c r="BJ125"/>
  <c r="BK125"/>
  <c r="BL125"/>
  <c r="BM125"/>
  <c r="BN125"/>
  <c r="BO125"/>
  <c r="BP125"/>
  <c r="BQ125"/>
  <c r="BR125"/>
  <c r="BS125"/>
  <c r="BT125"/>
  <c r="BU125"/>
  <c r="BV125"/>
  <c r="BW125"/>
  <c r="BX125"/>
  <c r="BY125"/>
  <c r="BZ125"/>
  <c r="CA125"/>
  <c r="CB125"/>
  <c r="CC125"/>
  <c r="CD125"/>
  <c r="CE125"/>
  <c r="BD126"/>
  <c r="BE126"/>
  <c r="BF126"/>
  <c r="BG126"/>
  <c r="BH126"/>
  <c r="BI126"/>
  <c r="BJ126"/>
  <c r="BK126"/>
  <c r="BL126"/>
  <c r="BM126"/>
  <c r="BN126"/>
  <c r="BO126"/>
  <c r="BP126"/>
  <c r="BQ126"/>
  <c r="BR126"/>
  <c r="BS126"/>
  <c r="BT126"/>
  <c r="BU126"/>
  <c r="BV126"/>
  <c r="BW126"/>
  <c r="BX126"/>
  <c r="BY126"/>
  <c r="BZ126"/>
  <c r="CA126"/>
  <c r="CB126"/>
  <c r="CC126"/>
  <c r="CD126"/>
  <c r="CE126"/>
  <c r="BD127"/>
  <c r="BE127"/>
  <c r="BF127"/>
  <c r="BG127"/>
  <c r="BH127"/>
  <c r="BI127"/>
  <c r="BJ127"/>
  <c r="BK127"/>
  <c r="BL127"/>
  <c r="BM127"/>
  <c r="BN127"/>
  <c r="BO127"/>
  <c r="BP127"/>
  <c r="BQ127"/>
  <c r="BR127"/>
  <c r="BS127"/>
  <c r="BT127"/>
  <c r="BU127"/>
  <c r="BV127"/>
  <c r="BW127"/>
  <c r="BX127"/>
  <c r="BY127"/>
  <c r="BZ127"/>
  <c r="CA127"/>
  <c r="CB127"/>
  <c r="CC127"/>
  <c r="CD127"/>
  <c r="CE127"/>
  <c r="BD128"/>
  <c r="BE128"/>
  <c r="BF128"/>
  <c r="BG128"/>
  <c r="BH128"/>
  <c r="BI128"/>
  <c r="BJ128"/>
  <c r="BK128"/>
  <c r="BL128"/>
  <c r="BM128"/>
  <c r="BN128"/>
  <c r="BO128"/>
  <c r="BP128"/>
  <c r="BQ128"/>
  <c r="BR128"/>
  <c r="BS128"/>
  <c r="BT128"/>
  <c r="BU128"/>
  <c r="BV128"/>
  <c r="BW128"/>
  <c r="BX128"/>
  <c r="BY128"/>
  <c r="BZ128"/>
  <c r="CA128"/>
  <c r="CB128"/>
  <c r="CC128"/>
  <c r="CD128"/>
  <c r="CE128"/>
  <c r="BD129"/>
  <c r="BE129"/>
  <c r="BF129"/>
  <c r="BG129"/>
  <c r="BH129"/>
  <c r="BI129"/>
  <c r="BJ129"/>
  <c r="BK129"/>
  <c r="BL129"/>
  <c r="BM129"/>
  <c r="BN129"/>
  <c r="BO129"/>
  <c r="BP129"/>
  <c r="BQ129"/>
  <c r="BR129"/>
  <c r="BS129"/>
  <c r="BT129"/>
  <c r="BU129"/>
  <c r="BV129"/>
  <c r="BW129"/>
  <c r="BX129"/>
  <c r="BY129"/>
  <c r="BZ129"/>
  <c r="CA129"/>
  <c r="CB129"/>
  <c r="CC129"/>
  <c r="CD129"/>
  <c r="CE129"/>
  <c r="BD130"/>
  <c r="BE130"/>
  <c r="BF130"/>
  <c r="BG130"/>
  <c r="BH130"/>
  <c r="BI130"/>
  <c r="BJ130"/>
  <c r="BK130"/>
  <c r="BL130"/>
  <c r="BM130"/>
  <c r="BN130"/>
  <c r="BO130"/>
  <c r="BP130"/>
  <c r="BQ130"/>
  <c r="BR130"/>
  <c r="BS130"/>
  <c r="BT130"/>
  <c r="BU130"/>
  <c r="BV130"/>
  <c r="BW130"/>
  <c r="BX130"/>
  <c r="BY130"/>
  <c r="BZ130"/>
  <c r="CA130"/>
  <c r="CB130"/>
  <c r="CC130"/>
  <c r="CD130"/>
  <c r="CE130"/>
  <c r="BD131"/>
  <c r="BE131"/>
  <c r="BF131"/>
  <c r="BG131"/>
  <c r="BH131"/>
  <c r="BI131"/>
  <c r="BJ131"/>
  <c r="BK131"/>
  <c r="BL131"/>
  <c r="BM131"/>
  <c r="BN131"/>
  <c r="BO131"/>
  <c r="BP131"/>
  <c r="BQ131"/>
  <c r="BR131"/>
  <c r="BS131"/>
  <c r="BT131"/>
  <c r="BU131"/>
  <c r="BV131"/>
  <c r="BW131"/>
  <c r="BX131"/>
  <c r="BY131"/>
  <c r="BZ131"/>
  <c r="CA131"/>
  <c r="CB131"/>
  <c r="CC131"/>
  <c r="CD131"/>
  <c r="CE131"/>
  <c r="BD132"/>
  <c r="BE132"/>
  <c r="BF132"/>
  <c r="BG132"/>
  <c r="BH132"/>
  <c r="BI132"/>
  <c r="BJ132"/>
  <c r="BK132"/>
  <c r="BL132"/>
  <c r="BM132"/>
  <c r="BN132"/>
  <c r="BO132"/>
  <c r="BP132"/>
  <c r="BQ132"/>
  <c r="BR132"/>
  <c r="BS132"/>
  <c r="BT132"/>
  <c r="BU132"/>
  <c r="BV132"/>
  <c r="BW132"/>
  <c r="BX132"/>
  <c r="BY132"/>
  <c r="BZ132"/>
  <c r="CA132"/>
  <c r="CB132"/>
  <c r="CC132"/>
  <c r="CD132"/>
  <c r="CE132"/>
  <c r="BD133"/>
  <c r="BE133"/>
  <c r="BF133"/>
  <c r="BG133"/>
  <c r="BH133"/>
  <c r="BI133"/>
  <c r="BJ133"/>
  <c r="BK133"/>
  <c r="BL133"/>
  <c r="BM133"/>
  <c r="BN133"/>
  <c r="BO133"/>
  <c r="BP133"/>
  <c r="BQ133"/>
  <c r="BR133"/>
  <c r="BS133"/>
  <c r="BT133"/>
  <c r="BU133"/>
  <c r="BV133"/>
  <c r="BW133"/>
  <c r="BX133"/>
  <c r="BY133"/>
  <c r="BZ133"/>
  <c r="CA133"/>
  <c r="CB133"/>
  <c r="CC133"/>
  <c r="CD133"/>
  <c r="CE133"/>
  <c r="BD134"/>
  <c r="BE134"/>
  <c r="BF134"/>
  <c r="BG134"/>
  <c r="BH134"/>
  <c r="BI134"/>
  <c r="BJ134"/>
  <c r="BK134"/>
  <c r="BL134"/>
  <c r="BM134"/>
  <c r="BN134"/>
  <c r="BO134"/>
  <c r="BP134"/>
  <c r="BQ134"/>
  <c r="BR134"/>
  <c r="BS134"/>
  <c r="BT134"/>
  <c r="BU134"/>
  <c r="BV134"/>
  <c r="BW134"/>
  <c r="BX134"/>
  <c r="BY134"/>
  <c r="BZ134"/>
  <c r="CA134"/>
  <c r="CB134"/>
  <c r="CC134"/>
  <c r="CD134"/>
  <c r="CE134"/>
  <c r="BD135"/>
  <c r="BE135"/>
  <c r="BF135"/>
  <c r="BG135"/>
  <c r="BH135"/>
  <c r="BI135"/>
  <c r="BJ135"/>
  <c r="BK135"/>
  <c r="BL135"/>
  <c r="BM135"/>
  <c r="BN135"/>
  <c r="BO135"/>
  <c r="BP135"/>
  <c r="BQ135"/>
  <c r="BR135"/>
  <c r="BS135"/>
  <c r="BT135"/>
  <c r="BU135"/>
  <c r="BV135"/>
  <c r="BW135"/>
  <c r="BX135"/>
  <c r="BY135"/>
  <c r="BZ135"/>
  <c r="CA135"/>
  <c r="CB135"/>
  <c r="CC135"/>
  <c r="CD135"/>
  <c r="CE135"/>
  <c r="BD136"/>
  <c r="BE136"/>
  <c r="BF136"/>
  <c r="BG136"/>
  <c r="BH136"/>
  <c r="BI136"/>
  <c r="BJ136"/>
  <c r="BK136"/>
  <c r="BL136"/>
  <c r="BM136"/>
  <c r="BN136"/>
  <c r="BO136"/>
  <c r="BP136"/>
  <c r="BQ136"/>
  <c r="BR136"/>
  <c r="BS136"/>
  <c r="BT136"/>
  <c r="BU136"/>
  <c r="BV136"/>
  <c r="BW136"/>
  <c r="BX136"/>
  <c r="BY136"/>
  <c r="BZ136"/>
  <c r="CA136"/>
  <c r="CB136"/>
  <c r="CC136"/>
  <c r="CD136"/>
  <c r="CE136"/>
  <c r="BD137"/>
  <c r="BE137"/>
  <c r="BF137"/>
  <c r="BG137"/>
  <c r="BH137"/>
  <c r="BI137"/>
  <c r="BJ137"/>
  <c r="BK137"/>
  <c r="BL137"/>
  <c r="BM137"/>
  <c r="BN137"/>
  <c r="BO137"/>
  <c r="BP137"/>
  <c r="BQ137"/>
  <c r="BR137"/>
  <c r="BS137"/>
  <c r="BT137"/>
  <c r="BU137"/>
  <c r="BV137"/>
  <c r="BW137"/>
  <c r="BX137"/>
  <c r="BY137"/>
  <c r="BZ137"/>
  <c r="CA137"/>
  <c r="CB137"/>
  <c r="CC137"/>
  <c r="CD137"/>
  <c r="CE137"/>
  <c r="BD138"/>
  <c r="BE138"/>
  <c r="BF138"/>
  <c r="BG138"/>
  <c r="BH138"/>
  <c r="BI138"/>
  <c r="BJ138"/>
  <c r="BK138"/>
  <c r="BL138"/>
  <c r="BM138"/>
  <c r="BN138"/>
  <c r="BO138"/>
  <c r="BP138"/>
  <c r="BQ138"/>
  <c r="BR138"/>
  <c r="BS138"/>
  <c r="BT138"/>
  <c r="BU138"/>
  <c r="BV138"/>
  <c r="BW138"/>
  <c r="BX138"/>
  <c r="BY138"/>
  <c r="BZ138"/>
  <c r="CA138"/>
  <c r="CB138"/>
  <c r="CC138"/>
  <c r="CD138"/>
  <c r="CE138"/>
  <c r="BD139"/>
  <c r="BE139"/>
  <c r="BF139"/>
  <c r="BG139"/>
  <c r="BH139"/>
  <c r="BI139"/>
  <c r="BJ139"/>
  <c r="BK139"/>
  <c r="BL139"/>
  <c r="BM139"/>
  <c r="BN139"/>
  <c r="BO139"/>
  <c r="BP139"/>
  <c r="BQ139"/>
  <c r="BR139"/>
  <c r="BS139"/>
  <c r="BT139"/>
  <c r="BU139"/>
  <c r="BV139"/>
  <c r="BW139"/>
  <c r="BX139"/>
  <c r="BY139"/>
  <c r="BZ139"/>
  <c r="CA139"/>
  <c r="CB139"/>
  <c r="CC139"/>
  <c r="CD139"/>
  <c r="CE139"/>
  <c r="BD140"/>
  <c r="BE140"/>
  <c r="BF140"/>
  <c r="BG140"/>
  <c r="BH140"/>
  <c r="BI140"/>
  <c r="BJ140"/>
  <c r="BK140"/>
  <c r="BL140"/>
  <c r="BM140"/>
  <c r="BN140"/>
  <c r="BO140"/>
  <c r="BP140"/>
  <c r="BQ140"/>
  <c r="BR140"/>
  <c r="BS140"/>
  <c r="BT140"/>
  <c r="BU140"/>
  <c r="BV140"/>
  <c r="BW140"/>
  <c r="BX140"/>
  <c r="BY140"/>
  <c r="BZ140"/>
  <c r="CA140"/>
  <c r="CB140"/>
  <c r="CC140"/>
  <c r="CD140"/>
  <c r="CE140"/>
  <c r="BD141"/>
  <c r="BE141"/>
  <c r="BF141"/>
  <c r="BG141"/>
  <c r="BH141"/>
  <c r="BI141"/>
  <c r="BJ141"/>
  <c r="BK141"/>
  <c r="BL141"/>
  <c r="BM141"/>
  <c r="BN141"/>
  <c r="BO141"/>
  <c r="BP141"/>
  <c r="BQ141"/>
  <c r="BR141"/>
  <c r="BS141"/>
  <c r="BT141"/>
  <c r="BU141"/>
  <c r="BV141"/>
  <c r="BW141"/>
  <c r="BX141"/>
  <c r="BY141"/>
  <c r="BZ141"/>
  <c r="CA141"/>
  <c r="CB141"/>
  <c r="CC141"/>
  <c r="CD141"/>
  <c r="CE141"/>
  <c r="BD142"/>
  <c r="BE142"/>
  <c r="BF142"/>
  <c r="BG142"/>
  <c r="BH142"/>
  <c r="BI142"/>
  <c r="BJ142"/>
  <c r="BK142"/>
  <c r="BL142"/>
  <c r="BM142"/>
  <c r="BN142"/>
  <c r="BO142"/>
  <c r="BP142"/>
  <c r="BQ142"/>
  <c r="BR142"/>
  <c r="BS142"/>
  <c r="BT142"/>
  <c r="BU142"/>
  <c r="BV142"/>
  <c r="BW142"/>
  <c r="BX142"/>
  <c r="BY142"/>
  <c r="BZ142"/>
  <c r="CA142"/>
  <c r="CB142"/>
  <c r="CC142"/>
  <c r="CD142"/>
  <c r="CE142"/>
  <c r="BD143"/>
  <c r="BE143"/>
  <c r="BF143"/>
  <c r="BG143"/>
  <c r="BH143"/>
  <c r="BI143"/>
  <c r="BJ143"/>
  <c r="BK143"/>
  <c r="BL143"/>
  <c r="BM143"/>
  <c r="BN143"/>
  <c r="BO143"/>
  <c r="BP143"/>
  <c r="BQ143"/>
  <c r="BR143"/>
  <c r="BS143"/>
  <c r="BT143"/>
  <c r="BU143"/>
  <c r="BV143"/>
  <c r="BW143"/>
  <c r="BX143"/>
  <c r="BY143"/>
  <c r="BZ143"/>
  <c r="CA143"/>
  <c r="CB143"/>
  <c r="CC143"/>
  <c r="CD143"/>
  <c r="CE143"/>
  <c r="BD144"/>
  <c r="BE144"/>
  <c r="BF144"/>
  <c r="BG144"/>
  <c r="BH144"/>
  <c r="BI144"/>
  <c r="BJ144"/>
  <c r="BK144"/>
  <c r="BL144"/>
  <c r="BM144"/>
  <c r="BN144"/>
  <c r="BO144"/>
  <c r="BP144"/>
  <c r="BQ144"/>
  <c r="BR144"/>
  <c r="BS144"/>
  <c r="BT144"/>
  <c r="BU144"/>
  <c r="BV144"/>
  <c r="BW144"/>
  <c r="BX144"/>
  <c r="BY144"/>
  <c r="BZ144"/>
  <c r="CA144"/>
  <c r="CB144"/>
  <c r="CC144"/>
  <c r="CD144"/>
  <c r="CE144"/>
  <c r="BD145"/>
  <c r="BE145"/>
  <c r="BF145"/>
  <c r="BG145"/>
  <c r="BH145"/>
  <c r="BI145"/>
  <c r="BJ145"/>
  <c r="BK145"/>
  <c r="BL145"/>
  <c r="BM145"/>
  <c r="BN145"/>
  <c r="BO145"/>
  <c r="BP145"/>
  <c r="BQ145"/>
  <c r="BR145"/>
  <c r="BS145"/>
  <c r="BT145"/>
  <c r="BU145"/>
  <c r="BV145"/>
  <c r="BW145"/>
  <c r="BX145"/>
  <c r="BY145"/>
  <c r="BZ145"/>
  <c r="CA145"/>
  <c r="CB145"/>
  <c r="CC145"/>
  <c r="CD145"/>
  <c r="CE145"/>
  <c r="BD146"/>
  <c r="BE146"/>
  <c r="BF146"/>
  <c r="BG146"/>
  <c r="BH146"/>
  <c r="BI146"/>
  <c r="BJ146"/>
  <c r="BK146"/>
  <c r="BL146"/>
  <c r="BM146"/>
  <c r="BN146"/>
  <c r="BO146"/>
  <c r="BP146"/>
  <c r="BQ146"/>
  <c r="BR146"/>
  <c r="BS146"/>
  <c r="BT146"/>
  <c r="BU146"/>
  <c r="BV146"/>
  <c r="BW146"/>
  <c r="BX146"/>
  <c r="BY146"/>
  <c r="BZ146"/>
  <c r="CA146"/>
  <c r="CB146"/>
  <c r="CC146"/>
  <c r="CD146"/>
  <c r="CE146"/>
  <c r="BD147"/>
  <c r="BE147"/>
  <c r="BF147"/>
  <c r="BG147"/>
  <c r="BH147"/>
  <c r="BI147"/>
  <c r="BJ147"/>
  <c r="BK147"/>
  <c r="BL147"/>
  <c r="BM147"/>
  <c r="BN147"/>
  <c r="BO147"/>
  <c r="BP147"/>
  <c r="BQ147"/>
  <c r="BR147"/>
  <c r="BS147"/>
  <c r="BT147"/>
  <c r="BU147"/>
  <c r="BV147"/>
  <c r="BW147"/>
  <c r="BX147"/>
  <c r="BY147"/>
  <c r="BZ147"/>
  <c r="CA147"/>
  <c r="CB147"/>
  <c r="CC147"/>
  <c r="CD147"/>
  <c r="CE147"/>
  <c r="BD148"/>
  <c r="BE148"/>
  <c r="BF148"/>
  <c r="BG148"/>
  <c r="BH148"/>
  <c r="BI148"/>
  <c r="BJ148"/>
  <c r="BK148"/>
  <c r="BL148"/>
  <c r="BM148"/>
  <c r="BN148"/>
  <c r="BO148"/>
  <c r="BP148"/>
  <c r="BQ148"/>
  <c r="BR148"/>
  <c r="BS148"/>
  <c r="BT148"/>
  <c r="BU148"/>
  <c r="BV148"/>
  <c r="BW148"/>
  <c r="BX148"/>
  <c r="BY148"/>
  <c r="BZ148"/>
  <c r="CA148"/>
  <c r="CB148"/>
  <c r="CC148"/>
  <c r="CD148"/>
  <c r="CE148"/>
  <c r="BD149"/>
  <c r="BE149"/>
  <c r="BF149"/>
  <c r="BG149"/>
  <c r="BH149"/>
  <c r="BI149"/>
  <c r="BJ149"/>
  <c r="BK149"/>
  <c r="BL149"/>
  <c r="BM149"/>
  <c r="BN149"/>
  <c r="BO149"/>
  <c r="BP149"/>
  <c r="BQ149"/>
  <c r="BR149"/>
  <c r="BS149"/>
  <c r="BT149"/>
  <c r="BU149"/>
  <c r="BV149"/>
  <c r="BW149"/>
  <c r="BX149"/>
  <c r="BY149"/>
  <c r="BZ149"/>
  <c r="CA149"/>
  <c r="CB149"/>
  <c r="CC149"/>
  <c r="CD149"/>
  <c r="CE149"/>
  <c r="BD150"/>
  <c r="BE150"/>
  <c r="BF150"/>
  <c r="BG150"/>
  <c r="BH150"/>
  <c r="BI150"/>
  <c r="BJ150"/>
  <c r="BK150"/>
  <c r="BL150"/>
  <c r="BM150"/>
  <c r="BN150"/>
  <c r="BO150"/>
  <c r="BP150"/>
  <c r="BQ150"/>
  <c r="BR150"/>
  <c r="BS150"/>
  <c r="BT150"/>
  <c r="BU150"/>
  <c r="BV150"/>
  <c r="BW150"/>
  <c r="BX150"/>
  <c r="BY150"/>
  <c r="BZ150"/>
  <c r="CA150"/>
  <c r="CB150"/>
  <c r="CC150"/>
  <c r="CD150"/>
  <c r="CE150"/>
  <c r="BD151"/>
  <c r="BE151"/>
  <c r="BF151"/>
  <c r="BG151"/>
  <c r="BH151"/>
  <c r="BI151"/>
  <c r="BJ151"/>
  <c r="BK151"/>
  <c r="BL151"/>
  <c r="BM151"/>
  <c r="BN151"/>
  <c r="BO151"/>
  <c r="BP151"/>
  <c r="BQ151"/>
  <c r="BR151"/>
  <c r="BS151"/>
  <c r="BT151"/>
  <c r="BU151"/>
  <c r="BV151"/>
  <c r="BW151"/>
  <c r="BX151"/>
  <c r="BY151"/>
  <c r="BZ151"/>
  <c r="CA151"/>
  <c r="CB151"/>
  <c r="CC151"/>
  <c r="CD151"/>
  <c r="CE151"/>
  <c r="BD152"/>
  <c r="BE152"/>
  <c r="BF152"/>
  <c r="BG152"/>
  <c r="BH152"/>
  <c r="BI152"/>
  <c r="BJ152"/>
  <c r="BK152"/>
  <c r="BL152"/>
  <c r="BM152"/>
  <c r="BN152"/>
  <c r="BO152"/>
  <c r="BP152"/>
  <c r="BQ152"/>
  <c r="BR152"/>
  <c r="BS152"/>
  <c r="BT152"/>
  <c r="BU152"/>
  <c r="BV152"/>
  <c r="BW152"/>
  <c r="BX152"/>
  <c r="BY152"/>
  <c r="BZ152"/>
  <c r="CA152"/>
  <c r="CB152"/>
  <c r="CC152"/>
  <c r="CD152"/>
  <c r="CE152"/>
  <c r="BD153"/>
  <c r="BE153"/>
  <c r="BF153"/>
  <c r="BG153"/>
  <c r="BH153"/>
  <c r="BI153"/>
  <c r="BJ153"/>
  <c r="BK153"/>
  <c r="BL153"/>
  <c r="BM153"/>
  <c r="BN153"/>
  <c r="BO153"/>
  <c r="BP153"/>
  <c r="BQ153"/>
  <c r="BR153"/>
  <c r="BS153"/>
  <c r="BT153"/>
  <c r="BU153"/>
  <c r="BV153"/>
  <c r="BW153"/>
  <c r="BX153"/>
  <c r="BY153"/>
  <c r="BZ153"/>
  <c r="CA153"/>
  <c r="CB153"/>
  <c r="CC153"/>
  <c r="CD153"/>
  <c r="CE153"/>
  <c r="BD154"/>
  <c r="BE154"/>
  <c r="BF154"/>
  <c r="BG154"/>
  <c r="BH154"/>
  <c r="BI154"/>
  <c r="BJ154"/>
  <c r="BK154"/>
  <c r="BL154"/>
  <c r="BM154"/>
  <c r="BN154"/>
  <c r="BO154"/>
  <c r="BP154"/>
  <c r="BQ154"/>
  <c r="BR154"/>
  <c r="BS154"/>
  <c r="BT154"/>
  <c r="BU154"/>
  <c r="BV154"/>
  <c r="BW154"/>
  <c r="BX154"/>
  <c r="BY154"/>
  <c r="BZ154"/>
  <c r="CA154"/>
  <c r="CB154"/>
  <c r="CC154"/>
  <c r="CD154"/>
  <c r="CE154"/>
  <c r="BD155"/>
  <c r="BE155"/>
  <c r="BF155"/>
  <c r="BG155"/>
  <c r="BH155"/>
  <c r="BI155"/>
  <c r="BJ155"/>
  <c r="BK155"/>
  <c r="BL155"/>
  <c r="BM155"/>
  <c r="BN155"/>
  <c r="BO155"/>
  <c r="BP155"/>
  <c r="BQ155"/>
  <c r="BR155"/>
  <c r="BS155"/>
  <c r="BT155"/>
  <c r="BU155"/>
  <c r="BV155"/>
  <c r="BW155"/>
  <c r="BX155"/>
  <c r="BY155"/>
  <c r="BZ155"/>
  <c r="CA155"/>
  <c r="CB155"/>
  <c r="CC155"/>
  <c r="CD155"/>
  <c r="CE155"/>
  <c r="BD156"/>
  <c r="BE156"/>
  <c r="BF156"/>
  <c r="BG156"/>
  <c r="BH156"/>
  <c r="BI156"/>
  <c r="BJ156"/>
  <c r="BK156"/>
  <c r="BL156"/>
  <c r="BM156"/>
  <c r="BN156"/>
  <c r="BO156"/>
  <c r="BP156"/>
  <c r="BQ156"/>
  <c r="BR156"/>
  <c r="BS156"/>
  <c r="BT156"/>
  <c r="BU156"/>
  <c r="BV156"/>
  <c r="BW156"/>
  <c r="BX156"/>
  <c r="BY156"/>
  <c r="BZ156"/>
  <c r="CA156"/>
  <c r="CB156"/>
  <c r="CC156"/>
  <c r="CD156"/>
  <c r="CE156"/>
  <c r="BD157"/>
  <c r="BE157"/>
  <c r="BF157"/>
  <c r="BG157"/>
  <c r="BH157"/>
  <c r="BI157"/>
  <c r="BJ157"/>
  <c r="BK157"/>
  <c r="BL157"/>
  <c r="BM157"/>
  <c r="BN157"/>
  <c r="BO157"/>
  <c r="BP157"/>
  <c r="BQ157"/>
  <c r="BR157"/>
  <c r="BS157"/>
  <c r="BT157"/>
  <c r="BU157"/>
  <c r="BV157"/>
  <c r="BW157"/>
  <c r="BX157"/>
  <c r="BY157"/>
  <c r="BZ157"/>
  <c r="CA157"/>
  <c r="CB157"/>
  <c r="CC157"/>
  <c r="CD157"/>
  <c r="CE157"/>
  <c r="BD158"/>
  <c r="BE158"/>
  <c r="BF158"/>
  <c r="BG158"/>
  <c r="BH158"/>
  <c r="BI158"/>
  <c r="BJ158"/>
  <c r="BK158"/>
  <c r="BL158"/>
  <c r="BM158"/>
  <c r="BN158"/>
  <c r="BO158"/>
  <c r="BP158"/>
  <c r="BQ158"/>
  <c r="BR158"/>
  <c r="BS158"/>
  <c r="BT158"/>
  <c r="BU158"/>
  <c r="BV158"/>
  <c r="BW158"/>
  <c r="BX158"/>
  <c r="BY158"/>
  <c r="BZ158"/>
  <c r="CA158"/>
  <c r="CB158"/>
  <c r="CC158"/>
  <c r="CD158"/>
  <c r="CE158"/>
  <c r="BD159"/>
  <c r="BE159"/>
  <c r="BF159"/>
  <c r="BG159"/>
  <c r="BH159"/>
  <c r="BI159"/>
  <c r="BJ159"/>
  <c r="BK159"/>
  <c r="BL159"/>
  <c r="BM159"/>
  <c r="BN159"/>
  <c r="BO159"/>
  <c r="BP159"/>
  <c r="BQ159"/>
  <c r="BR159"/>
  <c r="BS159"/>
  <c r="BT159"/>
  <c r="BU159"/>
  <c r="BV159"/>
  <c r="BW159"/>
  <c r="BX159"/>
  <c r="BY159"/>
  <c r="BZ159"/>
  <c r="CA159"/>
  <c r="CB159"/>
  <c r="CC159"/>
  <c r="CD159"/>
  <c r="CE159"/>
  <c r="BD160"/>
  <c r="BE160"/>
  <c r="BF160"/>
  <c r="BG160"/>
  <c r="BH160"/>
  <c r="BI160"/>
  <c r="BJ160"/>
  <c r="BK160"/>
  <c r="BL160"/>
  <c r="BM160"/>
  <c r="BN160"/>
  <c r="BO160"/>
  <c r="BP160"/>
  <c r="BQ160"/>
  <c r="BR160"/>
  <c r="BS160"/>
  <c r="BT160"/>
  <c r="BU160"/>
  <c r="BV160"/>
  <c r="BW160"/>
  <c r="BX160"/>
  <c r="BY160"/>
  <c r="BZ160"/>
  <c r="CA160"/>
  <c r="CB160"/>
  <c r="CC160"/>
  <c r="CD160"/>
  <c r="CE160"/>
  <c r="BD161"/>
  <c r="BE161"/>
  <c r="BF161"/>
  <c r="BG161"/>
  <c r="BH161"/>
  <c r="BI161"/>
  <c r="BJ161"/>
  <c r="BK161"/>
  <c r="BL161"/>
  <c r="BM161"/>
  <c r="BN161"/>
  <c r="BO161"/>
  <c r="BP161"/>
  <c r="BQ161"/>
  <c r="BR161"/>
  <c r="BS161"/>
  <c r="BT161"/>
  <c r="BU161"/>
  <c r="BV161"/>
  <c r="BW161"/>
  <c r="BX161"/>
  <c r="BY161"/>
  <c r="BZ161"/>
  <c r="CA161"/>
  <c r="CB161"/>
  <c r="CC161"/>
  <c r="CD161"/>
  <c r="CE161"/>
  <c r="BD162"/>
  <c r="BE162"/>
  <c r="BF162"/>
  <c r="BG162"/>
  <c r="BH162"/>
  <c r="BI162"/>
  <c r="BJ162"/>
  <c r="BK162"/>
  <c r="BL162"/>
  <c r="BM162"/>
  <c r="BN162"/>
  <c r="BO162"/>
  <c r="BP162"/>
  <c r="BQ162"/>
  <c r="BR162"/>
  <c r="BS162"/>
  <c r="BT162"/>
  <c r="BU162"/>
  <c r="BV162"/>
  <c r="BW162"/>
  <c r="BX162"/>
  <c r="BY162"/>
  <c r="BZ162"/>
  <c r="CA162"/>
  <c r="CB162"/>
  <c r="CC162"/>
  <c r="CD162"/>
  <c r="CE162"/>
  <c r="BD163"/>
  <c r="BE163"/>
  <c r="BF163"/>
  <c r="BG163"/>
  <c r="BH163"/>
  <c r="BI163"/>
  <c r="BJ163"/>
  <c r="BK163"/>
  <c r="BL163"/>
  <c r="BM163"/>
  <c r="BN163"/>
  <c r="BO163"/>
  <c r="BP163"/>
  <c r="BQ163"/>
  <c r="BR163"/>
  <c r="BS163"/>
  <c r="BT163"/>
  <c r="BU163"/>
  <c r="BV163"/>
  <c r="BW163"/>
  <c r="BX163"/>
  <c r="BY163"/>
  <c r="BZ163"/>
  <c r="CA163"/>
  <c r="CB163"/>
  <c r="CC163"/>
  <c r="CD163"/>
  <c r="CE163"/>
  <c r="BD164"/>
  <c r="BE164"/>
  <c r="BF164"/>
  <c r="BG164"/>
  <c r="BH164"/>
  <c r="BI164"/>
  <c r="BJ164"/>
  <c r="BK164"/>
  <c r="BL164"/>
  <c r="BM164"/>
  <c r="BN164"/>
  <c r="BO164"/>
  <c r="BP164"/>
  <c r="BQ164"/>
  <c r="BR164"/>
  <c r="BS164"/>
  <c r="BT164"/>
  <c r="BU164"/>
  <c r="BV164"/>
  <c r="BW164"/>
  <c r="BX164"/>
  <c r="BY164"/>
  <c r="BZ164"/>
  <c r="CA164"/>
  <c r="CB164"/>
  <c r="CC164"/>
  <c r="CD164"/>
  <c r="CE164"/>
  <c r="BD165"/>
  <c r="BE165"/>
  <c r="BF165"/>
  <c r="BG165"/>
  <c r="BH165"/>
  <c r="BI165"/>
  <c r="BJ165"/>
  <c r="BK165"/>
  <c r="BL165"/>
  <c r="BM165"/>
  <c r="BN165"/>
  <c r="BO165"/>
  <c r="BP165"/>
  <c r="BQ165"/>
  <c r="BR165"/>
  <c r="BS165"/>
  <c r="BT165"/>
  <c r="BU165"/>
  <c r="BV165"/>
  <c r="BW165"/>
  <c r="BX165"/>
  <c r="BY165"/>
  <c r="BZ165"/>
  <c r="CA165"/>
  <c r="CB165"/>
  <c r="CC165"/>
  <c r="CD165"/>
  <c r="CE165"/>
  <c r="BD166"/>
  <c r="BE166"/>
  <c r="BF166"/>
  <c r="BG166"/>
  <c r="BH166"/>
  <c r="BI166"/>
  <c r="BJ166"/>
  <c r="BK166"/>
  <c r="BL166"/>
  <c r="BM166"/>
  <c r="BN166"/>
  <c r="BO166"/>
  <c r="BP166"/>
  <c r="BQ166"/>
  <c r="BR166"/>
  <c r="BS166"/>
  <c r="BT166"/>
  <c r="BU166"/>
  <c r="BV166"/>
  <c r="BW166"/>
  <c r="BX166"/>
  <c r="BY166"/>
  <c r="BZ166"/>
  <c r="CA166"/>
  <c r="CB166"/>
  <c r="CC166"/>
  <c r="CD166"/>
  <c r="CE166"/>
  <c r="BD167"/>
  <c r="BE167"/>
  <c r="BF167"/>
  <c r="BG167"/>
  <c r="BH167"/>
  <c r="BI167"/>
  <c r="BJ167"/>
  <c r="BK167"/>
  <c r="BL167"/>
  <c r="BM167"/>
  <c r="BN167"/>
  <c r="BO167"/>
  <c r="BP167"/>
  <c r="BQ167"/>
  <c r="BR167"/>
  <c r="BS167"/>
  <c r="BT167"/>
  <c r="BU167"/>
  <c r="BV167"/>
  <c r="BW167"/>
  <c r="BX167"/>
  <c r="BY167"/>
  <c r="BZ167"/>
  <c r="CA167"/>
  <c r="CB167"/>
  <c r="CC167"/>
  <c r="CD167"/>
  <c r="CE167"/>
  <c r="BD168"/>
  <c r="BE168"/>
  <c r="BF168"/>
  <c r="BG168"/>
  <c r="BH168"/>
  <c r="BI168"/>
  <c r="BJ168"/>
  <c r="BK168"/>
  <c r="BL168"/>
  <c r="BM168"/>
  <c r="BN168"/>
  <c r="BO168"/>
  <c r="BP168"/>
  <c r="BQ168"/>
  <c r="BR168"/>
  <c r="BS168"/>
  <c r="BT168"/>
  <c r="BU168"/>
  <c r="BV168"/>
  <c r="BW168"/>
  <c r="BX168"/>
  <c r="BY168"/>
  <c r="BZ168"/>
  <c r="CA168"/>
  <c r="CB168"/>
  <c r="CC168"/>
  <c r="CD168"/>
  <c r="CE168"/>
  <c r="BD169"/>
  <c r="BE169"/>
  <c r="BF169"/>
  <c r="BG169"/>
  <c r="BH169"/>
  <c r="BI169"/>
  <c r="BJ169"/>
  <c r="BK169"/>
  <c r="BL169"/>
  <c r="BM169"/>
  <c r="BN169"/>
  <c r="BO169"/>
  <c r="BP169"/>
  <c r="BQ169"/>
  <c r="BR169"/>
  <c r="BS169"/>
  <c r="BT169"/>
  <c r="BU169"/>
  <c r="BV169"/>
  <c r="BW169"/>
  <c r="BX169"/>
  <c r="BY169"/>
  <c r="BZ169"/>
  <c r="CA169"/>
  <c r="CB169"/>
  <c r="CC169"/>
  <c r="CD169"/>
  <c r="CE169"/>
  <c r="BD170"/>
  <c r="BE170"/>
  <c r="BF170"/>
  <c r="BG170"/>
  <c r="BH170"/>
  <c r="BI170"/>
  <c r="BJ170"/>
  <c r="BK170"/>
  <c r="BL170"/>
  <c r="BM170"/>
  <c r="BN170"/>
  <c r="BO170"/>
  <c r="BP170"/>
  <c r="BQ170"/>
  <c r="BR170"/>
  <c r="BS170"/>
  <c r="BT170"/>
  <c r="BU170"/>
  <c r="BV170"/>
  <c r="BW170"/>
  <c r="BX170"/>
  <c r="BY170"/>
  <c r="BZ170"/>
  <c r="CA170"/>
  <c r="CB170"/>
  <c r="CC170"/>
  <c r="CD170"/>
  <c r="CE170"/>
  <c r="BD171"/>
  <c r="BE171"/>
  <c r="BF171"/>
  <c r="BG171"/>
  <c r="BH171"/>
  <c r="BI171"/>
  <c r="BJ171"/>
  <c r="BK171"/>
  <c r="BL171"/>
  <c r="BM171"/>
  <c r="BN171"/>
  <c r="BO171"/>
  <c r="BP171"/>
  <c r="BQ171"/>
  <c r="BR171"/>
  <c r="BS171"/>
  <c r="BT171"/>
  <c r="BU171"/>
  <c r="BV171"/>
  <c r="BW171"/>
  <c r="BX171"/>
  <c r="BY171"/>
  <c r="BZ171"/>
  <c r="CA171"/>
  <c r="CB171"/>
  <c r="CC171"/>
  <c r="CD171"/>
  <c r="CE171"/>
  <c r="BD172"/>
  <c r="BE172"/>
  <c r="BF172"/>
  <c r="BG172"/>
  <c r="BH172"/>
  <c r="BI172"/>
  <c r="BJ172"/>
  <c r="BK172"/>
  <c r="BL172"/>
  <c r="BM172"/>
  <c r="BN172"/>
  <c r="BO172"/>
  <c r="BP172"/>
  <c r="BQ172"/>
  <c r="BR172"/>
  <c r="BS172"/>
  <c r="BT172"/>
  <c r="BU172"/>
  <c r="BV172"/>
  <c r="BW172"/>
  <c r="BX172"/>
  <c r="BY172"/>
  <c r="BZ172"/>
  <c r="CA172"/>
  <c r="CB172"/>
  <c r="CC172"/>
  <c r="CD172"/>
  <c r="CE172"/>
  <c r="BD173"/>
  <c r="BE173"/>
  <c r="BF173"/>
  <c r="BG173"/>
  <c r="BH173"/>
  <c r="BI173"/>
  <c r="BJ173"/>
  <c r="BK173"/>
  <c r="BL173"/>
  <c r="BM173"/>
  <c r="BN173"/>
  <c r="BO173"/>
  <c r="BP173"/>
  <c r="BQ173"/>
  <c r="BR173"/>
  <c r="BS173"/>
  <c r="BT173"/>
  <c r="BU173"/>
  <c r="BV173"/>
  <c r="BW173"/>
  <c r="BX173"/>
  <c r="BY173"/>
  <c r="BZ173"/>
  <c r="CA173"/>
  <c r="CB173"/>
  <c r="CC173"/>
  <c r="CD173"/>
  <c r="CE173"/>
  <c r="BD174"/>
  <c r="BE174"/>
  <c r="BF174"/>
  <c r="BG174"/>
  <c r="BH174"/>
  <c r="BI174"/>
  <c r="BJ174"/>
  <c r="BK174"/>
  <c r="BL174"/>
  <c r="BM174"/>
  <c r="BN174"/>
  <c r="BO174"/>
  <c r="BP174"/>
  <c r="BQ174"/>
  <c r="BR174"/>
  <c r="BS174"/>
  <c r="BT174"/>
  <c r="BU174"/>
  <c r="BV174"/>
  <c r="BW174"/>
  <c r="BX174"/>
  <c r="BY174"/>
  <c r="BZ174"/>
  <c r="CA174"/>
  <c r="CB174"/>
  <c r="CC174"/>
  <c r="CD174"/>
  <c r="CE174"/>
  <c r="BD175"/>
  <c r="BE175"/>
  <c r="BF175"/>
  <c r="BG175"/>
  <c r="BH175"/>
  <c r="BI175"/>
  <c r="BJ175"/>
  <c r="BK175"/>
  <c r="BL175"/>
  <c r="BM175"/>
  <c r="BN175"/>
  <c r="BO175"/>
  <c r="BP175"/>
  <c r="BQ175"/>
  <c r="BR175"/>
  <c r="BS175"/>
  <c r="BT175"/>
  <c r="BU175"/>
  <c r="BV175"/>
  <c r="BW175"/>
  <c r="BX175"/>
  <c r="BY175"/>
  <c r="BZ175"/>
  <c r="CA175"/>
  <c r="CB175"/>
  <c r="CC175"/>
  <c r="CD175"/>
  <c r="CE175"/>
  <c r="BD176"/>
  <c r="BE176"/>
  <c r="BF176"/>
  <c r="BG176"/>
  <c r="BH176"/>
  <c r="BI176"/>
  <c r="BJ176"/>
  <c r="BK176"/>
  <c r="BL176"/>
  <c r="BM176"/>
  <c r="BN176"/>
  <c r="BO176"/>
  <c r="BP176"/>
  <c r="BQ176"/>
  <c r="BR176"/>
  <c r="BS176"/>
  <c r="BT176"/>
  <c r="BU176"/>
  <c r="BV176"/>
  <c r="BW176"/>
  <c r="BX176"/>
  <c r="BY176"/>
  <c r="BZ176"/>
  <c r="CA176"/>
  <c r="CB176"/>
  <c r="CC176"/>
  <c r="CD176"/>
  <c r="CE176"/>
  <c r="BD177"/>
  <c r="BE177"/>
  <c r="BF177"/>
  <c r="BG177"/>
  <c r="BH177"/>
  <c r="BI177"/>
  <c r="BJ177"/>
  <c r="BK177"/>
  <c r="BL177"/>
  <c r="BM177"/>
  <c r="BN177"/>
  <c r="BO177"/>
  <c r="BP177"/>
  <c r="BQ177"/>
  <c r="BR177"/>
  <c r="BS177"/>
  <c r="BT177"/>
  <c r="BU177"/>
  <c r="BV177"/>
  <c r="BW177"/>
  <c r="BX177"/>
  <c r="BY177"/>
  <c r="BZ177"/>
  <c r="CA177"/>
  <c r="CB177"/>
  <c r="CC177"/>
  <c r="CD177"/>
  <c r="CE177"/>
  <c r="BD178"/>
  <c r="BE178"/>
  <c r="BF178"/>
  <c r="BG178"/>
  <c r="BH178"/>
  <c r="BI178"/>
  <c r="BJ178"/>
  <c r="BK178"/>
  <c r="BL178"/>
  <c r="BM178"/>
  <c r="BN178"/>
  <c r="BO178"/>
  <c r="BP178"/>
  <c r="BQ178"/>
  <c r="BR178"/>
  <c r="BS178"/>
  <c r="BT178"/>
  <c r="BU178"/>
  <c r="BV178"/>
  <c r="BW178"/>
  <c r="BX178"/>
  <c r="BY178"/>
  <c r="BZ178"/>
  <c r="CA178"/>
  <c r="CB178"/>
  <c r="CC178"/>
  <c r="CD178"/>
  <c r="CE178"/>
  <c r="BD179"/>
  <c r="BE179"/>
  <c r="BF179"/>
  <c r="BG179"/>
  <c r="BH179"/>
  <c r="BI179"/>
  <c r="BJ179"/>
  <c r="BK179"/>
  <c r="BL179"/>
  <c r="BM179"/>
  <c r="BN179"/>
  <c r="BO179"/>
  <c r="BP179"/>
  <c r="BQ179"/>
  <c r="BR179"/>
  <c r="BS179"/>
  <c r="BT179"/>
  <c r="BU179"/>
  <c r="BV179"/>
  <c r="BW179"/>
  <c r="BX179"/>
  <c r="BY179"/>
  <c r="BZ179"/>
  <c r="CA179"/>
  <c r="CB179"/>
  <c r="CC179"/>
  <c r="CD179"/>
  <c r="CE179"/>
  <c r="BD180"/>
  <c r="BE180"/>
  <c r="BF180"/>
  <c r="BG180"/>
  <c r="BH180"/>
  <c r="BI180"/>
  <c r="BJ180"/>
  <c r="BK180"/>
  <c r="BL180"/>
  <c r="BM180"/>
  <c r="BN180"/>
  <c r="BO180"/>
  <c r="BP180"/>
  <c r="BQ180"/>
  <c r="BR180"/>
  <c r="BS180"/>
  <c r="BT180"/>
  <c r="BU180"/>
  <c r="BV180"/>
  <c r="BW180"/>
  <c r="BX180"/>
  <c r="BY180"/>
  <c r="BZ180"/>
  <c r="CA180"/>
  <c r="CB180"/>
  <c r="CC180"/>
  <c r="CD180"/>
  <c r="CE180"/>
  <c r="BD181"/>
  <c r="BE181"/>
  <c r="BF181"/>
  <c r="BG181"/>
  <c r="BH181"/>
  <c r="BI181"/>
  <c r="BJ181"/>
  <c r="BK181"/>
  <c r="BL181"/>
  <c r="BM181"/>
  <c r="BN181"/>
  <c r="BO181"/>
  <c r="BP181"/>
  <c r="BQ181"/>
  <c r="BR181"/>
  <c r="BS181"/>
  <c r="BT181"/>
  <c r="BU181"/>
  <c r="BV181"/>
  <c r="BW181"/>
  <c r="BX181"/>
  <c r="BY181"/>
  <c r="BZ181"/>
  <c r="CA181"/>
  <c r="CB181"/>
  <c r="CC181"/>
  <c r="CD181"/>
  <c r="CE181"/>
  <c r="BD182"/>
  <c r="BE182"/>
  <c r="BF182"/>
  <c r="BG182"/>
  <c r="BH182"/>
  <c r="BI182"/>
  <c r="BJ182"/>
  <c r="BK182"/>
  <c r="BL182"/>
  <c r="BM182"/>
  <c r="BN182"/>
  <c r="BO182"/>
  <c r="BP182"/>
  <c r="BQ182"/>
  <c r="BR182"/>
  <c r="BS182"/>
  <c r="BT182"/>
  <c r="BU182"/>
  <c r="BV182"/>
  <c r="BW182"/>
  <c r="BX182"/>
  <c r="BY182"/>
  <c r="BZ182"/>
  <c r="CA182"/>
  <c r="CB182"/>
  <c r="CC182"/>
  <c r="CD182"/>
  <c r="CE182"/>
  <c r="BD183"/>
  <c r="BE183"/>
  <c r="BF183"/>
  <c r="BG183"/>
  <c r="BH183"/>
  <c r="BI183"/>
  <c r="BJ183"/>
  <c r="BK183"/>
  <c r="BL183"/>
  <c r="BM183"/>
  <c r="BN183"/>
  <c r="BO183"/>
  <c r="BP183"/>
  <c r="BQ183"/>
  <c r="BR183"/>
  <c r="BS183"/>
  <c r="BT183"/>
  <c r="BU183"/>
  <c r="BV183"/>
  <c r="BW183"/>
  <c r="BX183"/>
  <c r="BY183"/>
  <c r="BZ183"/>
  <c r="CA183"/>
  <c r="CB183"/>
  <c r="CC183"/>
  <c r="CD183"/>
  <c r="CE183"/>
  <c r="BD184"/>
  <c r="BE184"/>
  <c r="BF184"/>
  <c r="BG184"/>
  <c r="BH184"/>
  <c r="BI184"/>
  <c r="BJ184"/>
  <c r="BK184"/>
  <c r="BL184"/>
  <c r="BM184"/>
  <c r="BN184"/>
  <c r="BO184"/>
  <c r="BP184"/>
  <c r="BQ184"/>
  <c r="BR184"/>
  <c r="BS184"/>
  <c r="BT184"/>
  <c r="BU184"/>
  <c r="BV184"/>
  <c r="BW184"/>
  <c r="BX184"/>
  <c r="BY184"/>
  <c r="BZ184"/>
  <c r="CA184"/>
  <c r="CB184"/>
  <c r="CC184"/>
  <c r="CD184"/>
  <c r="CE184"/>
  <c r="BD185"/>
  <c r="BE185"/>
  <c r="BF185"/>
  <c r="BG185"/>
  <c r="BH185"/>
  <c r="BI185"/>
  <c r="BJ185"/>
  <c r="BK185"/>
  <c r="BL185"/>
  <c r="BM185"/>
  <c r="BN185"/>
  <c r="BO185"/>
  <c r="BP185"/>
  <c r="BQ185"/>
  <c r="BR185"/>
  <c r="BS185"/>
  <c r="BT185"/>
  <c r="BU185"/>
  <c r="BV185"/>
  <c r="BW185"/>
  <c r="BX185"/>
  <c r="BY185"/>
  <c r="BZ185"/>
  <c r="CA185"/>
  <c r="CB185"/>
  <c r="CC185"/>
  <c r="CD185"/>
  <c r="CE185"/>
  <c r="BD186"/>
  <c r="BE186"/>
  <c r="BF186"/>
  <c r="BG186"/>
  <c r="BH186"/>
  <c r="BI186"/>
  <c r="BJ186"/>
  <c r="BK186"/>
  <c r="BL186"/>
  <c r="BM186"/>
  <c r="BN186"/>
  <c r="BO186"/>
  <c r="BP186"/>
  <c r="BQ186"/>
  <c r="BR186"/>
  <c r="BS186"/>
  <c r="BT186"/>
  <c r="BU186"/>
  <c r="BV186"/>
  <c r="BW186"/>
  <c r="BX186"/>
  <c r="BY186"/>
  <c r="BZ186"/>
  <c r="CA186"/>
  <c r="CB186"/>
  <c r="CC186"/>
  <c r="CD186"/>
  <c r="CE186"/>
  <c r="BD187"/>
  <c r="BE187"/>
  <c r="BF187"/>
  <c r="BG187"/>
  <c r="BH187"/>
  <c r="BI187"/>
  <c r="BJ187"/>
  <c r="BK187"/>
  <c r="BL187"/>
  <c r="BM187"/>
  <c r="BN187"/>
  <c r="BO187"/>
  <c r="BP187"/>
  <c r="BQ187"/>
  <c r="BR187"/>
  <c r="BS187"/>
  <c r="BT187"/>
  <c r="BU187"/>
  <c r="BV187"/>
  <c r="BW187"/>
  <c r="BX187"/>
  <c r="BY187"/>
  <c r="BZ187"/>
  <c r="CA187"/>
  <c r="CB187"/>
  <c r="CC187"/>
  <c r="CD187"/>
  <c r="CE187"/>
  <c r="BD188"/>
  <c r="BE188"/>
  <c r="BF188"/>
  <c r="BG188"/>
  <c r="BH188"/>
  <c r="BI188"/>
  <c r="BJ188"/>
  <c r="BK188"/>
  <c r="BL188"/>
  <c r="BM188"/>
  <c r="BN188"/>
  <c r="BO188"/>
  <c r="BP188"/>
  <c r="BQ188"/>
  <c r="BR188"/>
  <c r="BS188"/>
  <c r="BT188"/>
  <c r="BU188"/>
  <c r="BV188"/>
  <c r="BW188"/>
  <c r="BX188"/>
  <c r="BY188"/>
  <c r="BZ188"/>
  <c r="CA188"/>
  <c r="CB188"/>
  <c r="CC188"/>
  <c r="CD188"/>
  <c r="CE188"/>
  <c r="BD189"/>
  <c r="BE189"/>
  <c r="BF189"/>
  <c r="BG189"/>
  <c r="BH189"/>
  <c r="BI189"/>
  <c r="BJ189"/>
  <c r="BK189"/>
  <c r="BL189"/>
  <c r="BM189"/>
  <c r="BN189"/>
  <c r="BO189"/>
  <c r="BP189"/>
  <c r="BQ189"/>
  <c r="BR189"/>
  <c r="BS189"/>
  <c r="BT189"/>
  <c r="BU189"/>
  <c r="BV189"/>
  <c r="BW189"/>
  <c r="BX189"/>
  <c r="BY189"/>
  <c r="BZ189"/>
  <c r="CA189"/>
  <c r="CB189"/>
  <c r="CC189"/>
  <c r="CD189"/>
  <c r="CE189"/>
  <c r="BD190"/>
  <c r="BE190"/>
  <c r="BF190"/>
  <c r="BG190"/>
  <c r="BH190"/>
  <c r="BI190"/>
  <c r="BJ190"/>
  <c r="BK190"/>
  <c r="BL190"/>
  <c r="BM190"/>
  <c r="BN190"/>
  <c r="BO190"/>
  <c r="BP190"/>
  <c r="BQ190"/>
  <c r="BR190"/>
  <c r="BS190"/>
  <c r="BT190"/>
  <c r="BU190"/>
  <c r="BV190"/>
  <c r="BW190"/>
  <c r="BX190"/>
  <c r="BY190"/>
  <c r="BZ190"/>
  <c r="CA190"/>
  <c r="CB190"/>
  <c r="CC190"/>
  <c r="CD190"/>
  <c r="CE190"/>
  <c r="BD191"/>
  <c r="BE191"/>
  <c r="BF191"/>
  <c r="BG191"/>
  <c r="BH191"/>
  <c r="BI191"/>
  <c r="BJ191"/>
  <c r="BK191"/>
  <c r="BL191"/>
  <c r="BM191"/>
  <c r="BN191"/>
  <c r="BO191"/>
  <c r="BP191"/>
  <c r="BQ191"/>
  <c r="BR191"/>
  <c r="BS191"/>
  <c r="BT191"/>
  <c r="BU191"/>
  <c r="BV191"/>
  <c r="BW191"/>
  <c r="BX191"/>
  <c r="BY191"/>
  <c r="BZ191"/>
  <c r="CA191"/>
  <c r="CB191"/>
  <c r="CC191"/>
  <c r="CD191"/>
  <c r="CE191"/>
  <c r="BD192"/>
  <c r="BE192"/>
  <c r="BF192"/>
  <c r="BG192"/>
  <c r="BH192"/>
  <c r="BI192"/>
  <c r="BJ192"/>
  <c r="BK192"/>
  <c r="BL192"/>
  <c r="BM192"/>
  <c r="BN192"/>
  <c r="BO192"/>
  <c r="BP192"/>
  <c r="BQ192"/>
  <c r="BR192"/>
  <c r="BS192"/>
  <c r="BT192"/>
  <c r="BU192"/>
  <c r="BV192"/>
  <c r="BW192"/>
  <c r="BX192"/>
  <c r="BY192"/>
  <c r="BZ192"/>
  <c r="CA192"/>
  <c r="CB192"/>
  <c r="CC192"/>
  <c r="CD192"/>
  <c r="CE192"/>
  <c r="BK16" i="4"/>
  <c r="BN16"/>
  <c r="BO16"/>
  <c r="BP16"/>
  <c r="BQ16"/>
  <c r="BR16"/>
  <c r="BS16"/>
  <c r="BT16"/>
  <c r="BU16"/>
  <c r="BY16"/>
  <c r="BZ16"/>
  <c r="CA16"/>
  <c r="CB16"/>
  <c r="CC16"/>
  <c r="CD16"/>
  <c r="CE16"/>
  <c r="CF16"/>
  <c r="CJ16"/>
  <c r="CK16"/>
  <c r="CL16"/>
  <c r="CM16"/>
  <c r="CN16"/>
  <c r="CO16"/>
  <c r="CP16"/>
  <c r="CQ16"/>
  <c r="CU16"/>
  <c r="CV16"/>
  <c r="CW16"/>
  <c r="CX16"/>
  <c r="CY16"/>
  <c r="CZ16"/>
  <c r="DA16"/>
  <c r="DB16"/>
  <c r="DF16"/>
  <c r="DG16"/>
  <c r="DH16"/>
  <c r="DI16"/>
  <c r="BK17"/>
  <c r="BN17"/>
  <c r="BO17"/>
  <c r="BP17"/>
  <c r="BQ17"/>
  <c r="BR17"/>
  <c r="BS17"/>
  <c r="BT17"/>
  <c r="BU17"/>
  <c r="BY17"/>
  <c r="BZ17"/>
  <c r="CA17"/>
  <c r="CB17"/>
  <c r="CC17"/>
  <c r="CD17"/>
  <c r="CE17"/>
  <c r="CF17"/>
  <c r="CJ17"/>
  <c r="CK17"/>
  <c r="CL17"/>
  <c r="CM17"/>
  <c r="CN17"/>
  <c r="CO17"/>
  <c r="CP17"/>
  <c r="CQ17"/>
  <c r="CU17"/>
  <c r="CV17"/>
  <c r="CW17"/>
  <c r="CX17"/>
  <c r="CY17"/>
  <c r="CZ17"/>
  <c r="DA17"/>
  <c r="DB17"/>
  <c r="DF17"/>
  <c r="DG17"/>
  <c r="DH17"/>
  <c r="DI17"/>
  <c r="BK18"/>
  <c r="BN18"/>
  <c r="BO18"/>
  <c r="BP18"/>
  <c r="BQ18"/>
  <c r="BR18"/>
  <c r="BS18"/>
  <c r="BT18"/>
  <c r="BU18"/>
  <c r="BY18"/>
  <c r="BZ18"/>
  <c r="CA18"/>
  <c r="CB18"/>
  <c r="CC18"/>
  <c r="CD18"/>
  <c r="CE18"/>
  <c r="CF18"/>
  <c r="CJ18"/>
  <c r="CK18"/>
  <c r="CL18"/>
  <c r="CM18"/>
  <c r="CN18"/>
  <c r="CO18"/>
  <c r="CP18"/>
  <c r="CQ18"/>
  <c r="CU18"/>
  <c r="CV18"/>
  <c r="CW18"/>
  <c r="CX18"/>
  <c r="CY18"/>
  <c r="CZ18"/>
  <c r="DA18"/>
  <c r="DB18"/>
  <c r="DF18"/>
  <c r="DG18"/>
  <c r="DH18"/>
  <c r="DI18"/>
  <c r="BK19"/>
  <c r="BN19"/>
  <c r="BO19"/>
  <c r="BP19"/>
  <c r="BQ19"/>
  <c r="BR19"/>
  <c r="BS19"/>
  <c r="BT19"/>
  <c r="BU19"/>
  <c r="BY19"/>
  <c r="BZ19"/>
  <c r="CA19"/>
  <c r="CB19"/>
  <c r="CC19"/>
  <c r="CD19"/>
  <c r="CE19"/>
  <c r="CF19"/>
  <c r="CJ19"/>
  <c r="CK19"/>
  <c r="CL19"/>
  <c r="CM19"/>
  <c r="CN19"/>
  <c r="CO19"/>
  <c r="CP19"/>
  <c r="CQ19"/>
  <c r="CU19"/>
  <c r="CV19"/>
  <c r="CW19"/>
  <c r="CX19"/>
  <c r="CY19"/>
  <c r="CZ19"/>
  <c r="DA19"/>
  <c r="DB19"/>
  <c r="DF19"/>
  <c r="DG19"/>
  <c r="DH19"/>
  <c r="DI19"/>
  <c r="BK20"/>
  <c r="BN20"/>
  <c r="BO20"/>
  <c r="BP20"/>
  <c r="BQ20"/>
  <c r="BR20"/>
  <c r="BS20"/>
  <c r="BT20"/>
  <c r="BU20"/>
  <c r="BY20"/>
  <c r="BZ20"/>
  <c r="CA20"/>
  <c r="CB20"/>
  <c r="CC20"/>
  <c r="CD20"/>
  <c r="CE20"/>
  <c r="CF20"/>
  <c r="CJ20"/>
  <c r="CK20"/>
  <c r="CL20"/>
  <c r="CM20"/>
  <c r="CN20"/>
  <c r="CO20"/>
  <c r="CP20"/>
  <c r="CQ20"/>
  <c r="CU20"/>
  <c r="CV20"/>
  <c r="CW20"/>
  <c r="CX20"/>
  <c r="CY20"/>
  <c r="CZ20"/>
  <c r="DA20"/>
  <c r="DB20"/>
  <c r="DF20"/>
  <c r="DG20"/>
  <c r="DH20"/>
  <c r="DI20"/>
  <c r="BK21"/>
  <c r="BN21"/>
  <c r="BO21"/>
  <c r="BP21"/>
  <c r="BQ21"/>
  <c r="BR21"/>
  <c r="BS21"/>
  <c r="BT21"/>
  <c r="BU21"/>
  <c r="BY21"/>
  <c r="BZ21"/>
  <c r="CA21"/>
  <c r="CB21"/>
  <c r="CC21"/>
  <c r="CD21"/>
  <c r="CE21"/>
  <c r="CF21"/>
  <c r="CJ21"/>
  <c r="CK21"/>
  <c r="CL21"/>
  <c r="CM21"/>
  <c r="CN21"/>
  <c r="CO21"/>
  <c r="CP21"/>
  <c r="CQ21"/>
  <c r="CU21"/>
  <c r="CV21"/>
  <c r="CW21"/>
  <c r="CX21"/>
  <c r="CY21"/>
  <c r="CZ21"/>
  <c r="DA21"/>
  <c r="DB21"/>
  <c r="DF21"/>
  <c r="DG21"/>
  <c r="DH21"/>
  <c r="DI21"/>
  <c r="BK22"/>
  <c r="BN22"/>
  <c r="BO22"/>
  <c r="BP22"/>
  <c r="BQ22"/>
  <c r="BR22"/>
  <c r="BS22"/>
  <c r="BT22"/>
  <c r="BU22"/>
  <c r="BY22"/>
  <c r="BZ22"/>
  <c r="CA22"/>
  <c r="CB22"/>
  <c r="CC22"/>
  <c r="CD22"/>
  <c r="CE22"/>
  <c r="CF22"/>
  <c r="CJ22"/>
  <c r="CK22"/>
  <c r="CL22"/>
  <c r="CM22"/>
  <c r="CN22"/>
  <c r="CO22"/>
  <c r="CP22"/>
  <c r="CQ22"/>
  <c r="CU22"/>
  <c r="CV22"/>
  <c r="CW22"/>
  <c r="CX22"/>
  <c r="CY22"/>
  <c r="CZ22"/>
  <c r="DA22"/>
  <c r="DB22"/>
  <c r="DF22"/>
  <c r="DG22"/>
  <c r="DH22"/>
  <c r="DI22"/>
  <c r="BK23"/>
  <c r="BN23"/>
  <c r="BO23"/>
  <c r="BP23"/>
  <c r="BQ23"/>
  <c r="BR23"/>
  <c r="BS23"/>
  <c r="BT23"/>
  <c r="BU23"/>
  <c r="BY23"/>
  <c r="BZ23"/>
  <c r="CA23"/>
  <c r="CB23"/>
  <c r="CC23"/>
  <c r="CD23"/>
  <c r="CE23"/>
  <c r="CF23"/>
  <c r="CJ23"/>
  <c r="CK23"/>
  <c r="CL23"/>
  <c r="CM23"/>
  <c r="CN23"/>
  <c r="CO23"/>
  <c r="CP23"/>
  <c r="CQ23"/>
  <c r="CU23"/>
  <c r="CV23"/>
  <c r="CW23"/>
  <c r="CX23"/>
  <c r="CY23"/>
  <c r="CZ23"/>
  <c r="DA23"/>
  <c r="DB23"/>
  <c r="DF23"/>
  <c r="DG23"/>
  <c r="DH23"/>
  <c r="DI23"/>
  <c r="BK24"/>
  <c r="BN24"/>
  <c r="BO24"/>
  <c r="BP24"/>
  <c r="BQ24"/>
  <c r="BR24"/>
  <c r="BS24"/>
  <c r="BT24"/>
  <c r="BU24"/>
  <c r="BY24"/>
  <c r="BZ24"/>
  <c r="CA24"/>
  <c r="CB24"/>
  <c r="CC24"/>
  <c r="CD24"/>
  <c r="CE24"/>
  <c r="CF24"/>
  <c r="CJ24"/>
  <c r="CK24"/>
  <c r="CL24"/>
  <c r="CM24"/>
  <c r="CN24"/>
  <c r="CO24"/>
  <c r="CP24"/>
  <c r="CQ24"/>
  <c r="CU24"/>
  <c r="CV24"/>
  <c r="CW24"/>
  <c r="CX24"/>
  <c r="CY24"/>
  <c r="CZ24"/>
  <c r="DA24"/>
  <c r="DB24"/>
  <c r="DF24"/>
  <c r="DG24"/>
  <c r="DH24"/>
  <c r="DI24"/>
  <c r="BK25"/>
  <c r="BN25"/>
  <c r="BO25"/>
  <c r="BP25"/>
  <c r="BQ25"/>
  <c r="BR25"/>
  <c r="BS25"/>
  <c r="BT25"/>
  <c r="BU25"/>
  <c r="BY25"/>
  <c r="BZ25"/>
  <c r="CA25"/>
  <c r="CB25"/>
  <c r="CC25"/>
  <c r="CD25"/>
  <c r="CE25"/>
  <c r="CF25"/>
  <c r="CJ25"/>
  <c r="CK25"/>
  <c r="CL25"/>
  <c r="CM25"/>
  <c r="CN25"/>
  <c r="CO25"/>
  <c r="CP25"/>
  <c r="CQ25"/>
  <c r="CU25"/>
  <c r="CV25"/>
  <c r="CW25"/>
  <c r="CX25"/>
  <c r="CY25"/>
  <c r="CZ25"/>
  <c r="DA25"/>
  <c r="DB25"/>
  <c r="DF25"/>
  <c r="DG25"/>
  <c r="DH25"/>
  <c r="DI25"/>
  <c r="BK26"/>
  <c r="BN26"/>
  <c r="BO26"/>
  <c r="BP26"/>
  <c r="BQ26"/>
  <c r="BR26"/>
  <c r="BS26"/>
  <c r="BT26"/>
  <c r="BU26"/>
  <c r="BY26"/>
  <c r="BZ26"/>
  <c r="CA26"/>
  <c r="CB26"/>
  <c r="CC26"/>
  <c r="CD26"/>
  <c r="CE26"/>
  <c r="CF26"/>
  <c r="CJ26"/>
  <c r="CK26"/>
  <c r="CL26"/>
  <c r="CM26"/>
  <c r="CN26"/>
  <c r="CO26"/>
  <c r="CP26"/>
  <c r="CQ26"/>
  <c r="CU26"/>
  <c r="CV26"/>
  <c r="CW26"/>
  <c r="CX26"/>
  <c r="CY26"/>
  <c r="CZ26"/>
  <c r="DA26"/>
  <c r="DB26"/>
  <c r="DF26"/>
  <c r="DG26"/>
  <c r="DH26"/>
  <c r="DI26"/>
  <c r="BK27"/>
  <c r="BN27"/>
  <c r="BO27"/>
  <c r="BP27"/>
  <c r="BQ27"/>
  <c r="BR27"/>
  <c r="BS27"/>
  <c r="BT27"/>
  <c r="BU27"/>
  <c r="BY27"/>
  <c r="BZ27"/>
  <c r="CA27"/>
  <c r="CB27"/>
  <c r="CC27"/>
  <c r="CD27"/>
  <c r="CE27"/>
  <c r="CF27"/>
  <c r="CJ27"/>
  <c r="CK27"/>
  <c r="CL27"/>
  <c r="CM27"/>
  <c r="CN27"/>
  <c r="CO27"/>
  <c r="CP27"/>
  <c r="CQ27"/>
  <c r="CU27"/>
  <c r="CV27"/>
  <c r="CW27"/>
  <c r="CX27"/>
  <c r="CY27"/>
  <c r="CZ27"/>
  <c r="DA27"/>
  <c r="DB27"/>
  <c r="DF27"/>
  <c r="DG27"/>
  <c r="DH27"/>
  <c r="DI27"/>
  <c r="BK28"/>
  <c r="BN28"/>
  <c r="BO28"/>
  <c r="BP28"/>
  <c r="BQ28"/>
  <c r="BR28"/>
  <c r="BS28"/>
  <c r="BT28"/>
  <c r="BU28"/>
  <c r="BY28"/>
  <c r="BZ28"/>
  <c r="CA28"/>
  <c r="CB28"/>
  <c r="CC28"/>
  <c r="CD28"/>
  <c r="CE28"/>
  <c r="CF28"/>
  <c r="CJ28"/>
  <c r="CK28"/>
  <c r="CL28"/>
  <c r="CM28"/>
  <c r="CN28"/>
  <c r="CO28"/>
  <c r="CP28"/>
  <c r="CQ28"/>
  <c r="CU28"/>
  <c r="CV28"/>
  <c r="CW28"/>
  <c r="CX28"/>
  <c r="CY28"/>
  <c r="CZ28"/>
  <c r="DA28"/>
  <c r="DB28"/>
  <c r="DF28"/>
  <c r="DG28"/>
  <c r="DH28"/>
  <c r="DI28"/>
  <c r="BK29"/>
  <c r="BN29"/>
  <c r="BO29"/>
  <c r="BP29"/>
  <c r="BQ29"/>
  <c r="BR29"/>
  <c r="BS29"/>
  <c r="BT29"/>
  <c r="BU29"/>
  <c r="BY29"/>
  <c r="BZ29"/>
  <c r="CA29"/>
  <c r="CB29"/>
  <c r="CC29"/>
  <c r="CD29"/>
  <c r="CE29"/>
  <c r="CF29"/>
  <c r="CJ29"/>
  <c r="CK29"/>
  <c r="CL29"/>
  <c r="CM29"/>
  <c r="CN29"/>
  <c r="CO29"/>
  <c r="CP29"/>
  <c r="CQ29"/>
  <c r="CU29"/>
  <c r="CV29"/>
  <c r="CW29"/>
  <c r="CX29"/>
  <c r="CY29"/>
  <c r="CZ29"/>
  <c r="DA29"/>
  <c r="DB29"/>
  <c r="DF29"/>
  <c r="DG29"/>
  <c r="DH29"/>
  <c r="DI29"/>
  <c r="BK30"/>
  <c r="BN30"/>
  <c r="BO30"/>
  <c r="BP30"/>
  <c r="BQ30"/>
  <c r="BR30"/>
  <c r="BS30"/>
  <c r="BT30"/>
  <c r="BU30"/>
  <c r="BY30"/>
  <c r="BZ30"/>
  <c r="CA30"/>
  <c r="CB30"/>
  <c r="CC30"/>
  <c r="CD30"/>
  <c r="CE30"/>
  <c r="CF30"/>
  <c r="CJ30"/>
  <c r="CK30"/>
  <c r="CL30"/>
  <c r="CM30"/>
  <c r="CN30"/>
  <c r="CO30"/>
  <c r="CP30"/>
  <c r="CQ30"/>
  <c r="CU30"/>
  <c r="CV30"/>
  <c r="CW30"/>
  <c r="CX30"/>
  <c r="CY30"/>
  <c r="CZ30"/>
  <c r="DA30"/>
  <c r="DB30"/>
  <c r="DF30"/>
  <c r="DG30"/>
  <c r="DH30"/>
  <c r="DI30"/>
  <c r="BK31"/>
  <c r="BN31"/>
  <c r="BO31"/>
  <c r="BP31"/>
  <c r="BQ31"/>
  <c r="BR31"/>
  <c r="BS31"/>
  <c r="BT31"/>
  <c r="BU31"/>
  <c r="BY31"/>
  <c r="BZ31"/>
  <c r="CA31"/>
  <c r="CB31"/>
  <c r="CC31"/>
  <c r="CD31"/>
  <c r="CE31"/>
  <c r="CF31"/>
  <c r="CJ31"/>
  <c r="CK31"/>
  <c r="CL31"/>
  <c r="CM31"/>
  <c r="CN31"/>
  <c r="CO31"/>
  <c r="CP31"/>
  <c r="CQ31"/>
  <c r="CU31"/>
  <c r="CV31"/>
  <c r="CW31"/>
  <c r="CX31"/>
  <c r="CY31"/>
  <c r="CZ31"/>
  <c r="DA31"/>
  <c r="DB31"/>
  <c r="DF31"/>
  <c r="DG31"/>
  <c r="DH31"/>
  <c r="DI31"/>
  <c r="BK32"/>
  <c r="BN32"/>
  <c r="BO32"/>
  <c r="BP32"/>
  <c r="BQ32"/>
  <c r="BR32"/>
  <c r="BS32"/>
  <c r="BT32"/>
  <c r="BU32"/>
  <c r="BY32"/>
  <c r="BZ32"/>
  <c r="CA32"/>
  <c r="CB32"/>
  <c r="CC32"/>
  <c r="CD32"/>
  <c r="CE32"/>
  <c r="CF32"/>
  <c r="CJ32"/>
  <c r="CK32"/>
  <c r="CL32"/>
  <c r="CM32"/>
  <c r="CN32"/>
  <c r="CO32"/>
  <c r="CP32"/>
  <c r="CQ32"/>
  <c r="CU32"/>
  <c r="CV32"/>
  <c r="CW32"/>
  <c r="CX32"/>
  <c r="CY32"/>
  <c r="CZ32"/>
  <c r="DA32"/>
  <c r="DB32"/>
  <c r="DF32"/>
  <c r="DG32"/>
  <c r="DH32"/>
  <c r="DI32"/>
  <c r="BK33"/>
  <c r="BN33"/>
  <c r="BO33"/>
  <c r="BP33"/>
  <c r="BQ33"/>
  <c r="BR33"/>
  <c r="BS33"/>
  <c r="BT33"/>
  <c r="BU33"/>
  <c r="BY33"/>
  <c r="BZ33"/>
  <c r="CA33"/>
  <c r="CB33"/>
  <c r="CC33"/>
  <c r="CD33"/>
  <c r="CE33"/>
  <c r="CF33"/>
  <c r="CJ33"/>
  <c r="CK33"/>
  <c r="CL33"/>
  <c r="CM33"/>
  <c r="CN33"/>
  <c r="CO33"/>
  <c r="CP33"/>
  <c r="CQ33"/>
  <c r="CU33"/>
  <c r="CV33"/>
  <c r="CW33"/>
  <c r="CX33"/>
  <c r="CY33"/>
  <c r="CZ33"/>
  <c r="DA33"/>
  <c r="DB33"/>
  <c r="DF33"/>
  <c r="DG33"/>
  <c r="DH33"/>
  <c r="DI33"/>
  <c r="BK34"/>
  <c r="BN34"/>
  <c r="BO34"/>
  <c r="BP34"/>
  <c r="BQ34"/>
  <c r="BR34"/>
  <c r="BS34"/>
  <c r="BT34"/>
  <c r="BU34"/>
  <c r="BY34"/>
  <c r="BZ34"/>
  <c r="CA34"/>
  <c r="CB34"/>
  <c r="CC34"/>
  <c r="CD34"/>
  <c r="CE34"/>
  <c r="CF34"/>
  <c r="CJ34"/>
  <c r="CK34"/>
  <c r="CL34"/>
  <c r="CM34"/>
  <c r="CN34"/>
  <c r="CO34"/>
  <c r="CP34"/>
  <c r="CQ34"/>
  <c r="CU34"/>
  <c r="CV34"/>
  <c r="CW34"/>
  <c r="CX34"/>
  <c r="CY34"/>
  <c r="CZ34"/>
  <c r="DA34"/>
  <c r="DB34"/>
  <c r="DF34"/>
  <c r="DG34"/>
  <c r="DH34"/>
  <c r="DI34"/>
  <c r="BK35"/>
  <c r="BN35"/>
  <c r="BO35"/>
  <c r="BP35"/>
  <c r="BQ35"/>
  <c r="BR35"/>
  <c r="BS35"/>
  <c r="BT35"/>
  <c r="BU35"/>
  <c r="BY35"/>
  <c r="BZ35"/>
  <c r="CA35"/>
  <c r="CB35"/>
  <c r="CC35"/>
  <c r="CD35"/>
  <c r="CE35"/>
  <c r="CF35"/>
  <c r="CJ35"/>
  <c r="CK35"/>
  <c r="CL35"/>
  <c r="CM35"/>
  <c r="CN35"/>
  <c r="CO35"/>
  <c r="CP35"/>
  <c r="CQ35"/>
  <c r="CU35"/>
  <c r="CV35"/>
  <c r="CW35"/>
  <c r="CX35"/>
  <c r="CY35"/>
  <c r="CZ35"/>
  <c r="DA35"/>
  <c r="DB35"/>
  <c r="DF35"/>
  <c r="DG35"/>
  <c r="DH35"/>
  <c r="DI35"/>
  <c r="BK36"/>
  <c r="BN36"/>
  <c r="BO36"/>
  <c r="BP36"/>
  <c r="BQ36"/>
  <c r="BR36"/>
  <c r="BS36"/>
  <c r="BT36"/>
  <c r="BU36"/>
  <c r="BY36"/>
  <c r="BZ36"/>
  <c r="CA36"/>
  <c r="CB36"/>
  <c r="CC36"/>
  <c r="CD36"/>
  <c r="CE36"/>
  <c r="CF36"/>
  <c r="CJ36"/>
  <c r="CK36"/>
  <c r="CL36"/>
  <c r="CM36"/>
  <c r="CN36"/>
  <c r="CO36"/>
  <c r="CP36"/>
  <c r="CQ36"/>
  <c r="CU36"/>
  <c r="CV36"/>
  <c r="CW36"/>
  <c r="CX36"/>
  <c r="CY36"/>
  <c r="CZ36"/>
  <c r="DA36"/>
  <c r="DB36"/>
  <c r="DF36"/>
  <c r="DG36"/>
  <c r="DH36"/>
  <c r="DI36"/>
  <c r="BK37"/>
  <c r="BN37"/>
  <c r="BO37"/>
  <c r="BP37"/>
  <c r="BQ37"/>
  <c r="BR37"/>
  <c r="BS37"/>
  <c r="BT37"/>
  <c r="BU37"/>
  <c r="BY37"/>
  <c r="BZ37"/>
  <c r="CA37"/>
  <c r="CB37"/>
  <c r="CC37"/>
  <c r="CD37"/>
  <c r="CE37"/>
  <c r="CF37"/>
  <c r="CJ37"/>
  <c r="CK37"/>
  <c r="CL37"/>
  <c r="CM37"/>
  <c r="CN37"/>
  <c r="CO37"/>
  <c r="CP37"/>
  <c r="CQ37"/>
  <c r="CU37"/>
  <c r="CV37"/>
  <c r="CW37"/>
  <c r="CX37"/>
  <c r="CY37"/>
  <c r="CZ37"/>
  <c r="DA37"/>
  <c r="DB37"/>
  <c r="DF37"/>
  <c r="DG37"/>
  <c r="DH37"/>
  <c r="DI37"/>
  <c r="BK38"/>
  <c r="BN38"/>
  <c r="BO38"/>
  <c r="BP38"/>
  <c r="BQ38"/>
  <c r="BR38"/>
  <c r="BS38"/>
  <c r="BT38"/>
  <c r="BU38"/>
  <c r="BY38"/>
  <c r="BZ38"/>
  <c r="CA38"/>
  <c r="CB38"/>
  <c r="CC38"/>
  <c r="CD38"/>
  <c r="CE38"/>
  <c r="CF38"/>
  <c r="CJ38"/>
  <c r="CK38"/>
  <c r="CL38"/>
  <c r="CM38"/>
  <c r="CN38"/>
  <c r="CO38"/>
  <c r="CP38"/>
  <c r="CQ38"/>
  <c r="CU38"/>
  <c r="CV38"/>
  <c r="CW38"/>
  <c r="CX38"/>
  <c r="CY38"/>
  <c r="CZ38"/>
  <c r="DA38"/>
  <c r="DB38"/>
  <c r="DF38"/>
  <c r="DG38"/>
  <c r="DH38"/>
  <c r="DI38"/>
  <c r="BK39"/>
  <c r="BN39"/>
  <c r="BO39"/>
  <c r="BP39"/>
  <c r="BQ39"/>
  <c r="BR39"/>
  <c r="BS39"/>
  <c r="BT39"/>
  <c r="BU39"/>
  <c r="BY39"/>
  <c r="BZ39"/>
  <c r="CA39"/>
  <c r="CB39"/>
  <c r="CC39"/>
  <c r="CD39"/>
  <c r="CE39"/>
  <c r="CF39"/>
  <c r="CJ39"/>
  <c r="CK39"/>
  <c r="CL39"/>
  <c r="CM39"/>
  <c r="CN39"/>
  <c r="CO39"/>
  <c r="CP39"/>
  <c r="CQ39"/>
  <c r="CU39"/>
  <c r="CV39"/>
  <c r="CW39"/>
  <c r="CX39"/>
  <c r="CY39"/>
  <c r="CZ39"/>
  <c r="DA39"/>
  <c r="DB39"/>
  <c r="DF39"/>
  <c r="DG39"/>
  <c r="DH39"/>
  <c r="DI39"/>
  <c r="BK40"/>
  <c r="BN40"/>
  <c r="BO40"/>
  <c r="BP40"/>
  <c r="BQ40"/>
  <c r="BR40"/>
  <c r="BS40"/>
  <c r="BT40"/>
  <c r="BU40"/>
  <c r="BY40"/>
  <c r="BZ40"/>
  <c r="CA40"/>
  <c r="CB40"/>
  <c r="CC40"/>
  <c r="CD40"/>
  <c r="CE40"/>
  <c r="CF40"/>
  <c r="CJ40"/>
  <c r="CK40"/>
  <c r="CL40"/>
  <c r="CM40"/>
  <c r="CN40"/>
  <c r="CO40"/>
  <c r="CP40"/>
  <c r="CQ40"/>
  <c r="CU40"/>
  <c r="CV40"/>
  <c r="CW40"/>
  <c r="CX40"/>
  <c r="CY40"/>
  <c r="CZ40"/>
  <c r="DA40"/>
  <c r="DB40"/>
  <c r="DF40"/>
  <c r="DG40"/>
  <c r="DH40"/>
  <c r="DI40"/>
  <c r="BK41"/>
  <c r="BN41"/>
  <c r="BO41"/>
  <c r="BP41"/>
  <c r="BQ41"/>
  <c r="BR41"/>
  <c r="BS41"/>
  <c r="BT41"/>
  <c r="BU41"/>
  <c r="BY41"/>
  <c r="BZ41"/>
  <c r="CA41"/>
  <c r="CB41"/>
  <c r="CC41"/>
  <c r="CD41"/>
  <c r="CE41"/>
  <c r="CF41"/>
  <c r="CJ41"/>
  <c r="CK41"/>
  <c r="CL41"/>
  <c r="CM41"/>
  <c r="CN41"/>
  <c r="CO41"/>
  <c r="CP41"/>
  <c r="CQ41"/>
  <c r="CU41"/>
  <c r="CV41"/>
  <c r="CW41"/>
  <c r="CX41"/>
  <c r="CY41"/>
  <c r="CZ41"/>
  <c r="DA41"/>
  <c r="DB41"/>
  <c r="DF41"/>
  <c r="DG41"/>
  <c r="DH41"/>
  <c r="DI41"/>
  <c r="BK42"/>
  <c r="BN42"/>
  <c r="BO42"/>
  <c r="BP42"/>
  <c r="BQ42"/>
  <c r="BR42"/>
  <c r="BS42"/>
  <c r="BT42"/>
  <c r="BU42"/>
  <c r="BY42"/>
  <c r="BZ42"/>
  <c r="CA42"/>
  <c r="CB42"/>
  <c r="CC42"/>
  <c r="CD42"/>
  <c r="CE42"/>
  <c r="CF42"/>
  <c r="CJ42"/>
  <c r="CK42"/>
  <c r="CL42"/>
  <c r="CM42"/>
  <c r="CN42"/>
  <c r="CO42"/>
  <c r="CP42"/>
  <c r="CQ42"/>
  <c r="CU42"/>
  <c r="CV42"/>
  <c r="CW42"/>
  <c r="CX42"/>
  <c r="CY42"/>
  <c r="CZ42"/>
  <c r="DA42"/>
  <c r="DB42"/>
  <c r="DF42"/>
  <c r="DG42"/>
  <c r="DH42"/>
  <c r="DI42"/>
  <c r="BK43"/>
  <c r="BN43"/>
  <c r="BO43"/>
  <c r="BP43"/>
  <c r="BQ43"/>
  <c r="BR43"/>
  <c r="BS43"/>
  <c r="BT43"/>
  <c r="BU43"/>
  <c r="BY43"/>
  <c r="BZ43"/>
  <c r="CA43"/>
  <c r="CB43"/>
  <c r="CC43"/>
  <c r="CD43"/>
  <c r="CE43"/>
  <c r="CF43"/>
  <c r="CJ43"/>
  <c r="CK43"/>
  <c r="CL43"/>
  <c r="CM43"/>
  <c r="CN43"/>
  <c r="CO43"/>
  <c r="CP43"/>
  <c r="CQ43"/>
  <c r="CU43"/>
  <c r="CV43"/>
  <c r="CW43"/>
  <c r="CX43"/>
  <c r="CY43"/>
  <c r="CZ43"/>
  <c r="DA43"/>
  <c r="DB43"/>
  <c r="DF43"/>
  <c r="DG43"/>
  <c r="DH43"/>
  <c r="DI43"/>
  <c r="BK44"/>
  <c r="BN44"/>
  <c r="BO44"/>
  <c r="BP44"/>
  <c r="BQ44"/>
  <c r="BR44"/>
  <c r="BS44"/>
  <c r="BT44"/>
  <c r="BU44"/>
  <c r="BY44"/>
  <c r="BZ44"/>
  <c r="CA44"/>
  <c r="CB44"/>
  <c r="CC44"/>
  <c r="CD44"/>
  <c r="CE44"/>
  <c r="CF44"/>
  <c r="CJ44"/>
  <c r="CK44"/>
  <c r="CL44"/>
  <c r="CM44"/>
  <c r="CN44"/>
  <c r="CO44"/>
  <c r="CP44"/>
  <c r="CQ44"/>
  <c r="CU44"/>
  <c r="CV44"/>
  <c r="CW44"/>
  <c r="CX44"/>
  <c r="CY44"/>
  <c r="CZ44"/>
  <c r="DA44"/>
  <c r="DB44"/>
  <c r="DF44"/>
  <c r="DG44"/>
  <c r="DH44"/>
  <c r="DI44"/>
  <c r="BK45"/>
  <c r="BN45"/>
  <c r="BO45"/>
  <c r="BP45"/>
  <c r="BQ45"/>
  <c r="BR45"/>
  <c r="BS45"/>
  <c r="BT45"/>
  <c r="BU45"/>
  <c r="BY45"/>
  <c r="BZ45"/>
  <c r="CA45"/>
  <c r="CB45"/>
  <c r="CC45"/>
  <c r="CD45"/>
  <c r="CE45"/>
  <c r="CF45"/>
  <c r="CJ45"/>
  <c r="CK45"/>
  <c r="CL45"/>
  <c r="CM45"/>
  <c r="CN45"/>
  <c r="CO45"/>
  <c r="CP45"/>
  <c r="CQ45"/>
  <c r="CU45"/>
  <c r="CV45"/>
  <c r="CW45"/>
  <c r="CX45"/>
  <c r="CY45"/>
  <c r="CZ45"/>
  <c r="DA45"/>
  <c r="DB45"/>
  <c r="DF45"/>
  <c r="DG45"/>
  <c r="DH45"/>
  <c r="DI45"/>
  <c r="BK46"/>
  <c r="BN46"/>
  <c r="BO46"/>
  <c r="BP46"/>
  <c r="BQ46"/>
  <c r="BR46"/>
  <c r="BS46"/>
  <c r="BT46"/>
  <c r="BU46"/>
  <c r="BY46"/>
  <c r="BZ46"/>
  <c r="CA46"/>
  <c r="CB46"/>
  <c r="CC46"/>
  <c r="CD46"/>
  <c r="CE46"/>
  <c r="CF46"/>
  <c r="CJ46"/>
  <c r="CK46"/>
  <c r="CL46"/>
  <c r="CM46"/>
  <c r="CN46"/>
  <c r="CO46"/>
  <c r="CP46"/>
  <c r="CQ46"/>
  <c r="CU46"/>
  <c r="CV46"/>
  <c r="CW46"/>
  <c r="CX46"/>
  <c r="CY46"/>
  <c r="CZ46"/>
  <c r="DA46"/>
  <c r="DB46"/>
  <c r="DF46"/>
  <c r="DG46"/>
  <c r="DH46"/>
  <c r="DI46"/>
  <c r="BK47"/>
  <c r="BN47"/>
  <c r="BO47"/>
  <c r="BP47"/>
  <c r="BQ47"/>
  <c r="BR47"/>
  <c r="BS47"/>
  <c r="BT47"/>
  <c r="BU47"/>
  <c r="BY47"/>
  <c r="BZ47"/>
  <c r="CA47"/>
  <c r="CB47"/>
  <c r="CC47"/>
  <c r="CD47"/>
  <c r="CE47"/>
  <c r="CF47"/>
  <c r="CJ47"/>
  <c r="CK47"/>
  <c r="CL47"/>
  <c r="CM47"/>
  <c r="CN47"/>
  <c r="CO47"/>
  <c r="CP47"/>
  <c r="CQ47"/>
  <c r="CU47"/>
  <c r="CV47"/>
  <c r="CW47"/>
  <c r="CX47"/>
  <c r="CY47"/>
  <c r="CZ47"/>
  <c r="DA47"/>
  <c r="DB47"/>
  <c r="DF47"/>
  <c r="DG47"/>
  <c r="DH47"/>
  <c r="DI47"/>
  <c r="BK48"/>
  <c r="BN48"/>
  <c r="BO48"/>
  <c r="BP48"/>
  <c r="BQ48"/>
  <c r="BR48"/>
  <c r="BS48"/>
  <c r="BT48"/>
  <c r="BU48"/>
  <c r="BY48"/>
  <c r="BZ48"/>
  <c r="CA48"/>
  <c r="CB48"/>
  <c r="CC48"/>
  <c r="CD48"/>
  <c r="CE48"/>
  <c r="CF48"/>
  <c r="CJ48"/>
  <c r="CK48"/>
  <c r="CL48"/>
  <c r="CM48"/>
  <c r="CN48"/>
  <c r="CO48"/>
  <c r="CP48"/>
  <c r="CQ48"/>
  <c r="CU48"/>
  <c r="CV48"/>
  <c r="CW48"/>
  <c r="CX48"/>
  <c r="CY48"/>
  <c r="CZ48"/>
  <c r="DA48"/>
  <c r="DB48"/>
  <c r="DF48"/>
  <c r="DG48"/>
  <c r="DH48"/>
  <c r="DI48"/>
  <c r="BK49"/>
  <c r="BN49"/>
  <c r="BO49"/>
  <c r="BP49"/>
  <c r="BQ49"/>
  <c r="BR49"/>
  <c r="BS49"/>
  <c r="BT49"/>
  <c r="BU49"/>
  <c r="BY49"/>
  <c r="BZ49"/>
  <c r="CA49"/>
  <c r="CB49"/>
  <c r="CC49"/>
  <c r="CD49"/>
  <c r="CE49"/>
  <c r="CF49"/>
  <c r="CJ49"/>
  <c r="CK49"/>
  <c r="CL49"/>
  <c r="CM49"/>
  <c r="CN49"/>
  <c r="CO49"/>
  <c r="CP49"/>
  <c r="CQ49"/>
  <c r="CU49"/>
  <c r="CV49"/>
  <c r="CW49"/>
  <c r="CX49"/>
  <c r="CY49"/>
  <c r="CZ49"/>
  <c r="DA49"/>
  <c r="DB49"/>
  <c r="DF49"/>
  <c r="DG49"/>
  <c r="DH49"/>
  <c r="DI49"/>
  <c r="BK50"/>
  <c r="BN50"/>
  <c r="BO50"/>
  <c r="BP50"/>
  <c r="BQ50"/>
  <c r="BR50"/>
  <c r="BS50"/>
  <c r="BT50"/>
  <c r="BU50"/>
  <c r="BY50"/>
  <c r="BZ50"/>
  <c r="CA50"/>
  <c r="CB50"/>
  <c r="CC50"/>
  <c r="CD50"/>
  <c r="CE50"/>
  <c r="CF50"/>
  <c r="CJ50"/>
  <c r="CK50"/>
  <c r="CL50"/>
  <c r="CM50"/>
  <c r="CN50"/>
  <c r="CO50"/>
  <c r="CP50"/>
  <c r="CQ50"/>
  <c r="CU50"/>
  <c r="CV50"/>
  <c r="CW50"/>
  <c r="CX50"/>
  <c r="CY50"/>
  <c r="CZ50"/>
  <c r="DA50"/>
  <c r="DB50"/>
  <c r="DF50"/>
  <c r="DG50"/>
  <c r="DH50"/>
  <c r="DI50"/>
  <c r="BK51"/>
  <c r="BN51"/>
  <c r="BO51"/>
  <c r="BP51"/>
  <c r="BQ51"/>
  <c r="BR51"/>
  <c r="BS51"/>
  <c r="BT51"/>
  <c r="BU51"/>
  <c r="BY51"/>
  <c r="BZ51"/>
  <c r="CA51"/>
  <c r="CB51"/>
  <c r="CC51"/>
  <c r="CD51"/>
  <c r="CE51"/>
  <c r="CF51"/>
  <c r="CJ51"/>
  <c r="CK51"/>
  <c r="CL51"/>
  <c r="CM51"/>
  <c r="CN51"/>
  <c r="CO51"/>
  <c r="CP51"/>
  <c r="CQ51"/>
  <c r="CU51"/>
  <c r="CV51"/>
  <c r="CW51"/>
  <c r="CX51"/>
  <c r="CY51"/>
  <c r="CZ51"/>
  <c r="DA51"/>
  <c r="DB51"/>
  <c r="DF51"/>
  <c r="DG51"/>
  <c r="DH51"/>
  <c r="DI51"/>
  <c r="BK52"/>
  <c r="BN52"/>
  <c r="BO52"/>
  <c r="BP52"/>
  <c r="BQ52"/>
  <c r="BR52"/>
  <c r="BS52"/>
  <c r="BT52"/>
  <c r="BU52"/>
  <c r="BY52"/>
  <c r="BZ52"/>
  <c r="CA52"/>
  <c r="CB52"/>
  <c r="CC52"/>
  <c r="CD52"/>
  <c r="CE52"/>
  <c r="CF52"/>
  <c r="CJ52"/>
  <c r="CK52"/>
  <c r="CL52"/>
  <c r="CM52"/>
  <c r="CN52"/>
  <c r="CO52"/>
  <c r="CP52"/>
  <c r="CQ52"/>
  <c r="CU52"/>
  <c r="CV52"/>
  <c r="CW52"/>
  <c r="CX52"/>
  <c r="CY52"/>
  <c r="CZ52"/>
  <c r="DA52"/>
  <c r="DB52"/>
  <c r="DF52"/>
  <c r="DG52"/>
  <c r="DH52"/>
  <c r="DI52"/>
  <c r="BK53"/>
  <c r="BN53"/>
  <c r="BO53"/>
  <c r="BP53"/>
  <c r="BQ53"/>
  <c r="BR53"/>
  <c r="BS53"/>
  <c r="BT53"/>
  <c r="BU53"/>
  <c r="BY53"/>
  <c r="BZ53"/>
  <c r="CA53"/>
  <c r="CB53"/>
  <c r="CC53"/>
  <c r="CD53"/>
  <c r="CE53"/>
  <c r="CF53"/>
  <c r="CJ53"/>
  <c r="CK53"/>
  <c r="CL53"/>
  <c r="CM53"/>
  <c r="CN53"/>
  <c r="CO53"/>
  <c r="CP53"/>
  <c r="CQ53"/>
  <c r="CU53"/>
  <c r="CV53"/>
  <c r="CW53"/>
  <c r="CX53"/>
  <c r="CY53"/>
  <c r="CZ53"/>
  <c r="DA53"/>
  <c r="DB53"/>
  <c r="DF53"/>
  <c r="DG53"/>
  <c r="DH53"/>
  <c r="DI53"/>
  <c r="BK54"/>
  <c r="BN54"/>
  <c r="BO54"/>
  <c r="BP54"/>
  <c r="BQ54"/>
  <c r="BR54"/>
  <c r="BS54"/>
  <c r="BT54"/>
  <c r="BU54"/>
  <c r="BY54"/>
  <c r="BZ54"/>
  <c r="CA54"/>
  <c r="CB54"/>
  <c r="CC54"/>
  <c r="CD54"/>
  <c r="CE54"/>
  <c r="CF54"/>
  <c r="CJ54"/>
  <c r="CK54"/>
  <c r="CL54"/>
  <c r="CM54"/>
  <c r="CN54"/>
  <c r="CO54"/>
  <c r="CP54"/>
  <c r="CQ54"/>
  <c r="CU54"/>
  <c r="CV54"/>
  <c r="CW54"/>
  <c r="CX54"/>
  <c r="CY54"/>
  <c r="CZ54"/>
  <c r="DA54"/>
  <c r="DB54"/>
  <c r="DF54"/>
  <c r="DG54"/>
  <c r="DH54"/>
  <c r="DI54"/>
  <c r="BK55"/>
  <c r="BN55"/>
  <c r="BO55"/>
  <c r="BP55"/>
  <c r="BQ55"/>
  <c r="BR55"/>
  <c r="BS55"/>
  <c r="BT55"/>
  <c r="BU55"/>
  <c r="BY55"/>
  <c r="BZ55"/>
  <c r="CA55"/>
  <c r="CB55"/>
  <c r="CC55"/>
  <c r="CD55"/>
  <c r="CE55"/>
  <c r="CF55"/>
  <c r="CJ55"/>
  <c r="CK55"/>
  <c r="CL55"/>
  <c r="CM55"/>
  <c r="CN55"/>
  <c r="CO55"/>
  <c r="CP55"/>
  <c r="CQ55"/>
  <c r="CU55"/>
  <c r="CV55"/>
  <c r="CW55"/>
  <c r="CX55"/>
  <c r="CY55"/>
  <c r="CZ55"/>
  <c r="DA55"/>
  <c r="DB55"/>
  <c r="DF55"/>
  <c r="DG55"/>
  <c r="DH55"/>
  <c r="DI55"/>
  <c r="BK56"/>
  <c r="BN56"/>
  <c r="BO56"/>
  <c r="BP56"/>
  <c r="BQ56"/>
  <c r="BR56"/>
  <c r="BS56"/>
  <c r="BT56"/>
  <c r="BU56"/>
  <c r="BY56"/>
  <c r="BZ56"/>
  <c r="CA56"/>
  <c r="CB56"/>
  <c r="CC56"/>
  <c r="CD56"/>
  <c r="CE56"/>
  <c r="CF56"/>
  <c r="CJ56"/>
  <c r="CK56"/>
  <c r="CL56"/>
  <c r="CM56"/>
  <c r="CN56"/>
  <c r="CO56"/>
  <c r="CP56"/>
  <c r="CQ56"/>
  <c r="CU56"/>
  <c r="CV56"/>
  <c r="CW56"/>
  <c r="CX56"/>
  <c r="CY56"/>
  <c r="CZ56"/>
  <c r="DA56"/>
  <c r="DB56"/>
  <c r="DF56"/>
  <c r="DG56"/>
  <c r="DH56"/>
  <c r="DI56"/>
  <c r="BK57"/>
  <c r="BN57"/>
  <c r="BO57"/>
  <c r="BP57"/>
  <c r="BQ57"/>
  <c r="BR57"/>
  <c r="BS57"/>
  <c r="BT57"/>
  <c r="BU57"/>
  <c r="BY57"/>
  <c r="BZ57"/>
  <c r="CA57"/>
  <c r="CB57"/>
  <c r="CC57"/>
  <c r="CD57"/>
  <c r="CE57"/>
  <c r="CF57"/>
  <c r="CJ57"/>
  <c r="CK57"/>
  <c r="CL57"/>
  <c r="CM57"/>
  <c r="CN57"/>
  <c r="CO57"/>
  <c r="CP57"/>
  <c r="CQ57"/>
  <c r="CU57"/>
  <c r="CV57"/>
  <c r="CW57"/>
  <c r="CX57"/>
  <c r="CY57"/>
  <c r="CZ57"/>
  <c r="DA57"/>
  <c r="DB57"/>
  <c r="DF57"/>
  <c r="DG57"/>
  <c r="DH57"/>
  <c r="DI57"/>
  <c r="BK58"/>
  <c r="BN58"/>
  <c r="BO58"/>
  <c r="BP58"/>
  <c r="BQ58"/>
  <c r="BR58"/>
  <c r="BS58"/>
  <c r="BT58"/>
  <c r="BU58"/>
  <c r="BY58"/>
  <c r="BZ58"/>
  <c r="CA58"/>
  <c r="CB58"/>
  <c r="CC58"/>
  <c r="CD58"/>
  <c r="CE58"/>
  <c r="CF58"/>
  <c r="CJ58"/>
  <c r="CK58"/>
  <c r="CL58"/>
  <c r="CM58"/>
  <c r="CN58"/>
  <c r="CO58"/>
  <c r="CP58"/>
  <c r="CQ58"/>
  <c r="CU58"/>
  <c r="CV58"/>
  <c r="CW58"/>
  <c r="CX58"/>
  <c r="CY58"/>
  <c r="CZ58"/>
  <c r="DA58"/>
  <c r="DB58"/>
  <c r="DF58"/>
  <c r="DG58"/>
  <c r="DH58"/>
  <c r="DI58"/>
  <c r="BK59"/>
  <c r="BN59"/>
  <c r="BO59"/>
  <c r="BP59"/>
  <c r="BQ59"/>
  <c r="BR59"/>
  <c r="BS59"/>
  <c r="BT59"/>
  <c r="BU59"/>
  <c r="BY59"/>
  <c r="BZ59"/>
  <c r="CA59"/>
  <c r="CB59"/>
  <c r="CC59"/>
  <c r="CD59"/>
  <c r="CE59"/>
  <c r="CF59"/>
  <c r="CJ59"/>
  <c r="CK59"/>
  <c r="CL59"/>
  <c r="CM59"/>
  <c r="CN59"/>
  <c r="CO59"/>
  <c r="CP59"/>
  <c r="CQ59"/>
  <c r="CU59"/>
  <c r="CV59"/>
  <c r="CW59"/>
  <c r="CX59"/>
  <c r="CY59"/>
  <c r="CZ59"/>
  <c r="DA59"/>
  <c r="DB59"/>
  <c r="DF59"/>
  <c r="DG59"/>
  <c r="DH59"/>
  <c r="DI59"/>
  <c r="BK60"/>
  <c r="BN60"/>
  <c r="BO60"/>
  <c r="BP60"/>
  <c r="BQ60"/>
  <c r="BR60"/>
  <c r="BS60"/>
  <c r="BT60"/>
  <c r="BU60"/>
  <c r="BY60"/>
  <c r="BZ60"/>
  <c r="CA60"/>
  <c r="CB60"/>
  <c r="CC60"/>
  <c r="CD60"/>
  <c r="CE60"/>
  <c r="CF60"/>
  <c r="CJ60"/>
  <c r="CK60"/>
  <c r="CL60"/>
  <c r="CM60"/>
  <c r="CN60"/>
  <c r="CO60"/>
  <c r="CP60"/>
  <c r="CQ60"/>
  <c r="CU60"/>
  <c r="CV60"/>
  <c r="CW60"/>
  <c r="CX60"/>
  <c r="CY60"/>
  <c r="CZ60"/>
  <c r="DA60"/>
  <c r="DB60"/>
  <c r="DF60"/>
  <c r="DG60"/>
  <c r="DH60"/>
  <c r="DI60"/>
  <c r="BK61"/>
  <c r="BN61"/>
  <c r="BO61"/>
  <c r="BP61"/>
  <c r="BQ61"/>
  <c r="BR61"/>
  <c r="BS61"/>
  <c r="BT61"/>
  <c r="BU61"/>
  <c r="BY61"/>
  <c r="BZ61"/>
  <c r="CA61"/>
  <c r="CB61"/>
  <c r="CC61"/>
  <c r="CD61"/>
  <c r="CE61"/>
  <c r="CF61"/>
  <c r="CJ61"/>
  <c r="CK61"/>
  <c r="CL61"/>
  <c r="CM61"/>
  <c r="CN61"/>
  <c r="CO61"/>
  <c r="CP61"/>
  <c r="CQ61"/>
  <c r="CU61"/>
  <c r="CV61"/>
  <c r="CW61"/>
  <c r="CX61"/>
  <c r="CY61"/>
  <c r="CZ61"/>
  <c r="DA61"/>
  <c r="DB61"/>
  <c r="DF61"/>
  <c r="DG61"/>
  <c r="DH61"/>
  <c r="DI61"/>
  <c r="BK62"/>
  <c r="BN62"/>
  <c r="BO62"/>
  <c r="BP62"/>
  <c r="BQ62"/>
  <c r="BR62"/>
  <c r="BS62"/>
  <c r="BT62"/>
  <c r="BU62"/>
  <c r="BY62"/>
  <c r="BZ62"/>
  <c r="CA62"/>
  <c r="CB62"/>
  <c r="CC62"/>
  <c r="CD62"/>
  <c r="CE62"/>
  <c r="CF62"/>
  <c r="CJ62"/>
  <c r="CK62"/>
  <c r="CL62"/>
  <c r="CM62"/>
  <c r="CN62"/>
  <c r="CO62"/>
  <c r="CP62"/>
  <c r="CQ62"/>
  <c r="CU62"/>
  <c r="CV62"/>
  <c r="CW62"/>
  <c r="CX62"/>
  <c r="CY62"/>
  <c r="CZ62"/>
  <c r="DA62"/>
  <c r="DB62"/>
  <c r="DF62"/>
  <c r="DG62"/>
  <c r="DH62"/>
  <c r="DI62"/>
  <c r="BK63"/>
  <c r="BN63"/>
  <c r="BO63"/>
  <c r="BP63"/>
  <c r="BQ63"/>
  <c r="BR63"/>
  <c r="BS63"/>
  <c r="BT63"/>
  <c r="BU63"/>
  <c r="BY63"/>
  <c r="BZ63"/>
  <c r="CA63"/>
  <c r="CB63"/>
  <c r="CC63"/>
  <c r="CD63"/>
  <c r="CE63"/>
  <c r="CF63"/>
  <c r="CJ63"/>
  <c r="CK63"/>
  <c r="CL63"/>
  <c r="CM63"/>
  <c r="CN63"/>
  <c r="CO63"/>
  <c r="CP63"/>
  <c r="CQ63"/>
  <c r="CU63"/>
  <c r="CV63"/>
  <c r="CW63"/>
  <c r="CX63"/>
  <c r="CY63"/>
  <c r="CZ63"/>
  <c r="DA63"/>
  <c r="DB63"/>
  <c r="DF63"/>
  <c r="DG63"/>
  <c r="DH63"/>
  <c r="DI63"/>
  <c r="BK64"/>
  <c r="BN64"/>
  <c r="BO64"/>
  <c r="BP64"/>
  <c r="BQ64"/>
  <c r="BR64"/>
  <c r="BS64"/>
  <c r="BT64"/>
  <c r="BU64"/>
  <c r="BY64"/>
  <c r="BZ64"/>
  <c r="CA64"/>
  <c r="CB64"/>
  <c r="CC64"/>
  <c r="CD64"/>
  <c r="CE64"/>
  <c r="CF64"/>
  <c r="CJ64"/>
  <c r="CK64"/>
  <c r="CL64"/>
  <c r="CM64"/>
  <c r="CN64"/>
  <c r="CO64"/>
  <c r="CP64"/>
  <c r="CQ64"/>
  <c r="CU64"/>
  <c r="CV64"/>
  <c r="CW64"/>
  <c r="CX64"/>
  <c r="CY64"/>
  <c r="CZ64"/>
  <c r="DA64"/>
  <c r="DB64"/>
  <c r="DF64"/>
  <c r="DG64"/>
  <c r="DH64"/>
  <c r="DI64"/>
  <c r="BK65"/>
  <c r="BN65"/>
  <c r="BO65"/>
  <c r="BP65"/>
  <c r="BQ65"/>
  <c r="BR65"/>
  <c r="BS65"/>
  <c r="BT65"/>
  <c r="BU65"/>
  <c r="BY65"/>
  <c r="BZ65"/>
  <c r="CA65"/>
  <c r="CB65"/>
  <c r="CC65"/>
  <c r="CD65"/>
  <c r="CE65"/>
  <c r="CF65"/>
  <c r="CJ65"/>
  <c r="CK65"/>
  <c r="CL65"/>
  <c r="CM65"/>
  <c r="CN65"/>
  <c r="CO65"/>
  <c r="CP65"/>
  <c r="CQ65"/>
  <c r="CU65"/>
  <c r="CV65"/>
  <c r="CW65"/>
  <c r="CX65"/>
  <c r="CY65"/>
  <c r="CZ65"/>
  <c r="DA65"/>
  <c r="DB65"/>
  <c r="DF65"/>
  <c r="DG65"/>
  <c r="DH65"/>
  <c r="DI65"/>
  <c r="BK66"/>
  <c r="BN66"/>
  <c r="BO66"/>
  <c r="BP66"/>
  <c r="BQ66"/>
  <c r="BR66"/>
  <c r="BS66"/>
  <c r="BT66"/>
  <c r="BU66"/>
  <c r="BY66"/>
  <c r="BZ66"/>
  <c r="CA66"/>
  <c r="CB66"/>
  <c r="CC66"/>
  <c r="CD66"/>
  <c r="CE66"/>
  <c r="CF66"/>
  <c r="CJ66"/>
  <c r="CK66"/>
  <c r="CL66"/>
  <c r="CM66"/>
  <c r="CN66"/>
  <c r="CO66"/>
  <c r="CP66"/>
  <c r="CQ66"/>
  <c r="CU66"/>
  <c r="CV66"/>
  <c r="CW66"/>
  <c r="CX66"/>
  <c r="CY66"/>
  <c r="CZ66"/>
  <c r="DA66"/>
  <c r="DB66"/>
  <c r="DF66"/>
  <c r="DG66"/>
  <c r="DH66"/>
  <c r="DI66"/>
  <c r="BK67"/>
  <c r="BN67"/>
  <c r="BO67"/>
  <c r="BP67"/>
  <c r="BQ67"/>
  <c r="BR67"/>
  <c r="BS67"/>
  <c r="BT67"/>
  <c r="BU67"/>
  <c r="BY67"/>
  <c r="BZ67"/>
  <c r="CA67"/>
  <c r="CB67"/>
  <c r="CC67"/>
  <c r="CD67"/>
  <c r="CE67"/>
  <c r="CF67"/>
  <c r="CJ67"/>
  <c r="CK67"/>
  <c r="CL67"/>
  <c r="CM67"/>
  <c r="CN67"/>
  <c r="CO67"/>
  <c r="CP67"/>
  <c r="CQ67"/>
  <c r="CU67"/>
  <c r="CV67"/>
  <c r="CW67"/>
  <c r="CX67"/>
  <c r="CY67"/>
  <c r="CZ67"/>
  <c r="DA67"/>
  <c r="DB67"/>
  <c r="DF67"/>
  <c r="DG67"/>
  <c r="DH67"/>
  <c r="DI67"/>
  <c r="BK68"/>
  <c r="BN68"/>
  <c r="BO68"/>
  <c r="BP68"/>
  <c r="BQ68"/>
  <c r="BR68"/>
  <c r="BS68"/>
  <c r="BT68"/>
  <c r="BU68"/>
  <c r="BY68"/>
  <c r="BZ68"/>
  <c r="CA68"/>
  <c r="CB68"/>
  <c r="CC68"/>
  <c r="CD68"/>
  <c r="CE68"/>
  <c r="CF68"/>
  <c r="CJ68"/>
  <c r="CK68"/>
  <c r="CL68"/>
  <c r="CM68"/>
  <c r="CN68"/>
  <c r="CO68"/>
  <c r="CP68"/>
  <c r="CQ68"/>
  <c r="CU68"/>
  <c r="CV68"/>
  <c r="CW68"/>
  <c r="CX68"/>
  <c r="CY68"/>
  <c r="CZ68"/>
  <c r="DA68"/>
  <c r="DB68"/>
  <c r="DF68"/>
  <c r="DG68"/>
  <c r="DH68"/>
  <c r="DI68"/>
  <c r="BK69"/>
  <c r="BN69"/>
  <c r="BO69"/>
  <c r="BP69"/>
  <c r="BQ69"/>
  <c r="BR69"/>
  <c r="BS69"/>
  <c r="BT69"/>
  <c r="BU69"/>
  <c r="BY69"/>
  <c r="BZ69"/>
  <c r="CA69"/>
  <c r="CB69"/>
  <c r="CC69"/>
  <c r="CD69"/>
  <c r="CE69"/>
  <c r="CF69"/>
  <c r="CJ69"/>
  <c r="CK69"/>
  <c r="CL69"/>
  <c r="CM69"/>
  <c r="CN69"/>
  <c r="CO69"/>
  <c r="CP69"/>
  <c r="CQ69"/>
  <c r="CU69"/>
  <c r="CV69"/>
  <c r="CW69"/>
  <c r="CX69"/>
  <c r="CY69"/>
  <c r="CZ69"/>
  <c r="DA69"/>
  <c r="DB69"/>
  <c r="DF69"/>
  <c r="DG69"/>
  <c r="DH69"/>
  <c r="DI69"/>
  <c r="BK70"/>
  <c r="BN70"/>
  <c r="BO70"/>
  <c r="BP70"/>
  <c r="BQ70"/>
  <c r="BR70"/>
  <c r="BS70"/>
  <c r="BT70"/>
  <c r="BU70"/>
  <c r="BY70"/>
  <c r="BZ70"/>
  <c r="CA70"/>
  <c r="CB70"/>
  <c r="CC70"/>
  <c r="CD70"/>
  <c r="CE70"/>
  <c r="CF70"/>
  <c r="CJ70"/>
  <c r="CK70"/>
  <c r="CL70"/>
  <c r="CM70"/>
  <c r="CN70"/>
  <c r="CO70"/>
  <c r="CP70"/>
  <c r="CQ70"/>
  <c r="CU70"/>
  <c r="CV70"/>
  <c r="CW70"/>
  <c r="CX70"/>
  <c r="CY70"/>
  <c r="CZ70"/>
  <c r="DA70"/>
  <c r="DB70"/>
  <c r="DF70"/>
  <c r="DG70"/>
  <c r="DH70"/>
  <c r="DI70"/>
  <c r="BK71"/>
  <c r="BN71"/>
  <c r="BO71"/>
  <c r="BP71"/>
  <c r="BQ71"/>
  <c r="BR71"/>
  <c r="BS71"/>
  <c r="BT71"/>
  <c r="BU71"/>
  <c r="BY71"/>
  <c r="BZ71"/>
  <c r="CA71"/>
  <c r="CB71"/>
  <c r="CC71"/>
  <c r="CD71"/>
  <c r="CE71"/>
  <c r="CF71"/>
  <c r="CJ71"/>
  <c r="CK71"/>
  <c r="CL71"/>
  <c r="CM71"/>
  <c r="CN71"/>
  <c r="CO71"/>
  <c r="CP71"/>
  <c r="CQ71"/>
  <c r="CU71"/>
  <c r="CV71"/>
  <c r="CW71"/>
  <c r="CX71"/>
  <c r="CY71"/>
  <c r="CZ71"/>
  <c r="DA71"/>
  <c r="DB71"/>
  <c r="DF71"/>
  <c r="DG71"/>
  <c r="DH71"/>
  <c r="DI71"/>
  <c r="BK72"/>
  <c r="BN72"/>
  <c r="BO72"/>
  <c r="BP72"/>
  <c r="BQ72"/>
  <c r="BR72"/>
  <c r="BS72"/>
  <c r="BT72"/>
  <c r="BU72"/>
  <c r="BY72"/>
  <c r="BZ72"/>
  <c r="CA72"/>
  <c r="CB72"/>
  <c r="CC72"/>
  <c r="CD72"/>
  <c r="CE72"/>
  <c r="CF72"/>
  <c r="CJ72"/>
  <c r="CK72"/>
  <c r="CL72"/>
  <c r="CM72"/>
  <c r="CN72"/>
  <c r="CO72"/>
  <c r="CP72"/>
  <c r="CQ72"/>
  <c r="CU72"/>
  <c r="CV72"/>
  <c r="CW72"/>
  <c r="CX72"/>
  <c r="CY72"/>
  <c r="CZ72"/>
  <c r="DA72"/>
  <c r="DB72"/>
  <c r="DF72"/>
  <c r="DG72"/>
  <c r="DH72"/>
  <c r="DI72"/>
  <c r="BK73"/>
  <c r="BN73"/>
  <c r="BO73"/>
  <c r="BP73"/>
  <c r="BQ73"/>
  <c r="BR73"/>
  <c r="BS73"/>
  <c r="BT73"/>
  <c r="BU73"/>
  <c r="BY73"/>
  <c r="BZ73"/>
  <c r="CA73"/>
  <c r="CB73"/>
  <c r="CC73"/>
  <c r="CD73"/>
  <c r="CE73"/>
  <c r="CF73"/>
  <c r="CJ73"/>
  <c r="CK73"/>
  <c r="CL73"/>
  <c r="CM73"/>
  <c r="CN73"/>
  <c r="CO73"/>
  <c r="CP73"/>
  <c r="CQ73"/>
  <c r="CU73"/>
  <c r="CV73"/>
  <c r="CW73"/>
  <c r="CX73"/>
  <c r="CY73"/>
  <c r="CZ73"/>
  <c r="DA73"/>
  <c r="DB73"/>
  <c r="DF73"/>
  <c r="DG73"/>
  <c r="DH73"/>
  <c r="DI73"/>
  <c r="BK74"/>
  <c r="BN74"/>
  <c r="BO74"/>
  <c r="BP74"/>
  <c r="BQ74"/>
  <c r="BR74"/>
  <c r="BS74"/>
  <c r="BT74"/>
  <c r="BU74"/>
  <c r="BY74"/>
  <c r="BZ74"/>
  <c r="CA74"/>
  <c r="CB74"/>
  <c r="CC74"/>
  <c r="CD74"/>
  <c r="CE74"/>
  <c r="CF74"/>
  <c r="CJ74"/>
  <c r="CK74"/>
  <c r="CL74"/>
  <c r="CM74"/>
  <c r="CN74"/>
  <c r="CO74"/>
  <c r="CP74"/>
  <c r="CQ74"/>
  <c r="CU74"/>
  <c r="CV74"/>
  <c r="CW74"/>
  <c r="CX74"/>
  <c r="CY74"/>
  <c r="CZ74"/>
  <c r="DA74"/>
  <c r="DB74"/>
  <c r="DF74"/>
  <c r="DG74"/>
  <c r="DH74"/>
  <c r="DI74"/>
  <c r="BK75"/>
  <c r="BN75"/>
  <c r="BO75"/>
  <c r="BP75"/>
  <c r="BQ75"/>
  <c r="BR75"/>
  <c r="BS75"/>
  <c r="BT75"/>
  <c r="BU75"/>
  <c r="BY75"/>
  <c r="BZ75"/>
  <c r="CA75"/>
  <c r="CB75"/>
  <c r="CC75"/>
  <c r="CD75"/>
  <c r="CE75"/>
  <c r="CF75"/>
  <c r="CJ75"/>
  <c r="CK75"/>
  <c r="CL75"/>
  <c r="CM75"/>
  <c r="CN75"/>
  <c r="CO75"/>
  <c r="CP75"/>
  <c r="CQ75"/>
  <c r="CU75"/>
  <c r="CV75"/>
  <c r="CW75"/>
  <c r="CX75"/>
  <c r="CY75"/>
  <c r="CZ75"/>
  <c r="DA75"/>
  <c r="DB75"/>
  <c r="DF75"/>
  <c r="DG75"/>
  <c r="DH75"/>
  <c r="DI75"/>
  <c r="BK76"/>
  <c r="BN76"/>
  <c r="BO76"/>
  <c r="BP76"/>
  <c r="BQ76"/>
  <c r="BR76"/>
  <c r="BS76"/>
  <c r="BT76"/>
  <c r="BU76"/>
  <c r="BY76"/>
  <c r="BZ76"/>
  <c r="CA76"/>
  <c r="CB76"/>
  <c r="CC76"/>
  <c r="CD76"/>
  <c r="CE76"/>
  <c r="CF76"/>
  <c r="CJ76"/>
  <c r="CK76"/>
  <c r="CL76"/>
  <c r="CM76"/>
  <c r="CN76"/>
  <c r="CO76"/>
  <c r="CP76"/>
  <c r="CQ76"/>
  <c r="CU76"/>
  <c r="CV76"/>
  <c r="CW76"/>
  <c r="CX76"/>
  <c r="CY76"/>
  <c r="CZ76"/>
  <c r="DA76"/>
  <c r="DB76"/>
  <c r="DF76"/>
  <c r="DG76"/>
  <c r="DH76"/>
  <c r="DI76"/>
  <c r="BK77"/>
  <c r="BN77"/>
  <c r="BO77"/>
  <c r="BP77"/>
  <c r="BQ77"/>
  <c r="BR77"/>
  <c r="BS77"/>
  <c r="BT77"/>
  <c r="BU77"/>
  <c r="BY77"/>
  <c r="BZ77"/>
  <c r="CA77"/>
  <c r="CB77"/>
  <c r="CC77"/>
  <c r="CD77"/>
  <c r="CE77"/>
  <c r="CF77"/>
  <c r="CJ77"/>
  <c r="CK77"/>
  <c r="CL77"/>
  <c r="CM77"/>
  <c r="CN77"/>
  <c r="CO77"/>
  <c r="CP77"/>
  <c r="CQ77"/>
  <c r="CU77"/>
  <c r="CV77"/>
  <c r="CW77"/>
  <c r="CX77"/>
  <c r="CY77"/>
  <c r="CZ77"/>
  <c r="DA77"/>
  <c r="DB77"/>
  <c r="DF77"/>
  <c r="DG77"/>
  <c r="DH77"/>
  <c r="DI77"/>
  <c r="BK78"/>
  <c r="BN78"/>
  <c r="BO78"/>
  <c r="BP78"/>
  <c r="BQ78"/>
  <c r="BR78"/>
  <c r="BS78"/>
  <c r="BT78"/>
  <c r="BU78"/>
  <c r="BY78"/>
  <c r="BZ78"/>
  <c r="CA78"/>
  <c r="CB78"/>
  <c r="CC78"/>
  <c r="CD78"/>
  <c r="CE78"/>
  <c r="CF78"/>
  <c r="CJ78"/>
  <c r="CK78"/>
  <c r="CL78"/>
  <c r="CM78"/>
  <c r="CN78"/>
  <c r="CO78"/>
  <c r="CP78"/>
  <c r="CQ78"/>
  <c r="CU78"/>
  <c r="CV78"/>
  <c r="CW78"/>
  <c r="CX78"/>
  <c r="CY78"/>
  <c r="CZ78"/>
  <c r="DA78"/>
  <c r="DB78"/>
  <c r="DF78"/>
  <c r="DG78"/>
  <c r="DH78"/>
  <c r="DI78"/>
  <c r="BK79"/>
  <c r="BN79"/>
  <c r="BO79"/>
  <c r="BP79"/>
  <c r="BQ79"/>
  <c r="BR79"/>
  <c r="BS79"/>
  <c r="BT79"/>
  <c r="BU79"/>
  <c r="BY79"/>
  <c r="BZ79"/>
  <c r="CA79"/>
  <c r="CB79"/>
  <c r="CC79"/>
  <c r="CD79"/>
  <c r="CE79"/>
  <c r="CF79"/>
  <c r="CJ79"/>
  <c r="CK79"/>
  <c r="CL79"/>
  <c r="CM79"/>
  <c r="CN79"/>
  <c r="CO79"/>
  <c r="CP79"/>
  <c r="CQ79"/>
  <c r="CU79"/>
  <c r="CV79"/>
  <c r="CW79"/>
  <c r="CX79"/>
  <c r="CY79"/>
  <c r="CZ79"/>
  <c r="DA79"/>
  <c r="DB79"/>
  <c r="DF79"/>
  <c r="DG79"/>
  <c r="DH79"/>
  <c r="DI79"/>
  <c r="BK80"/>
  <c r="BN80"/>
  <c r="BO80"/>
  <c r="BP80"/>
  <c r="BQ80"/>
  <c r="BR80"/>
  <c r="BS80"/>
  <c r="BT80"/>
  <c r="BU80"/>
  <c r="BY80"/>
  <c r="BZ80"/>
  <c r="CA80"/>
  <c r="CB80"/>
  <c r="CC80"/>
  <c r="CD80"/>
  <c r="CE80"/>
  <c r="CF80"/>
  <c r="CJ80"/>
  <c r="CK80"/>
  <c r="CL80"/>
  <c r="CM80"/>
  <c r="CN80"/>
  <c r="CO80"/>
  <c r="CP80"/>
  <c r="CQ80"/>
  <c r="CU80"/>
  <c r="CV80"/>
  <c r="CW80"/>
  <c r="CX80"/>
  <c r="CY80"/>
  <c r="CZ80"/>
  <c r="DA80"/>
  <c r="DB80"/>
  <c r="DF80"/>
  <c r="DG80"/>
  <c r="DH80"/>
  <c r="DI80"/>
  <c r="BK81"/>
  <c r="BN81"/>
  <c r="BO81"/>
  <c r="BP81"/>
  <c r="BQ81"/>
  <c r="BR81"/>
  <c r="BS81"/>
  <c r="BT81"/>
  <c r="BU81"/>
  <c r="BY81"/>
  <c r="BZ81"/>
  <c r="CA81"/>
  <c r="CB81"/>
  <c r="CC81"/>
  <c r="CD81"/>
  <c r="CE81"/>
  <c r="CF81"/>
  <c r="CJ81"/>
  <c r="CK81"/>
  <c r="CL81"/>
  <c r="CM81"/>
  <c r="CN81"/>
  <c r="CO81"/>
  <c r="CP81"/>
  <c r="CQ81"/>
  <c r="CU81"/>
  <c r="CV81"/>
  <c r="CW81"/>
  <c r="CX81"/>
  <c r="CY81"/>
  <c r="CZ81"/>
  <c r="DA81"/>
  <c r="DB81"/>
  <c r="DF81"/>
  <c r="DG81"/>
  <c r="DH81"/>
  <c r="DI81"/>
  <c r="BK82"/>
  <c r="BN82"/>
  <c r="BO82"/>
  <c r="BP82"/>
  <c r="BQ82"/>
  <c r="BR82"/>
  <c r="BS82"/>
  <c r="BT82"/>
  <c r="BU82"/>
  <c r="BY82"/>
  <c r="BZ82"/>
  <c r="CA82"/>
  <c r="CB82"/>
  <c r="CC82"/>
  <c r="CD82"/>
  <c r="CE82"/>
  <c r="CF82"/>
  <c r="CJ82"/>
  <c r="CK82"/>
  <c r="CL82"/>
  <c r="CM82"/>
  <c r="CN82"/>
  <c r="CO82"/>
  <c r="CP82"/>
  <c r="CQ82"/>
  <c r="CU82"/>
  <c r="CV82"/>
  <c r="CW82"/>
  <c r="CX82"/>
  <c r="CY82"/>
  <c r="CZ82"/>
  <c r="DA82"/>
  <c r="DB82"/>
  <c r="DF82"/>
  <c r="DG82"/>
  <c r="DH82"/>
  <c r="DI82"/>
  <c r="BK83"/>
  <c r="BN83"/>
  <c r="BO83"/>
  <c r="BP83"/>
  <c r="BQ83"/>
  <c r="BR83"/>
  <c r="BS83"/>
  <c r="BT83"/>
  <c r="BU83"/>
  <c r="BY83"/>
  <c r="BZ83"/>
  <c r="CA83"/>
  <c r="CB83"/>
  <c r="CC83"/>
  <c r="CD83"/>
  <c r="CE83"/>
  <c r="CF83"/>
  <c r="CJ83"/>
  <c r="CK83"/>
  <c r="CL83"/>
  <c r="CM83"/>
  <c r="CN83"/>
  <c r="CO83"/>
  <c r="CP83"/>
  <c r="CQ83"/>
  <c r="CU83"/>
  <c r="CV83"/>
  <c r="CW83"/>
  <c r="CX83"/>
  <c r="CY83"/>
  <c r="CZ83"/>
  <c r="DA83"/>
  <c r="DB83"/>
  <c r="DF83"/>
  <c r="DG83"/>
  <c r="DH83"/>
  <c r="DI83"/>
  <c r="BK84"/>
  <c r="BN84"/>
  <c r="BO84"/>
  <c r="BP84"/>
  <c r="BQ84"/>
  <c r="BR84"/>
  <c r="BS84"/>
  <c r="BT84"/>
  <c r="BU84"/>
  <c r="BY84"/>
  <c r="BZ84"/>
  <c r="CA84"/>
  <c r="CB84"/>
  <c r="CC84"/>
  <c r="CD84"/>
  <c r="CE84"/>
  <c r="CF84"/>
  <c r="CJ84"/>
  <c r="CK84"/>
  <c r="CL84"/>
  <c r="CM84"/>
  <c r="CN84"/>
  <c r="CO84"/>
  <c r="CP84"/>
  <c r="CQ84"/>
  <c r="CU84"/>
  <c r="CV84"/>
  <c r="CW84"/>
  <c r="CX84"/>
  <c r="CY84"/>
  <c r="CZ84"/>
  <c r="DA84"/>
  <c r="DB84"/>
  <c r="DF84"/>
  <c r="DG84"/>
  <c r="DH84"/>
  <c r="DI84"/>
  <c r="BK85"/>
  <c r="BN85"/>
  <c r="BO85"/>
  <c r="BP85"/>
  <c r="BQ85"/>
  <c r="BR85"/>
  <c r="BS85"/>
  <c r="BT85"/>
  <c r="BU85"/>
  <c r="BY85"/>
  <c r="BZ85"/>
  <c r="CA85"/>
  <c r="CB85"/>
  <c r="CC85"/>
  <c r="CD85"/>
  <c r="CE85"/>
  <c r="CF85"/>
  <c r="CJ85"/>
  <c r="CK85"/>
  <c r="CL85"/>
  <c r="CM85"/>
  <c r="CN85"/>
  <c r="CO85"/>
  <c r="CP85"/>
  <c r="CQ85"/>
  <c r="CU85"/>
  <c r="CV85"/>
  <c r="CW85"/>
  <c r="CX85"/>
  <c r="CY85"/>
  <c r="CZ85"/>
  <c r="DA85"/>
  <c r="DB85"/>
  <c r="DF85"/>
  <c r="DG85"/>
  <c r="DH85"/>
  <c r="DI85"/>
  <c r="BK86"/>
  <c r="BN86"/>
  <c r="BO86"/>
  <c r="BP86"/>
  <c r="BQ86"/>
  <c r="BR86"/>
  <c r="BS86"/>
  <c r="BT86"/>
  <c r="BU86"/>
  <c r="BY86"/>
  <c r="BZ86"/>
  <c r="CA86"/>
  <c r="CB86"/>
  <c r="CC86"/>
  <c r="CD86"/>
  <c r="CE86"/>
  <c r="CF86"/>
  <c r="CJ86"/>
  <c r="CK86"/>
  <c r="CL86"/>
  <c r="CM86"/>
  <c r="CN86"/>
  <c r="CO86"/>
  <c r="CP86"/>
  <c r="CQ86"/>
  <c r="CU86"/>
  <c r="CV86"/>
  <c r="CW86"/>
  <c r="CX86"/>
  <c r="CY86"/>
  <c r="CZ86"/>
  <c r="DA86"/>
  <c r="DB86"/>
  <c r="DF86"/>
  <c r="DG86"/>
  <c r="DH86"/>
  <c r="DI86"/>
  <c r="BK87"/>
  <c r="BN87"/>
  <c r="BO87"/>
  <c r="BP87"/>
  <c r="BQ87"/>
  <c r="BR87"/>
  <c r="BS87"/>
  <c r="BT87"/>
  <c r="BU87"/>
  <c r="BY87"/>
  <c r="BZ87"/>
  <c r="CA87"/>
  <c r="CB87"/>
  <c r="CC87"/>
  <c r="CD87"/>
  <c r="CE87"/>
  <c r="CF87"/>
  <c r="CJ87"/>
  <c r="CK87"/>
  <c r="CL87"/>
  <c r="CM87"/>
  <c r="CN87"/>
  <c r="CO87"/>
  <c r="CP87"/>
  <c r="CQ87"/>
  <c r="CU87"/>
  <c r="CV87"/>
  <c r="CW87"/>
  <c r="CX87"/>
  <c r="CY87"/>
  <c r="CZ87"/>
  <c r="DA87"/>
  <c r="DB87"/>
  <c r="DF87"/>
  <c r="DG87"/>
  <c r="DH87"/>
  <c r="DI87"/>
  <c r="BK88"/>
  <c r="BN88"/>
  <c r="BO88"/>
  <c r="BP88"/>
  <c r="BQ88"/>
  <c r="BR88"/>
  <c r="BS88"/>
  <c r="BT88"/>
  <c r="BU88"/>
  <c r="BY88"/>
  <c r="BZ88"/>
  <c r="CA88"/>
  <c r="CB88"/>
  <c r="CC88"/>
  <c r="CD88"/>
  <c r="CE88"/>
  <c r="CF88"/>
  <c r="CJ88"/>
  <c r="CK88"/>
  <c r="CL88"/>
  <c r="CM88"/>
  <c r="CN88"/>
  <c r="CO88"/>
  <c r="CP88"/>
  <c r="CQ88"/>
  <c r="CU88"/>
  <c r="CV88"/>
  <c r="CW88"/>
  <c r="CX88"/>
  <c r="CY88"/>
  <c r="CZ88"/>
  <c r="DA88"/>
  <c r="DB88"/>
  <c r="DF88"/>
  <c r="DG88"/>
  <c r="DH88"/>
  <c r="DI88"/>
  <c r="BK89"/>
  <c r="BN89"/>
  <c r="BO89"/>
  <c r="BP89"/>
  <c r="BQ89"/>
  <c r="BR89"/>
  <c r="BS89"/>
  <c r="BT89"/>
  <c r="BU89"/>
  <c r="BY89"/>
  <c r="BZ89"/>
  <c r="CA89"/>
  <c r="CB89"/>
  <c r="CC89"/>
  <c r="CD89"/>
  <c r="CE89"/>
  <c r="CF89"/>
  <c r="CJ89"/>
  <c r="CK89"/>
  <c r="CL89"/>
  <c r="CM89"/>
  <c r="CN89"/>
  <c r="CO89"/>
  <c r="CP89"/>
  <c r="CQ89"/>
  <c r="CU89"/>
  <c r="CV89"/>
  <c r="CW89"/>
  <c r="CX89"/>
  <c r="CY89"/>
  <c r="CZ89"/>
  <c r="DA89"/>
  <c r="DB89"/>
  <c r="DF89"/>
  <c r="DG89"/>
  <c r="DH89"/>
  <c r="DI89"/>
  <c r="BK90"/>
  <c r="BN90"/>
  <c r="BO90"/>
  <c r="BP90"/>
  <c r="BQ90"/>
  <c r="BR90"/>
  <c r="BS90"/>
  <c r="BT90"/>
  <c r="BU90"/>
  <c r="BY90"/>
  <c r="BZ90"/>
  <c r="CA90"/>
  <c r="CB90"/>
  <c r="CC90"/>
  <c r="CD90"/>
  <c r="CE90"/>
  <c r="CF90"/>
  <c r="CJ90"/>
  <c r="CK90"/>
  <c r="CL90"/>
  <c r="CM90"/>
  <c r="CN90"/>
  <c r="CO90"/>
  <c r="CP90"/>
  <c r="CQ90"/>
  <c r="CU90"/>
  <c r="CV90"/>
  <c r="CW90"/>
  <c r="CX90"/>
  <c r="CY90"/>
  <c r="CZ90"/>
  <c r="DA90"/>
  <c r="DB90"/>
  <c r="DF90"/>
  <c r="DG90"/>
  <c r="DH90"/>
  <c r="DI90"/>
  <c r="BK91"/>
  <c r="BN91"/>
  <c r="BO91"/>
  <c r="BP91"/>
  <c r="BQ91"/>
  <c r="BR91"/>
  <c r="BS91"/>
  <c r="BT91"/>
  <c r="BU91"/>
  <c r="BY91"/>
  <c r="BZ91"/>
  <c r="CA91"/>
  <c r="CB91"/>
  <c r="CC91"/>
  <c r="CD91"/>
  <c r="CE91"/>
  <c r="CF91"/>
  <c r="CJ91"/>
  <c r="CK91"/>
  <c r="CL91"/>
  <c r="CM91"/>
  <c r="CN91"/>
  <c r="CO91"/>
  <c r="CP91"/>
  <c r="CQ91"/>
  <c r="CU91"/>
  <c r="CV91"/>
  <c r="CW91"/>
  <c r="CX91"/>
  <c r="CY91"/>
  <c r="CZ91"/>
  <c r="DA91"/>
  <c r="DB91"/>
  <c r="DF91"/>
  <c r="DG91"/>
  <c r="DH91"/>
  <c r="DI91"/>
  <c r="BK92"/>
  <c r="BN92"/>
  <c r="BO92"/>
  <c r="BP92"/>
  <c r="BQ92"/>
  <c r="BR92"/>
  <c r="BS92"/>
  <c r="BT92"/>
  <c r="BU92"/>
  <c r="BY92"/>
  <c r="BZ92"/>
  <c r="CA92"/>
  <c r="CB92"/>
  <c r="CC92"/>
  <c r="CD92"/>
  <c r="CE92"/>
  <c r="CF92"/>
  <c r="CJ92"/>
  <c r="CK92"/>
  <c r="CL92"/>
  <c r="CM92"/>
  <c r="CN92"/>
  <c r="CO92"/>
  <c r="CP92"/>
  <c r="CQ92"/>
  <c r="CU92"/>
  <c r="CV92"/>
  <c r="CW92"/>
  <c r="CX92"/>
  <c r="CY92"/>
  <c r="CZ92"/>
  <c r="DA92"/>
  <c r="DB92"/>
  <c r="DF92"/>
  <c r="DG92"/>
  <c r="DH92"/>
  <c r="DI92"/>
  <c r="BK93"/>
  <c r="BN93"/>
  <c r="BO93"/>
  <c r="BP93"/>
  <c r="BQ93"/>
  <c r="BR93"/>
  <c r="BS93"/>
  <c r="BT93"/>
  <c r="BU93"/>
  <c r="BY93"/>
  <c r="BZ93"/>
  <c r="CA93"/>
  <c r="CB93"/>
  <c r="CC93"/>
  <c r="CD93"/>
  <c r="CE93"/>
  <c r="CF93"/>
  <c r="CJ93"/>
  <c r="CK93"/>
  <c r="CL93"/>
  <c r="CM93"/>
  <c r="CN93"/>
  <c r="CO93"/>
  <c r="CP93"/>
  <c r="CQ93"/>
  <c r="CU93"/>
  <c r="CV93"/>
  <c r="CW93"/>
  <c r="CX93"/>
  <c r="CY93"/>
  <c r="CZ93"/>
  <c r="DA93"/>
  <c r="DB93"/>
  <c r="DF93"/>
  <c r="DG93"/>
  <c r="DH93"/>
  <c r="DI93"/>
  <c r="BK94"/>
  <c r="BN94"/>
  <c r="BO94"/>
  <c r="BP94"/>
  <c r="BQ94"/>
  <c r="BR94"/>
  <c r="BS94"/>
  <c r="BT94"/>
  <c r="BU94"/>
  <c r="BY94"/>
  <c r="BZ94"/>
  <c r="CA94"/>
  <c r="CB94"/>
  <c r="CC94"/>
  <c r="CD94"/>
  <c r="CE94"/>
  <c r="CF94"/>
  <c r="CJ94"/>
  <c r="CK94"/>
  <c r="CL94"/>
  <c r="CM94"/>
  <c r="CN94"/>
  <c r="CO94"/>
  <c r="CP94"/>
  <c r="CQ94"/>
  <c r="CU94"/>
  <c r="CV94"/>
  <c r="CW94"/>
  <c r="CX94"/>
  <c r="CY94"/>
  <c r="CZ94"/>
  <c r="DA94"/>
  <c r="DB94"/>
  <c r="DF94"/>
  <c r="DG94"/>
  <c r="DH94"/>
  <c r="DI94"/>
  <c r="BK95"/>
  <c r="BN95"/>
  <c r="BO95"/>
  <c r="BP95"/>
  <c r="BQ95"/>
  <c r="BR95"/>
  <c r="BS95"/>
  <c r="BT95"/>
  <c r="BU95"/>
  <c r="BY95"/>
  <c r="BZ95"/>
  <c r="CA95"/>
  <c r="CB95"/>
  <c r="CC95"/>
  <c r="CD95"/>
  <c r="CE95"/>
  <c r="CF95"/>
  <c r="CJ95"/>
  <c r="CK95"/>
  <c r="CL95"/>
  <c r="CM95"/>
  <c r="CN95"/>
  <c r="CO95"/>
  <c r="CP95"/>
  <c r="CQ95"/>
  <c r="CU95"/>
  <c r="CV95"/>
  <c r="CW95"/>
  <c r="CX95"/>
  <c r="CY95"/>
  <c r="CZ95"/>
  <c r="DA95"/>
  <c r="DB95"/>
  <c r="DF95"/>
  <c r="DG95"/>
  <c r="DH95"/>
  <c r="DI95"/>
  <c r="BK96"/>
  <c r="BN96"/>
  <c r="BO96"/>
  <c r="BP96"/>
  <c r="BQ96"/>
  <c r="BR96"/>
  <c r="BS96"/>
  <c r="BT96"/>
  <c r="BU96"/>
  <c r="BY96"/>
  <c r="BZ96"/>
  <c r="CA96"/>
  <c r="CB96"/>
  <c r="CC96"/>
  <c r="CD96"/>
  <c r="CE96"/>
  <c r="CF96"/>
  <c r="CJ96"/>
  <c r="CK96"/>
  <c r="CL96"/>
  <c r="CM96"/>
  <c r="CN96"/>
  <c r="CO96"/>
  <c r="CP96"/>
  <c r="CQ96"/>
  <c r="CU96"/>
  <c r="CV96"/>
  <c r="CW96"/>
  <c r="CX96"/>
  <c r="CY96"/>
  <c r="CZ96"/>
  <c r="DA96"/>
  <c r="DB96"/>
  <c r="DF96"/>
  <c r="DG96"/>
  <c r="DH96"/>
  <c r="DI96"/>
  <c r="BK97"/>
  <c r="BN97"/>
  <c r="BO97"/>
  <c r="BP97"/>
  <c r="BQ97"/>
  <c r="BR97"/>
  <c r="BS97"/>
  <c r="BT97"/>
  <c r="BU97"/>
  <c r="BY97"/>
  <c r="BZ97"/>
  <c r="CA97"/>
  <c r="CB97"/>
  <c r="CC97"/>
  <c r="CD97"/>
  <c r="CE97"/>
  <c r="CF97"/>
  <c r="CJ97"/>
  <c r="CK97"/>
  <c r="CL97"/>
  <c r="CM97"/>
  <c r="CN97"/>
  <c r="CO97"/>
  <c r="CP97"/>
  <c r="CQ97"/>
  <c r="CU97"/>
  <c r="CV97"/>
  <c r="CW97"/>
  <c r="CX97"/>
  <c r="CY97"/>
  <c r="CZ97"/>
  <c r="DA97"/>
  <c r="DB97"/>
  <c r="DF97"/>
  <c r="DG97"/>
  <c r="DH97"/>
  <c r="DI97"/>
  <c r="BK98"/>
  <c r="BN98"/>
  <c r="BO98"/>
  <c r="BP98"/>
  <c r="BQ98"/>
  <c r="BR98"/>
  <c r="BS98"/>
  <c r="BT98"/>
  <c r="BU98"/>
  <c r="BY98"/>
  <c r="BZ98"/>
  <c r="CA98"/>
  <c r="CB98"/>
  <c r="CC98"/>
  <c r="CD98"/>
  <c r="CE98"/>
  <c r="CF98"/>
  <c r="CJ98"/>
  <c r="CK98"/>
  <c r="CL98"/>
  <c r="CM98"/>
  <c r="CN98"/>
  <c r="CO98"/>
  <c r="CP98"/>
  <c r="CQ98"/>
  <c r="CU98"/>
  <c r="CV98"/>
  <c r="CW98"/>
  <c r="CX98"/>
  <c r="CY98"/>
  <c r="CZ98"/>
  <c r="DA98"/>
  <c r="DB98"/>
  <c r="DF98"/>
  <c r="DG98"/>
  <c r="DH98"/>
  <c r="DI98"/>
  <c r="BK99"/>
  <c r="BN99"/>
  <c r="BO99"/>
  <c r="BP99"/>
  <c r="BQ99"/>
  <c r="BR99"/>
  <c r="BS99"/>
  <c r="BT99"/>
  <c r="BU99"/>
  <c r="BY99"/>
  <c r="BZ99"/>
  <c r="CA99"/>
  <c r="CB99"/>
  <c r="CC99"/>
  <c r="CD99"/>
  <c r="CE99"/>
  <c r="CF99"/>
  <c r="CJ99"/>
  <c r="CK99"/>
  <c r="CL99"/>
  <c r="CM99"/>
  <c r="CN99"/>
  <c r="CO99"/>
  <c r="CP99"/>
  <c r="CQ99"/>
  <c r="CU99"/>
  <c r="CV99"/>
  <c r="CW99"/>
  <c r="CX99"/>
  <c r="CY99"/>
  <c r="CZ99"/>
  <c r="DA99"/>
  <c r="DB99"/>
  <c r="DF99"/>
  <c r="DG99"/>
  <c r="DH99"/>
  <c r="DI99"/>
  <c r="BK100"/>
  <c r="BN100"/>
  <c r="BO100"/>
  <c r="BP100"/>
  <c r="BQ100"/>
  <c r="BR100"/>
  <c r="BS100"/>
  <c r="BT100"/>
  <c r="BU100"/>
  <c r="BY100"/>
  <c r="BZ100"/>
  <c r="CA100"/>
  <c r="CB100"/>
  <c r="CC100"/>
  <c r="CD100"/>
  <c r="CE100"/>
  <c r="CF100"/>
  <c r="CJ100"/>
  <c r="CK100"/>
  <c r="CL100"/>
  <c r="CM100"/>
  <c r="CN100"/>
  <c r="CO100"/>
  <c r="CP100"/>
  <c r="CQ100"/>
  <c r="CU100"/>
  <c r="CV100"/>
  <c r="CW100"/>
  <c r="CX100"/>
  <c r="CY100"/>
  <c r="CZ100"/>
  <c r="DA100"/>
  <c r="DB100"/>
  <c r="DF100"/>
  <c r="DG100"/>
  <c r="DH100"/>
  <c r="DI100"/>
  <c r="BK101"/>
  <c r="BN101"/>
  <c r="BO101"/>
  <c r="BP101"/>
  <c r="BQ101"/>
  <c r="BR101"/>
  <c r="BS101"/>
  <c r="BT101"/>
  <c r="BU101"/>
  <c r="BY101"/>
  <c r="BZ101"/>
  <c r="CA101"/>
  <c r="CB101"/>
  <c r="CC101"/>
  <c r="CD101"/>
  <c r="CE101"/>
  <c r="CF101"/>
  <c r="CJ101"/>
  <c r="CK101"/>
  <c r="CL101"/>
  <c r="CM101"/>
  <c r="CN101"/>
  <c r="CO101"/>
  <c r="CP101"/>
  <c r="CQ101"/>
  <c r="CU101"/>
  <c r="CV101"/>
  <c r="CW101"/>
  <c r="CX101"/>
  <c r="CY101"/>
  <c r="CZ101"/>
  <c r="DA101"/>
  <c r="DB101"/>
  <c r="DF101"/>
  <c r="DG101"/>
  <c r="DH101"/>
  <c r="DI101"/>
  <c r="BK102"/>
  <c r="BN102"/>
  <c r="BO102"/>
  <c r="BP102"/>
  <c r="BQ102"/>
  <c r="BR102"/>
  <c r="BS102"/>
  <c r="BT102"/>
  <c r="BU102"/>
  <c r="BY102"/>
  <c r="BZ102"/>
  <c r="CA102"/>
  <c r="CB102"/>
  <c r="CC102"/>
  <c r="CD102"/>
  <c r="CE102"/>
  <c r="CF102"/>
  <c r="CJ102"/>
  <c r="CK102"/>
  <c r="CL102"/>
  <c r="CM102"/>
  <c r="CN102"/>
  <c r="CO102"/>
  <c r="CP102"/>
  <c r="CQ102"/>
  <c r="CU102"/>
  <c r="CV102"/>
  <c r="CW102"/>
  <c r="CX102"/>
  <c r="CY102"/>
  <c r="CZ102"/>
  <c r="DA102"/>
  <c r="DB102"/>
  <c r="DF102"/>
  <c r="DG102"/>
  <c r="DH102"/>
  <c r="DI102"/>
  <c r="BK103"/>
  <c r="BN103"/>
  <c r="BO103"/>
  <c r="BP103"/>
  <c r="BQ103"/>
  <c r="BR103"/>
  <c r="BS103"/>
  <c r="BT103"/>
  <c r="BU103"/>
  <c r="BY103"/>
  <c r="BZ103"/>
  <c r="CA103"/>
  <c r="CB103"/>
  <c r="CC103"/>
  <c r="CD103"/>
  <c r="CE103"/>
  <c r="CF103"/>
  <c r="CJ103"/>
  <c r="CK103"/>
  <c r="CL103"/>
  <c r="CM103"/>
  <c r="CN103"/>
  <c r="CO103"/>
  <c r="CP103"/>
  <c r="CQ103"/>
  <c r="CU103"/>
  <c r="CV103"/>
  <c r="CW103"/>
  <c r="CX103"/>
  <c r="CY103"/>
  <c r="CZ103"/>
  <c r="DA103"/>
  <c r="DB103"/>
  <c r="DF103"/>
  <c r="DG103"/>
  <c r="DH103"/>
  <c r="DI103"/>
  <c r="BK104"/>
  <c r="BN104"/>
  <c r="BO104"/>
  <c r="BP104"/>
  <c r="BQ104"/>
  <c r="BR104"/>
  <c r="BS104"/>
  <c r="BT104"/>
  <c r="BU104"/>
  <c r="BY104"/>
  <c r="BZ104"/>
  <c r="CA104"/>
  <c r="CB104"/>
  <c r="CC104"/>
  <c r="CD104"/>
  <c r="CE104"/>
  <c r="CF104"/>
  <c r="CJ104"/>
  <c r="CK104"/>
  <c r="CL104"/>
  <c r="CM104"/>
  <c r="CN104"/>
  <c r="CO104"/>
  <c r="CP104"/>
  <c r="CQ104"/>
  <c r="CU104"/>
  <c r="CV104"/>
  <c r="CW104"/>
  <c r="CX104"/>
  <c r="CY104"/>
  <c r="CZ104"/>
  <c r="DA104"/>
  <c r="DB104"/>
  <c r="DF104"/>
  <c r="DG104"/>
  <c r="DH104"/>
  <c r="DI104"/>
  <c r="BK105"/>
  <c r="BN105"/>
  <c r="BO105"/>
  <c r="BP105"/>
  <c r="BQ105"/>
  <c r="BR105"/>
  <c r="BS105"/>
  <c r="BT105"/>
  <c r="BU105"/>
  <c r="BY105"/>
  <c r="BZ105"/>
  <c r="CA105"/>
  <c r="CB105"/>
  <c r="CC105"/>
  <c r="CD105"/>
  <c r="CE105"/>
  <c r="CF105"/>
  <c r="CJ105"/>
  <c r="CK105"/>
  <c r="CL105"/>
  <c r="CM105"/>
  <c r="CN105"/>
  <c r="CO105"/>
  <c r="CP105"/>
  <c r="CQ105"/>
  <c r="CU105"/>
  <c r="CV105"/>
  <c r="CW105"/>
  <c r="CX105"/>
  <c r="CY105"/>
  <c r="CZ105"/>
  <c r="DA105"/>
  <c r="DB105"/>
  <c r="DF105"/>
  <c r="DG105"/>
  <c r="DH105"/>
  <c r="DI105"/>
  <c r="BK106"/>
  <c r="BN106"/>
  <c r="BO106"/>
  <c r="BP106"/>
  <c r="BQ106"/>
  <c r="BR106"/>
  <c r="BS106"/>
  <c r="BT106"/>
  <c r="BU106"/>
  <c r="BY106"/>
  <c r="BZ106"/>
  <c r="CA106"/>
  <c r="CB106"/>
  <c r="CC106"/>
  <c r="CD106"/>
  <c r="CE106"/>
  <c r="CF106"/>
  <c r="CJ106"/>
  <c r="CK106"/>
  <c r="CL106"/>
  <c r="CM106"/>
  <c r="CN106"/>
  <c r="CO106"/>
  <c r="CP106"/>
  <c r="CQ106"/>
  <c r="CU106"/>
  <c r="CV106"/>
  <c r="CW106"/>
  <c r="CX106"/>
  <c r="CY106"/>
  <c r="CZ106"/>
  <c r="DA106"/>
  <c r="DB106"/>
  <c r="DF106"/>
  <c r="DG106"/>
  <c r="DH106"/>
  <c r="DI106"/>
  <c r="BK107"/>
  <c r="BN107"/>
  <c r="BO107"/>
  <c r="BP107"/>
  <c r="BQ107"/>
  <c r="BR107"/>
  <c r="BS107"/>
  <c r="BT107"/>
  <c r="BU107"/>
  <c r="BY107"/>
  <c r="BZ107"/>
  <c r="CA107"/>
  <c r="CB107"/>
  <c r="CC107"/>
  <c r="CD107"/>
  <c r="CE107"/>
  <c r="CF107"/>
  <c r="CJ107"/>
  <c r="CK107"/>
  <c r="CL107"/>
  <c r="CM107"/>
  <c r="CN107"/>
  <c r="CO107"/>
  <c r="CP107"/>
  <c r="CQ107"/>
  <c r="CU107"/>
  <c r="CV107"/>
  <c r="CW107"/>
  <c r="CX107"/>
  <c r="CY107"/>
  <c r="CZ107"/>
  <c r="DA107"/>
  <c r="DB107"/>
  <c r="DF107"/>
  <c r="DG107"/>
  <c r="DH107"/>
  <c r="DI107"/>
  <c r="BK108"/>
  <c r="BN108"/>
  <c r="BO108"/>
  <c r="BP108"/>
  <c r="BQ108"/>
  <c r="BR108"/>
  <c r="BS108"/>
  <c r="BT108"/>
  <c r="BU108"/>
  <c r="BY108"/>
  <c r="BZ108"/>
  <c r="CA108"/>
  <c r="CB108"/>
  <c r="CC108"/>
  <c r="CD108"/>
  <c r="CE108"/>
  <c r="CF108"/>
  <c r="CJ108"/>
  <c r="CK108"/>
  <c r="CL108"/>
  <c r="CM108"/>
  <c r="CN108"/>
  <c r="CO108"/>
  <c r="CP108"/>
  <c r="CQ108"/>
  <c r="CU108"/>
  <c r="CV108"/>
  <c r="CW108"/>
  <c r="CX108"/>
  <c r="CY108"/>
  <c r="CZ108"/>
  <c r="DA108"/>
  <c r="DB108"/>
  <c r="DF108"/>
  <c r="DG108"/>
  <c r="DH108"/>
  <c r="DI108"/>
  <c r="BK109"/>
  <c r="BN109"/>
  <c r="BO109"/>
  <c r="BP109"/>
  <c r="BQ109"/>
  <c r="BR109"/>
  <c r="BS109"/>
  <c r="BT109"/>
  <c r="BU109"/>
  <c r="BY109"/>
  <c r="BZ109"/>
  <c r="CA109"/>
  <c r="CB109"/>
  <c r="CC109"/>
  <c r="CD109"/>
  <c r="CE109"/>
  <c r="CF109"/>
  <c r="CJ109"/>
  <c r="CK109"/>
  <c r="CL109"/>
  <c r="CM109"/>
  <c r="CN109"/>
  <c r="CO109"/>
  <c r="CP109"/>
  <c r="CQ109"/>
  <c r="CU109"/>
  <c r="CV109"/>
  <c r="CW109"/>
  <c r="CX109"/>
  <c r="CY109"/>
  <c r="CZ109"/>
  <c r="DA109"/>
  <c r="DB109"/>
  <c r="DF109"/>
  <c r="DG109"/>
  <c r="DH109"/>
  <c r="DI109"/>
  <c r="BK110"/>
  <c r="BN110"/>
  <c r="BO110"/>
  <c r="BP110"/>
  <c r="BQ110"/>
  <c r="BR110"/>
  <c r="BS110"/>
  <c r="BT110"/>
  <c r="BU110"/>
  <c r="BY110"/>
  <c r="BZ110"/>
  <c r="CA110"/>
  <c r="CB110"/>
  <c r="CC110"/>
  <c r="CD110"/>
  <c r="CE110"/>
  <c r="CF110"/>
  <c r="CJ110"/>
  <c r="CK110"/>
  <c r="CL110"/>
  <c r="CM110"/>
  <c r="CN110"/>
  <c r="CO110"/>
  <c r="CP110"/>
  <c r="CQ110"/>
  <c r="CU110"/>
  <c r="CV110"/>
  <c r="CW110"/>
  <c r="CX110"/>
  <c r="CY110"/>
  <c r="CZ110"/>
  <c r="DA110"/>
  <c r="DB110"/>
  <c r="DF110"/>
  <c r="DG110"/>
  <c r="DH110"/>
  <c r="DI110"/>
  <c r="BK111"/>
  <c r="BN111"/>
  <c r="BO111"/>
  <c r="BP111"/>
  <c r="BQ111"/>
  <c r="BR111"/>
  <c r="BS111"/>
  <c r="BT111"/>
  <c r="BU111"/>
  <c r="BY111"/>
  <c r="BZ111"/>
  <c r="CA111"/>
  <c r="CB111"/>
  <c r="CC111"/>
  <c r="CD111"/>
  <c r="CE111"/>
  <c r="CF111"/>
  <c r="CJ111"/>
  <c r="CK111"/>
  <c r="CL111"/>
  <c r="CM111"/>
  <c r="CN111"/>
  <c r="CO111"/>
  <c r="CP111"/>
  <c r="CQ111"/>
  <c r="CU111"/>
  <c r="CV111"/>
  <c r="CW111"/>
  <c r="CX111"/>
  <c r="CY111"/>
  <c r="CZ111"/>
  <c r="DA111"/>
  <c r="DB111"/>
  <c r="DF111"/>
  <c r="DG111"/>
  <c r="DH111"/>
  <c r="DI111"/>
  <c r="BK112"/>
  <c r="BN112"/>
  <c r="BO112"/>
  <c r="BP112"/>
  <c r="BQ112"/>
  <c r="BR112"/>
  <c r="BS112"/>
  <c r="BT112"/>
  <c r="BU112"/>
  <c r="BY112"/>
  <c r="BZ112"/>
  <c r="CA112"/>
  <c r="CB112"/>
  <c r="CC112"/>
  <c r="CD112"/>
  <c r="CE112"/>
  <c r="CF112"/>
  <c r="CJ112"/>
  <c r="CK112"/>
  <c r="CL112"/>
  <c r="CM112"/>
  <c r="CN112"/>
  <c r="CO112"/>
  <c r="CP112"/>
  <c r="CQ112"/>
  <c r="CU112"/>
  <c r="CV112"/>
  <c r="CW112"/>
  <c r="CX112"/>
  <c r="CY112"/>
  <c r="CZ112"/>
  <c r="DA112"/>
  <c r="DB112"/>
  <c r="DF112"/>
  <c r="DG112"/>
  <c r="DH112"/>
  <c r="DI112"/>
  <c r="BK113"/>
  <c r="BN113"/>
  <c r="BO113"/>
  <c r="BP113"/>
  <c r="BQ113"/>
  <c r="BR113"/>
  <c r="BS113"/>
  <c r="BT113"/>
  <c r="BU113"/>
  <c r="BY113"/>
  <c r="BZ113"/>
  <c r="CA113"/>
  <c r="CB113"/>
  <c r="CC113"/>
  <c r="CD113"/>
  <c r="CE113"/>
  <c r="CF113"/>
  <c r="CJ113"/>
  <c r="CK113"/>
  <c r="CL113"/>
  <c r="CM113"/>
  <c r="CN113"/>
  <c r="CO113"/>
  <c r="CP113"/>
  <c r="CQ113"/>
  <c r="CU113"/>
  <c r="CV113"/>
  <c r="CW113"/>
  <c r="CX113"/>
  <c r="CY113"/>
  <c r="CZ113"/>
  <c r="DA113"/>
  <c r="DB113"/>
  <c r="DF113"/>
  <c r="DG113"/>
  <c r="DH113"/>
  <c r="DI113"/>
  <c r="BK114"/>
  <c r="BN114"/>
  <c r="BO114"/>
  <c r="BP114"/>
  <c r="BQ114"/>
  <c r="BR114"/>
  <c r="BS114"/>
  <c r="BT114"/>
  <c r="BU114"/>
  <c r="BY114"/>
  <c r="BZ114"/>
  <c r="CA114"/>
  <c r="CB114"/>
  <c r="CC114"/>
  <c r="CD114"/>
  <c r="CE114"/>
  <c r="CF114"/>
  <c r="CJ114"/>
  <c r="CK114"/>
  <c r="CL114"/>
  <c r="CM114"/>
  <c r="CN114"/>
  <c r="CO114"/>
  <c r="CP114"/>
  <c r="CQ114"/>
  <c r="CU114"/>
  <c r="CV114"/>
  <c r="CW114"/>
  <c r="CX114"/>
  <c r="CY114"/>
  <c r="CZ114"/>
  <c r="DA114"/>
  <c r="DB114"/>
  <c r="DF114"/>
  <c r="DG114"/>
  <c r="DH114"/>
  <c r="DI114"/>
  <c r="BK115"/>
  <c r="BN115"/>
  <c r="BO115"/>
  <c r="BP115"/>
  <c r="BQ115"/>
  <c r="BR115"/>
  <c r="BS115"/>
  <c r="BT115"/>
  <c r="BU115"/>
  <c r="BY115"/>
  <c r="BZ115"/>
  <c r="CA115"/>
  <c r="CB115"/>
  <c r="CC115"/>
  <c r="CD115"/>
  <c r="CE115"/>
  <c r="CF115"/>
  <c r="CJ115"/>
  <c r="CK115"/>
  <c r="CL115"/>
  <c r="CM115"/>
  <c r="CN115"/>
  <c r="CO115"/>
  <c r="CP115"/>
  <c r="CQ115"/>
  <c r="CU115"/>
  <c r="CV115"/>
  <c r="CW115"/>
  <c r="CX115"/>
  <c r="CY115"/>
  <c r="CZ115"/>
  <c r="DA115"/>
  <c r="DB115"/>
  <c r="DF115"/>
  <c r="DG115"/>
  <c r="DH115"/>
  <c r="DI115"/>
  <c r="BK116"/>
  <c r="BN116"/>
  <c r="BO116"/>
  <c r="BP116"/>
  <c r="BQ116"/>
  <c r="BR116"/>
  <c r="BS116"/>
  <c r="BT116"/>
  <c r="BU116"/>
  <c r="BY116"/>
  <c r="BZ116"/>
  <c r="CA116"/>
  <c r="CB116"/>
  <c r="CC116"/>
  <c r="CD116"/>
  <c r="CE116"/>
  <c r="CF116"/>
  <c r="CJ116"/>
  <c r="CK116"/>
  <c r="CL116"/>
  <c r="CM116"/>
  <c r="CN116"/>
  <c r="CO116"/>
  <c r="CP116"/>
  <c r="CQ116"/>
  <c r="CU116"/>
  <c r="CV116"/>
  <c r="CW116"/>
  <c r="CX116"/>
  <c r="CY116"/>
  <c r="CZ116"/>
  <c r="DA116"/>
  <c r="DB116"/>
  <c r="DF116"/>
  <c r="DG116"/>
  <c r="DH116"/>
  <c r="DI116"/>
  <c r="BK117"/>
  <c r="BN117"/>
  <c r="BO117"/>
  <c r="BP117"/>
  <c r="BQ117"/>
  <c r="BR117"/>
  <c r="BS117"/>
  <c r="BT117"/>
  <c r="BU117"/>
  <c r="BY117"/>
  <c r="BZ117"/>
  <c r="CA117"/>
  <c r="CB117"/>
  <c r="CC117"/>
  <c r="CD117"/>
  <c r="CE117"/>
  <c r="CF117"/>
  <c r="CJ117"/>
  <c r="CK117"/>
  <c r="CL117"/>
  <c r="CM117"/>
  <c r="CN117"/>
  <c r="CO117"/>
  <c r="CP117"/>
  <c r="CQ117"/>
  <c r="CU117"/>
  <c r="CV117"/>
  <c r="CW117"/>
  <c r="CX117"/>
  <c r="CY117"/>
  <c r="CZ117"/>
  <c r="DA117"/>
  <c r="DB117"/>
  <c r="DF117"/>
  <c r="DG117"/>
  <c r="DH117"/>
  <c r="DI117"/>
  <c r="BK118"/>
  <c r="BN118"/>
  <c r="BO118"/>
  <c r="BP118"/>
  <c r="BQ118"/>
  <c r="BR118"/>
  <c r="BS118"/>
  <c r="BT118"/>
  <c r="BU118"/>
  <c r="BY118"/>
  <c r="BZ118"/>
  <c r="CA118"/>
  <c r="CB118"/>
  <c r="CC118"/>
  <c r="CD118"/>
  <c r="CE118"/>
  <c r="CF118"/>
  <c r="CJ118"/>
  <c r="CK118"/>
  <c r="CL118"/>
  <c r="CM118"/>
  <c r="CN118"/>
  <c r="CO118"/>
  <c r="CP118"/>
  <c r="CQ118"/>
  <c r="CU118"/>
  <c r="CV118"/>
  <c r="CW118"/>
  <c r="CX118"/>
  <c r="CY118"/>
  <c r="CZ118"/>
  <c r="DA118"/>
  <c r="DB118"/>
  <c r="DF118"/>
  <c r="DG118"/>
  <c r="DH118"/>
  <c r="DI118"/>
  <c r="BK119"/>
  <c r="BN119"/>
  <c r="BO119"/>
  <c r="BP119"/>
  <c r="BQ119"/>
  <c r="BR119"/>
  <c r="BS119"/>
  <c r="BT119"/>
  <c r="BU119"/>
  <c r="BY119"/>
  <c r="BZ119"/>
  <c r="CA119"/>
  <c r="CB119"/>
  <c r="CC119"/>
  <c r="CD119"/>
  <c r="CE119"/>
  <c r="CF119"/>
  <c r="CJ119"/>
  <c r="CK119"/>
  <c r="CL119"/>
  <c r="CM119"/>
  <c r="CN119"/>
  <c r="CO119"/>
  <c r="CP119"/>
  <c r="CQ119"/>
  <c r="CU119"/>
  <c r="CV119"/>
  <c r="CW119"/>
  <c r="CX119"/>
  <c r="CY119"/>
  <c r="CZ119"/>
  <c r="DA119"/>
  <c r="DB119"/>
  <c r="DF119"/>
  <c r="DG119"/>
  <c r="DH119"/>
  <c r="DI119"/>
  <c r="BK120"/>
  <c r="BN120"/>
  <c r="BO120"/>
  <c r="BP120"/>
  <c r="BQ120"/>
  <c r="BR120"/>
  <c r="BS120"/>
  <c r="BT120"/>
  <c r="BU120"/>
  <c r="BY120"/>
  <c r="BZ120"/>
  <c r="CA120"/>
  <c r="CB120"/>
  <c r="CC120"/>
  <c r="CD120"/>
  <c r="CE120"/>
  <c r="CF120"/>
  <c r="CJ120"/>
  <c r="CK120"/>
  <c r="CL120"/>
  <c r="CM120"/>
  <c r="CN120"/>
  <c r="CO120"/>
  <c r="CP120"/>
  <c r="CQ120"/>
  <c r="CU120"/>
  <c r="CV120"/>
  <c r="CW120"/>
  <c r="CX120"/>
  <c r="CY120"/>
  <c r="CZ120"/>
  <c r="DA120"/>
  <c r="DB120"/>
  <c r="DF120"/>
  <c r="DG120"/>
  <c r="DH120"/>
  <c r="DI120"/>
  <c r="BK121"/>
  <c r="BN121"/>
  <c r="BO121"/>
  <c r="BP121"/>
  <c r="BQ121"/>
  <c r="BR121"/>
  <c r="BS121"/>
  <c r="BT121"/>
  <c r="BU121"/>
  <c r="BY121"/>
  <c r="BZ121"/>
  <c r="CA121"/>
  <c r="CB121"/>
  <c r="CC121"/>
  <c r="CD121"/>
  <c r="CE121"/>
  <c r="CF121"/>
  <c r="CJ121"/>
  <c r="CK121"/>
  <c r="CL121"/>
  <c r="CM121"/>
  <c r="CN121"/>
  <c r="CO121"/>
  <c r="CP121"/>
  <c r="CQ121"/>
  <c r="CU121"/>
  <c r="CV121"/>
  <c r="CW121"/>
  <c r="CX121"/>
  <c r="CY121"/>
  <c r="CZ121"/>
  <c r="DA121"/>
  <c r="DB121"/>
  <c r="DF121"/>
  <c r="DG121"/>
  <c r="DH121"/>
  <c r="DI121"/>
  <c r="BK122"/>
  <c r="BN122"/>
  <c r="BO122"/>
  <c r="BP122"/>
  <c r="BQ122"/>
  <c r="BR122"/>
  <c r="BS122"/>
  <c r="BT122"/>
  <c r="BU122"/>
  <c r="BY122"/>
  <c r="BZ122"/>
  <c r="CA122"/>
  <c r="CB122"/>
  <c r="CC122"/>
  <c r="CD122"/>
  <c r="CE122"/>
  <c r="CF122"/>
  <c r="CJ122"/>
  <c r="CK122"/>
  <c r="CL122"/>
  <c r="CM122"/>
  <c r="CN122"/>
  <c r="CO122"/>
  <c r="CP122"/>
  <c r="CQ122"/>
  <c r="CU122"/>
  <c r="CV122"/>
  <c r="CW122"/>
  <c r="CX122"/>
  <c r="CY122"/>
  <c r="CZ122"/>
  <c r="DA122"/>
  <c r="DB122"/>
  <c r="DF122"/>
  <c r="DG122"/>
  <c r="DH122"/>
  <c r="DI122"/>
  <c r="BK123"/>
  <c r="BN123"/>
  <c r="BO123"/>
  <c r="BP123"/>
  <c r="BQ123"/>
  <c r="BR123"/>
  <c r="BS123"/>
  <c r="BT123"/>
  <c r="BU123"/>
  <c r="BY123"/>
  <c r="BZ123"/>
  <c r="CA123"/>
  <c r="CB123"/>
  <c r="CC123"/>
  <c r="CD123"/>
  <c r="CE123"/>
  <c r="CF123"/>
  <c r="CJ123"/>
  <c r="CK123"/>
  <c r="CL123"/>
  <c r="CM123"/>
  <c r="CN123"/>
  <c r="CO123"/>
  <c r="CP123"/>
  <c r="CQ123"/>
  <c r="CU123"/>
  <c r="CV123"/>
  <c r="CW123"/>
  <c r="CX123"/>
  <c r="CY123"/>
  <c r="CZ123"/>
  <c r="DA123"/>
  <c r="DB123"/>
  <c r="DF123"/>
  <c r="DG123"/>
  <c r="DH123"/>
  <c r="DI123"/>
  <c r="BK124"/>
  <c r="BN124"/>
  <c r="BO124"/>
  <c r="BP124"/>
  <c r="BQ124"/>
  <c r="BR124"/>
  <c r="BS124"/>
  <c r="BT124"/>
  <c r="BU124"/>
  <c r="BY124"/>
  <c r="BZ124"/>
  <c r="CA124"/>
  <c r="CB124"/>
  <c r="CC124"/>
  <c r="CD124"/>
  <c r="CE124"/>
  <c r="CF124"/>
  <c r="CJ124"/>
  <c r="CK124"/>
  <c r="CL124"/>
  <c r="CM124"/>
  <c r="CN124"/>
  <c r="CO124"/>
  <c r="CP124"/>
  <c r="CQ124"/>
  <c r="CU124"/>
  <c r="CV124"/>
  <c r="CW124"/>
  <c r="CX124"/>
  <c r="CY124"/>
  <c r="CZ124"/>
  <c r="DA124"/>
  <c r="DB124"/>
  <c r="DF124"/>
  <c r="DG124"/>
  <c r="DH124"/>
  <c r="DI124"/>
  <c r="BK125"/>
  <c r="BN125"/>
  <c r="BO125"/>
  <c r="BP125"/>
  <c r="BQ125"/>
  <c r="BR125"/>
  <c r="BS125"/>
  <c r="BT125"/>
  <c r="BU125"/>
  <c r="BY125"/>
  <c r="BZ125"/>
  <c r="CA125"/>
  <c r="CB125"/>
  <c r="CC125"/>
  <c r="CD125"/>
  <c r="CE125"/>
  <c r="CF125"/>
  <c r="CJ125"/>
  <c r="CK125"/>
  <c r="CL125"/>
  <c r="CM125"/>
  <c r="CN125"/>
  <c r="CO125"/>
  <c r="CP125"/>
  <c r="CQ125"/>
  <c r="CU125"/>
  <c r="CV125"/>
  <c r="CW125"/>
  <c r="CX125"/>
  <c r="CY125"/>
  <c r="CZ125"/>
  <c r="DA125"/>
  <c r="DB125"/>
  <c r="DF125"/>
  <c r="DG125"/>
  <c r="DH125"/>
  <c r="DI125"/>
  <c r="BK126"/>
  <c r="BN126"/>
  <c r="BO126"/>
  <c r="BP126"/>
  <c r="BQ126"/>
  <c r="BR126"/>
  <c r="BS126"/>
  <c r="BT126"/>
  <c r="BU126"/>
  <c r="BY126"/>
  <c r="BZ126"/>
  <c r="CA126"/>
  <c r="CB126"/>
  <c r="CC126"/>
  <c r="CD126"/>
  <c r="CE126"/>
  <c r="CF126"/>
  <c r="CJ126"/>
  <c r="CK126"/>
  <c r="CL126"/>
  <c r="CM126"/>
  <c r="CN126"/>
  <c r="CO126"/>
  <c r="CP126"/>
  <c r="CQ126"/>
  <c r="CU126"/>
  <c r="CV126"/>
  <c r="CW126"/>
  <c r="CX126"/>
  <c r="CY126"/>
  <c r="CZ126"/>
  <c r="DA126"/>
  <c r="DB126"/>
  <c r="DF126"/>
  <c r="DG126"/>
  <c r="DH126"/>
  <c r="DI126"/>
  <c r="BK127"/>
  <c r="BN127"/>
  <c r="BO127"/>
  <c r="BP127"/>
  <c r="BQ127"/>
  <c r="BR127"/>
  <c r="BS127"/>
  <c r="BT127"/>
  <c r="BU127"/>
  <c r="BY127"/>
  <c r="BZ127"/>
  <c r="CA127"/>
  <c r="CB127"/>
  <c r="CC127"/>
  <c r="CD127"/>
  <c r="CE127"/>
  <c r="CF127"/>
  <c r="CJ127"/>
  <c r="CK127"/>
  <c r="CL127"/>
  <c r="CM127"/>
  <c r="CN127"/>
  <c r="CO127"/>
  <c r="CP127"/>
  <c r="CQ127"/>
  <c r="CU127"/>
  <c r="CV127"/>
  <c r="CW127"/>
  <c r="CX127"/>
  <c r="CY127"/>
  <c r="CZ127"/>
  <c r="DA127"/>
  <c r="DB127"/>
  <c r="DF127"/>
  <c r="DG127"/>
  <c r="DH127"/>
  <c r="DI127"/>
  <c r="BK128"/>
  <c r="BN128"/>
  <c r="BO128"/>
  <c r="BP128"/>
  <c r="BQ128"/>
  <c r="BR128"/>
  <c r="BS128"/>
  <c r="BT128"/>
  <c r="BU128"/>
  <c r="BY128"/>
  <c r="BZ128"/>
  <c r="CA128"/>
  <c r="CB128"/>
  <c r="CC128"/>
  <c r="CD128"/>
  <c r="CE128"/>
  <c r="CF128"/>
  <c r="CJ128"/>
  <c r="CK128"/>
  <c r="CL128"/>
  <c r="CM128"/>
  <c r="CN128"/>
  <c r="CO128"/>
  <c r="CP128"/>
  <c r="CQ128"/>
  <c r="CU128"/>
  <c r="CV128"/>
  <c r="CW128"/>
  <c r="CX128"/>
  <c r="CY128"/>
  <c r="CZ128"/>
  <c r="DA128"/>
  <c r="DB128"/>
  <c r="DF128"/>
  <c r="DG128"/>
  <c r="DH128"/>
  <c r="DI128"/>
  <c r="BK129"/>
  <c r="BN129"/>
  <c r="BO129"/>
  <c r="BP129"/>
  <c r="BQ129"/>
  <c r="BR129"/>
  <c r="BS129"/>
  <c r="BT129"/>
  <c r="BU129"/>
  <c r="BY129"/>
  <c r="BZ129"/>
  <c r="CA129"/>
  <c r="CB129"/>
  <c r="CC129"/>
  <c r="CD129"/>
  <c r="CE129"/>
  <c r="CF129"/>
  <c r="CJ129"/>
  <c r="CK129"/>
  <c r="CL129"/>
  <c r="CM129"/>
  <c r="CN129"/>
  <c r="CO129"/>
  <c r="CP129"/>
  <c r="CQ129"/>
  <c r="CU129"/>
  <c r="CV129"/>
  <c r="CW129"/>
  <c r="CX129"/>
  <c r="CY129"/>
  <c r="CZ129"/>
  <c r="DA129"/>
  <c r="DB129"/>
  <c r="DF129"/>
  <c r="DG129"/>
  <c r="DH129"/>
  <c r="DI129"/>
  <c r="BK130"/>
  <c r="BN130"/>
  <c r="BO130"/>
  <c r="BP130"/>
  <c r="BQ130"/>
  <c r="BR130"/>
  <c r="BS130"/>
  <c r="BT130"/>
  <c r="BU130"/>
  <c r="BY130"/>
  <c r="BZ130"/>
  <c r="CA130"/>
  <c r="CB130"/>
  <c r="CC130"/>
  <c r="CD130"/>
  <c r="CE130"/>
  <c r="CF130"/>
  <c r="CJ130"/>
  <c r="CK130"/>
  <c r="CL130"/>
  <c r="CM130"/>
  <c r="CN130"/>
  <c r="CO130"/>
  <c r="CP130"/>
  <c r="CQ130"/>
  <c r="CU130"/>
  <c r="CV130"/>
  <c r="CW130"/>
  <c r="CX130"/>
  <c r="CY130"/>
  <c r="CZ130"/>
  <c r="DA130"/>
  <c r="DB130"/>
  <c r="DF130"/>
  <c r="DG130"/>
  <c r="DH130"/>
  <c r="DI130"/>
  <c r="BK131"/>
  <c r="BN131"/>
  <c r="BO131"/>
  <c r="BP131"/>
  <c r="BQ131"/>
  <c r="BR131"/>
  <c r="BS131"/>
  <c r="BT131"/>
  <c r="BU131"/>
  <c r="BY131"/>
  <c r="BZ131"/>
  <c r="CA131"/>
  <c r="CB131"/>
  <c r="CC131"/>
  <c r="CD131"/>
  <c r="CE131"/>
  <c r="CF131"/>
  <c r="CJ131"/>
  <c r="CK131"/>
  <c r="CL131"/>
  <c r="CM131"/>
  <c r="CN131"/>
  <c r="CO131"/>
  <c r="CP131"/>
  <c r="CQ131"/>
  <c r="CU131"/>
  <c r="CV131"/>
  <c r="CW131"/>
  <c r="CX131"/>
  <c r="CY131"/>
  <c r="CZ131"/>
  <c r="DA131"/>
  <c r="DB131"/>
  <c r="DF131"/>
  <c r="DG131"/>
  <c r="DH131"/>
  <c r="DI131"/>
  <c r="BK132"/>
  <c r="BN132"/>
  <c r="BO132"/>
  <c r="BP132"/>
  <c r="BQ132"/>
  <c r="BR132"/>
  <c r="BS132"/>
  <c r="BT132"/>
  <c r="BU132"/>
  <c r="BY132"/>
  <c r="BZ132"/>
  <c r="CA132"/>
  <c r="CB132"/>
  <c r="CC132"/>
  <c r="CD132"/>
  <c r="CE132"/>
  <c r="CF132"/>
  <c r="CJ132"/>
  <c r="CK132"/>
  <c r="CL132"/>
  <c r="CM132"/>
  <c r="CN132"/>
  <c r="CO132"/>
  <c r="CP132"/>
  <c r="CQ132"/>
  <c r="CU132"/>
  <c r="CV132"/>
  <c r="CW132"/>
  <c r="CX132"/>
  <c r="CY132"/>
  <c r="CZ132"/>
  <c r="DA132"/>
  <c r="DB132"/>
  <c r="DF132"/>
  <c r="DG132"/>
  <c r="DH132"/>
  <c r="DI132"/>
  <c r="BK133"/>
  <c r="BN133"/>
  <c r="BO133"/>
  <c r="BP133"/>
  <c r="BQ133"/>
  <c r="BR133"/>
  <c r="BS133"/>
  <c r="BT133"/>
  <c r="BU133"/>
  <c r="BY133"/>
  <c r="BZ133"/>
  <c r="CA133"/>
  <c r="CB133"/>
  <c r="CC133"/>
  <c r="CD133"/>
  <c r="CE133"/>
  <c r="CF133"/>
  <c r="CJ133"/>
  <c r="CK133"/>
  <c r="CL133"/>
  <c r="CM133"/>
  <c r="CN133"/>
  <c r="CO133"/>
  <c r="CP133"/>
  <c r="CQ133"/>
  <c r="CU133"/>
  <c r="CV133"/>
  <c r="CW133"/>
  <c r="CX133"/>
  <c r="CY133"/>
  <c r="CZ133"/>
  <c r="DA133"/>
  <c r="DB133"/>
  <c r="DF133"/>
  <c r="DG133"/>
  <c r="DH133"/>
  <c r="DI133"/>
  <c r="BK134"/>
  <c r="BN134"/>
  <c r="BO134"/>
  <c r="BP134"/>
  <c r="BQ134"/>
  <c r="BR134"/>
  <c r="BS134"/>
  <c r="BT134"/>
  <c r="BU134"/>
  <c r="BY134"/>
  <c r="BZ134"/>
  <c r="CA134"/>
  <c r="CB134"/>
  <c r="CC134"/>
  <c r="CD134"/>
  <c r="CE134"/>
  <c r="CF134"/>
  <c r="CJ134"/>
  <c r="CK134"/>
  <c r="CL134"/>
  <c r="CM134"/>
  <c r="CN134"/>
  <c r="CO134"/>
  <c r="CP134"/>
  <c r="CQ134"/>
  <c r="CU134"/>
  <c r="CV134"/>
  <c r="CW134"/>
  <c r="CX134"/>
  <c r="CY134"/>
  <c r="CZ134"/>
  <c r="DA134"/>
  <c r="DB134"/>
  <c r="DF134"/>
  <c r="DG134"/>
  <c r="DH134"/>
  <c r="DI134"/>
  <c r="BK135"/>
  <c r="BN135"/>
  <c r="BO135"/>
  <c r="BP135"/>
  <c r="BQ135"/>
  <c r="BR135"/>
  <c r="BS135"/>
  <c r="BT135"/>
  <c r="BU135"/>
  <c r="BY135"/>
  <c r="BZ135"/>
  <c r="CA135"/>
  <c r="CB135"/>
  <c r="CC135"/>
  <c r="CD135"/>
  <c r="CE135"/>
  <c r="CF135"/>
  <c r="CJ135"/>
  <c r="CK135"/>
  <c r="CL135"/>
  <c r="CM135"/>
  <c r="CN135"/>
  <c r="CO135"/>
  <c r="CP135"/>
  <c r="CQ135"/>
  <c r="CU135"/>
  <c r="CV135"/>
  <c r="CW135"/>
  <c r="CX135"/>
  <c r="CY135"/>
  <c r="CZ135"/>
  <c r="DA135"/>
  <c r="DB135"/>
  <c r="DF135"/>
  <c r="DG135"/>
  <c r="DH135"/>
  <c r="DI135"/>
  <c r="BK136"/>
  <c r="BN136"/>
  <c r="BO136"/>
  <c r="BP136"/>
  <c r="BQ136"/>
  <c r="BR136"/>
  <c r="BS136"/>
  <c r="BT136"/>
  <c r="BU136"/>
  <c r="BY136"/>
  <c r="BZ136"/>
  <c r="CA136"/>
  <c r="CB136"/>
  <c r="CC136"/>
  <c r="CD136"/>
  <c r="CE136"/>
  <c r="CF136"/>
  <c r="CJ136"/>
  <c r="CK136"/>
  <c r="CL136"/>
  <c r="CM136"/>
  <c r="CN136"/>
  <c r="CO136"/>
  <c r="CP136"/>
  <c r="CQ136"/>
  <c r="CU136"/>
  <c r="CV136"/>
  <c r="CW136"/>
  <c r="CX136"/>
  <c r="CY136"/>
  <c r="CZ136"/>
  <c r="DA136"/>
  <c r="DB136"/>
  <c r="DF136"/>
  <c r="DG136"/>
  <c r="DH136"/>
  <c r="DI136"/>
  <c r="BK137"/>
  <c r="BN137"/>
  <c r="BO137"/>
  <c r="BP137"/>
  <c r="BQ137"/>
  <c r="BR137"/>
  <c r="BS137"/>
  <c r="BT137"/>
  <c r="BU137"/>
  <c r="BY137"/>
  <c r="BZ137"/>
  <c r="CA137"/>
  <c r="CB137"/>
  <c r="CC137"/>
  <c r="CD137"/>
  <c r="CE137"/>
  <c r="CF137"/>
  <c r="CJ137"/>
  <c r="CK137"/>
  <c r="CL137"/>
  <c r="CM137"/>
  <c r="CN137"/>
  <c r="CO137"/>
  <c r="CP137"/>
  <c r="CQ137"/>
  <c r="CU137"/>
  <c r="CV137"/>
  <c r="CW137"/>
  <c r="CX137"/>
  <c r="CY137"/>
  <c r="CZ137"/>
  <c r="DA137"/>
  <c r="DB137"/>
  <c r="DF137"/>
  <c r="DG137"/>
  <c r="DH137"/>
  <c r="DI137"/>
  <c r="BK138"/>
  <c r="BN138"/>
  <c r="BO138"/>
  <c r="BP138"/>
  <c r="BQ138"/>
  <c r="BR138"/>
  <c r="BS138"/>
  <c r="BT138"/>
  <c r="BU138"/>
  <c r="BY138"/>
  <c r="BZ138"/>
  <c r="CA138"/>
  <c r="CB138"/>
  <c r="CC138"/>
  <c r="CD138"/>
  <c r="CE138"/>
  <c r="CF138"/>
  <c r="CJ138"/>
  <c r="CK138"/>
  <c r="CL138"/>
  <c r="CM138"/>
  <c r="CN138"/>
  <c r="CO138"/>
  <c r="CP138"/>
  <c r="CQ138"/>
  <c r="CU138"/>
  <c r="CV138"/>
  <c r="CW138"/>
  <c r="CX138"/>
  <c r="CY138"/>
  <c r="CZ138"/>
  <c r="DA138"/>
  <c r="DB138"/>
  <c r="DF138"/>
  <c r="DG138"/>
  <c r="DH138"/>
  <c r="DI138"/>
  <c r="BK139"/>
  <c r="BN139"/>
  <c r="BO139"/>
  <c r="BP139"/>
  <c r="BQ139"/>
  <c r="BR139"/>
  <c r="BS139"/>
  <c r="BT139"/>
  <c r="BU139"/>
  <c r="BY139"/>
  <c r="BZ139"/>
  <c r="CA139"/>
  <c r="CB139"/>
  <c r="CC139"/>
  <c r="CD139"/>
  <c r="CE139"/>
  <c r="CF139"/>
  <c r="CJ139"/>
  <c r="CK139"/>
  <c r="CL139"/>
  <c r="CM139"/>
  <c r="CN139"/>
  <c r="CO139"/>
  <c r="CP139"/>
  <c r="CQ139"/>
  <c r="CU139"/>
  <c r="CV139"/>
  <c r="CW139"/>
  <c r="CX139"/>
  <c r="CY139"/>
  <c r="CZ139"/>
  <c r="DA139"/>
  <c r="DB139"/>
  <c r="DF139"/>
  <c r="DG139"/>
  <c r="DH139"/>
  <c r="DI139"/>
  <c r="BK140"/>
  <c r="BN140"/>
  <c r="BO140"/>
  <c r="BP140"/>
  <c r="BQ140"/>
  <c r="BR140"/>
  <c r="BS140"/>
  <c r="BT140"/>
  <c r="BU140"/>
  <c r="BY140"/>
  <c r="BZ140"/>
  <c r="CA140"/>
  <c r="CB140"/>
  <c r="CC140"/>
  <c r="CD140"/>
  <c r="CE140"/>
  <c r="CF140"/>
  <c r="CJ140"/>
  <c r="CK140"/>
  <c r="CL140"/>
  <c r="CM140"/>
  <c r="CN140"/>
  <c r="CO140"/>
  <c r="CP140"/>
  <c r="CQ140"/>
  <c r="CU140"/>
  <c r="CV140"/>
  <c r="CW140"/>
  <c r="CX140"/>
  <c r="CY140"/>
  <c r="CZ140"/>
  <c r="DA140"/>
  <c r="DB140"/>
  <c r="DF140"/>
  <c r="DG140"/>
  <c r="DH140"/>
  <c r="DI140"/>
  <c r="BK141"/>
  <c r="BN141"/>
  <c r="BO141"/>
  <c r="BP141"/>
  <c r="BQ141"/>
  <c r="BR141"/>
  <c r="BS141"/>
  <c r="BT141"/>
  <c r="BU141"/>
  <c r="BY141"/>
  <c r="BZ141"/>
  <c r="CA141"/>
  <c r="CB141"/>
  <c r="CC141"/>
  <c r="CD141"/>
  <c r="CE141"/>
  <c r="CF141"/>
  <c r="CJ141"/>
  <c r="CK141"/>
  <c r="CL141"/>
  <c r="CM141"/>
  <c r="CN141"/>
  <c r="CO141"/>
  <c r="CP141"/>
  <c r="CQ141"/>
  <c r="CU141"/>
  <c r="CV141"/>
  <c r="CW141"/>
  <c r="CX141"/>
  <c r="CY141"/>
  <c r="CZ141"/>
  <c r="DA141"/>
  <c r="DB141"/>
  <c r="DF141"/>
  <c r="DG141"/>
  <c r="DH141"/>
  <c r="DI141"/>
  <c r="BK142"/>
  <c r="BN142"/>
  <c r="BO142"/>
  <c r="BP142"/>
  <c r="BQ142"/>
  <c r="BR142"/>
  <c r="BS142"/>
  <c r="BT142"/>
  <c r="BU142"/>
  <c r="BY142"/>
  <c r="BZ142"/>
  <c r="CA142"/>
  <c r="CB142"/>
  <c r="CC142"/>
  <c r="CD142"/>
  <c r="CE142"/>
  <c r="CF142"/>
  <c r="CJ142"/>
  <c r="CK142"/>
  <c r="CL142"/>
  <c r="CM142"/>
  <c r="CN142"/>
  <c r="CO142"/>
  <c r="CP142"/>
  <c r="CQ142"/>
  <c r="CU142"/>
  <c r="CV142"/>
  <c r="CW142"/>
  <c r="CX142"/>
  <c r="CY142"/>
  <c r="CZ142"/>
  <c r="DA142"/>
  <c r="DB142"/>
  <c r="DF142"/>
  <c r="DG142"/>
  <c r="DH142"/>
  <c r="DI142"/>
  <c r="BK143"/>
  <c r="BN143"/>
  <c r="BO143"/>
  <c r="BP143"/>
  <c r="BQ143"/>
  <c r="BR143"/>
  <c r="BS143"/>
  <c r="BT143"/>
  <c r="BU143"/>
  <c r="BY143"/>
  <c r="BZ143"/>
  <c r="CA143"/>
  <c r="CB143"/>
  <c r="CC143"/>
  <c r="CD143"/>
  <c r="CE143"/>
  <c r="CF143"/>
  <c r="CJ143"/>
  <c r="CK143"/>
  <c r="CL143"/>
  <c r="CM143"/>
  <c r="CN143"/>
  <c r="CO143"/>
  <c r="CP143"/>
  <c r="CQ143"/>
  <c r="CU143"/>
  <c r="CV143"/>
  <c r="CW143"/>
  <c r="CX143"/>
  <c r="CY143"/>
  <c r="CZ143"/>
  <c r="DA143"/>
  <c r="DB143"/>
  <c r="DF143"/>
  <c r="DG143"/>
  <c r="DH143"/>
  <c r="DI143"/>
  <c r="BK144"/>
  <c r="BN144"/>
  <c r="BO144"/>
  <c r="BP144"/>
  <c r="BQ144"/>
  <c r="BR144"/>
  <c r="BS144"/>
  <c r="BT144"/>
  <c r="BU144"/>
  <c r="BY144"/>
  <c r="BZ144"/>
  <c r="CA144"/>
  <c r="CB144"/>
  <c r="CC144"/>
  <c r="CD144"/>
  <c r="CE144"/>
  <c r="CF144"/>
  <c r="CJ144"/>
  <c r="CK144"/>
  <c r="CL144"/>
  <c r="CM144"/>
  <c r="CN144"/>
  <c r="CO144"/>
  <c r="CP144"/>
  <c r="CQ144"/>
  <c r="CU144"/>
  <c r="CV144"/>
  <c r="CW144"/>
  <c r="CX144"/>
  <c r="CY144"/>
  <c r="CZ144"/>
  <c r="DA144"/>
  <c r="DB144"/>
  <c r="DF144"/>
  <c r="DG144"/>
  <c r="DH144"/>
  <c r="DI144"/>
  <c r="BK145"/>
  <c r="BN145"/>
  <c r="BO145"/>
  <c r="BP145"/>
  <c r="BQ145"/>
  <c r="BR145"/>
  <c r="BS145"/>
  <c r="BT145"/>
  <c r="BU145"/>
  <c r="BY145"/>
  <c r="BZ145"/>
  <c r="CA145"/>
  <c r="CB145"/>
  <c r="CC145"/>
  <c r="CD145"/>
  <c r="CE145"/>
  <c r="CF145"/>
  <c r="CJ145"/>
  <c r="CK145"/>
  <c r="CL145"/>
  <c r="CM145"/>
  <c r="CN145"/>
  <c r="CO145"/>
  <c r="CP145"/>
  <c r="CQ145"/>
  <c r="CU145"/>
  <c r="CV145"/>
  <c r="CW145"/>
  <c r="CX145"/>
  <c r="CY145"/>
  <c r="CZ145"/>
  <c r="DA145"/>
  <c r="DB145"/>
  <c r="DF145"/>
  <c r="DG145"/>
  <c r="DH145"/>
  <c r="DI145"/>
  <c r="BK146"/>
  <c r="BN146"/>
  <c r="BO146"/>
  <c r="BP146"/>
  <c r="BQ146"/>
  <c r="BR146"/>
  <c r="BS146"/>
  <c r="BT146"/>
  <c r="BU146"/>
  <c r="BY146"/>
  <c r="BZ146"/>
  <c r="CA146"/>
  <c r="CB146"/>
  <c r="CC146"/>
  <c r="CD146"/>
  <c r="CE146"/>
  <c r="CF146"/>
  <c r="CJ146"/>
  <c r="CK146"/>
  <c r="CL146"/>
  <c r="CM146"/>
  <c r="CN146"/>
  <c r="CO146"/>
  <c r="CP146"/>
  <c r="CQ146"/>
  <c r="CU146"/>
  <c r="CV146"/>
  <c r="CW146"/>
  <c r="CX146"/>
  <c r="CY146"/>
  <c r="CZ146"/>
  <c r="DA146"/>
  <c r="DB146"/>
  <c r="DF146"/>
  <c r="DG146"/>
  <c r="DH146"/>
  <c r="DI146"/>
  <c r="BK147"/>
  <c r="BN147"/>
  <c r="BO147"/>
  <c r="BP147"/>
  <c r="BQ147"/>
  <c r="BR147"/>
  <c r="BS147"/>
  <c r="BT147"/>
  <c r="BU147"/>
  <c r="BY147"/>
  <c r="BZ147"/>
  <c r="CA147"/>
  <c r="CB147"/>
  <c r="CC147"/>
  <c r="CD147"/>
  <c r="CE147"/>
  <c r="CF147"/>
  <c r="CJ147"/>
  <c r="CK147"/>
  <c r="CL147"/>
  <c r="CM147"/>
  <c r="CN147"/>
  <c r="CO147"/>
  <c r="CP147"/>
  <c r="CQ147"/>
  <c r="CU147"/>
  <c r="CV147"/>
  <c r="CW147"/>
  <c r="CX147"/>
  <c r="CY147"/>
  <c r="CZ147"/>
  <c r="DA147"/>
  <c r="DB147"/>
  <c r="DF147"/>
  <c r="DG147"/>
  <c r="DH147"/>
  <c r="DI147"/>
  <c r="BK148"/>
  <c r="BN148"/>
  <c r="BO148"/>
  <c r="BP148"/>
  <c r="BQ148"/>
  <c r="BR148"/>
  <c r="BS148"/>
  <c r="BT148"/>
  <c r="BU148"/>
  <c r="BY148"/>
  <c r="BZ148"/>
  <c r="CA148"/>
  <c r="CB148"/>
  <c r="CC148"/>
  <c r="CD148"/>
  <c r="CE148"/>
  <c r="CF148"/>
  <c r="CJ148"/>
  <c r="CK148"/>
  <c r="CL148"/>
  <c r="CM148"/>
  <c r="CN148"/>
  <c r="CO148"/>
  <c r="CP148"/>
  <c r="CQ148"/>
  <c r="CU148"/>
  <c r="CV148"/>
  <c r="CW148"/>
  <c r="CX148"/>
  <c r="CY148"/>
  <c r="CZ148"/>
  <c r="DA148"/>
  <c r="DB148"/>
  <c r="DF148"/>
  <c r="DG148"/>
  <c r="DH148"/>
  <c r="DI148"/>
  <c r="BK149"/>
  <c r="BN149"/>
  <c r="BO149"/>
  <c r="BP149"/>
  <c r="BQ149"/>
  <c r="BR149"/>
  <c r="BS149"/>
  <c r="BT149"/>
  <c r="BU149"/>
  <c r="BY149"/>
  <c r="BZ149"/>
  <c r="CA149"/>
  <c r="CB149"/>
  <c r="CC149"/>
  <c r="CD149"/>
  <c r="CE149"/>
  <c r="CF149"/>
  <c r="CJ149"/>
  <c r="CK149"/>
  <c r="CL149"/>
  <c r="CM149"/>
  <c r="CN149"/>
  <c r="CO149"/>
  <c r="CP149"/>
  <c r="CQ149"/>
  <c r="CU149"/>
  <c r="CV149"/>
  <c r="CW149"/>
  <c r="CX149"/>
  <c r="CY149"/>
  <c r="CZ149"/>
  <c r="DA149"/>
  <c r="DB149"/>
  <c r="DF149"/>
  <c r="DG149"/>
  <c r="DH149"/>
  <c r="DI149"/>
  <c r="BK150"/>
  <c r="BN150"/>
  <c r="BO150"/>
  <c r="BP150"/>
  <c r="BQ150"/>
  <c r="BR150"/>
  <c r="BS150"/>
  <c r="BT150"/>
  <c r="BU150"/>
  <c r="BY150"/>
  <c r="BZ150"/>
  <c r="CA150"/>
  <c r="CB150"/>
  <c r="CC150"/>
  <c r="CD150"/>
  <c r="CE150"/>
  <c r="CF150"/>
  <c r="CJ150"/>
  <c r="CK150"/>
  <c r="CL150"/>
  <c r="CM150"/>
  <c r="CN150"/>
  <c r="CO150"/>
  <c r="CP150"/>
  <c r="CQ150"/>
  <c r="CU150"/>
  <c r="CV150"/>
  <c r="CW150"/>
  <c r="CX150"/>
  <c r="CY150"/>
  <c r="CZ150"/>
  <c r="DA150"/>
  <c r="DB150"/>
  <c r="DF150"/>
  <c r="DG150"/>
  <c r="DH150"/>
  <c r="DI150"/>
  <c r="BK151"/>
  <c r="BN151"/>
  <c r="BO151"/>
  <c r="BP151"/>
  <c r="BQ151"/>
  <c r="BR151"/>
  <c r="BS151"/>
  <c r="BT151"/>
  <c r="BU151"/>
  <c r="BY151"/>
  <c r="BZ151"/>
  <c r="CA151"/>
  <c r="CB151"/>
  <c r="CC151"/>
  <c r="CD151"/>
  <c r="CE151"/>
  <c r="CF151"/>
  <c r="CJ151"/>
  <c r="CK151"/>
  <c r="CL151"/>
  <c r="CM151"/>
  <c r="CN151"/>
  <c r="CO151"/>
  <c r="CP151"/>
  <c r="CQ151"/>
  <c r="CU151"/>
  <c r="CV151"/>
  <c r="CW151"/>
  <c r="CX151"/>
  <c r="CY151"/>
  <c r="CZ151"/>
  <c r="DA151"/>
  <c r="DB151"/>
  <c r="DF151"/>
  <c r="DG151"/>
  <c r="DH151"/>
  <c r="DI151"/>
  <c r="BK152"/>
  <c r="BN152"/>
  <c r="BO152"/>
  <c r="BP152"/>
  <c r="BQ152"/>
  <c r="BR152"/>
  <c r="BS152"/>
  <c r="BT152"/>
  <c r="BU152"/>
  <c r="BY152"/>
  <c r="BZ152"/>
  <c r="CA152"/>
  <c r="CB152"/>
  <c r="CC152"/>
  <c r="CD152"/>
  <c r="CE152"/>
  <c r="CF152"/>
  <c r="CJ152"/>
  <c r="CK152"/>
  <c r="CL152"/>
  <c r="CM152"/>
  <c r="CN152"/>
  <c r="CO152"/>
  <c r="CP152"/>
  <c r="CQ152"/>
  <c r="CU152"/>
  <c r="CV152"/>
  <c r="CW152"/>
  <c r="CX152"/>
  <c r="CY152"/>
  <c r="CZ152"/>
  <c r="DA152"/>
  <c r="DB152"/>
  <c r="DF152"/>
  <c r="DG152"/>
  <c r="DH152"/>
  <c r="DI152"/>
  <c r="BK153"/>
  <c r="BN153"/>
  <c r="BO153"/>
  <c r="BP153"/>
  <c r="BQ153"/>
  <c r="BR153"/>
  <c r="BS153"/>
  <c r="BT153"/>
  <c r="BU153"/>
  <c r="BY153"/>
  <c r="BZ153"/>
  <c r="CA153"/>
  <c r="CB153"/>
  <c r="CC153"/>
  <c r="CD153"/>
  <c r="CE153"/>
  <c r="CF153"/>
  <c r="CJ153"/>
  <c r="CK153"/>
  <c r="CL153"/>
  <c r="CM153"/>
  <c r="CN153"/>
  <c r="CO153"/>
  <c r="CP153"/>
  <c r="CQ153"/>
  <c r="CU153"/>
  <c r="CV153"/>
  <c r="CW153"/>
  <c r="CX153"/>
  <c r="CY153"/>
  <c r="CZ153"/>
  <c r="DA153"/>
  <c r="DB153"/>
  <c r="DF153"/>
  <c r="DG153"/>
  <c r="DH153"/>
  <c r="DI153"/>
  <c r="BK154"/>
  <c r="BN154"/>
  <c r="BO154"/>
  <c r="BP154"/>
  <c r="BQ154"/>
  <c r="BR154"/>
  <c r="BS154"/>
  <c r="BT154"/>
  <c r="BU154"/>
  <c r="BY154"/>
  <c r="BZ154"/>
  <c r="CA154"/>
  <c r="CB154"/>
  <c r="CC154"/>
  <c r="CD154"/>
  <c r="CE154"/>
  <c r="CF154"/>
  <c r="CJ154"/>
  <c r="CK154"/>
  <c r="CL154"/>
  <c r="CM154"/>
  <c r="CN154"/>
  <c r="CO154"/>
  <c r="CP154"/>
  <c r="CQ154"/>
  <c r="CU154"/>
  <c r="CV154"/>
  <c r="CW154"/>
  <c r="CX154"/>
  <c r="CY154"/>
  <c r="CZ154"/>
  <c r="DA154"/>
  <c r="DB154"/>
  <c r="DF154"/>
  <c r="DG154"/>
  <c r="DH154"/>
  <c r="DI154"/>
  <c r="BK155"/>
  <c r="BN155"/>
  <c r="BO155"/>
  <c r="BP155"/>
  <c r="BQ155"/>
  <c r="BR155"/>
  <c r="BS155"/>
  <c r="BT155"/>
  <c r="BU155"/>
  <c r="BY155"/>
  <c r="BZ155"/>
  <c r="CA155"/>
  <c r="CB155"/>
  <c r="CC155"/>
  <c r="CD155"/>
  <c r="CE155"/>
  <c r="CF155"/>
  <c r="CJ155"/>
  <c r="CK155"/>
  <c r="CL155"/>
  <c r="CM155"/>
  <c r="CN155"/>
  <c r="CO155"/>
  <c r="CP155"/>
  <c r="CQ155"/>
  <c r="CU155"/>
  <c r="CV155"/>
  <c r="CW155"/>
  <c r="CX155"/>
  <c r="CY155"/>
  <c r="CZ155"/>
  <c r="DA155"/>
  <c r="DB155"/>
  <c r="DF155"/>
  <c r="DG155"/>
  <c r="DH155"/>
  <c r="DI155"/>
  <c r="BK156"/>
  <c r="BN156"/>
  <c r="BO156"/>
  <c r="BP156"/>
  <c r="BQ156"/>
  <c r="BR156"/>
  <c r="BS156"/>
  <c r="BT156"/>
  <c r="BU156"/>
  <c r="BY156"/>
  <c r="BZ156"/>
  <c r="CA156"/>
  <c r="CB156"/>
  <c r="CC156"/>
  <c r="CD156"/>
  <c r="CE156"/>
  <c r="CF156"/>
  <c r="CJ156"/>
  <c r="CK156"/>
  <c r="CL156"/>
  <c r="CM156"/>
  <c r="CN156"/>
  <c r="CO156"/>
  <c r="CP156"/>
  <c r="CQ156"/>
  <c r="CU156"/>
  <c r="CV156"/>
  <c r="CW156"/>
  <c r="CX156"/>
  <c r="CY156"/>
  <c r="CZ156"/>
  <c r="DA156"/>
  <c r="DB156"/>
  <c r="DF156"/>
  <c r="DG156"/>
  <c r="DH156"/>
  <c r="DI156"/>
  <c r="BK157"/>
  <c r="BN157"/>
  <c r="BO157"/>
  <c r="BP157"/>
  <c r="BQ157"/>
  <c r="BR157"/>
  <c r="BS157"/>
  <c r="BT157"/>
  <c r="BU157"/>
  <c r="BY157"/>
  <c r="BZ157"/>
  <c r="CA157"/>
  <c r="CB157"/>
  <c r="CC157"/>
  <c r="CD157"/>
  <c r="CE157"/>
  <c r="CF157"/>
  <c r="CJ157"/>
  <c r="CK157"/>
  <c r="CL157"/>
  <c r="CM157"/>
  <c r="CN157"/>
  <c r="CO157"/>
  <c r="CP157"/>
  <c r="CQ157"/>
  <c r="CU157"/>
  <c r="CV157"/>
  <c r="CW157"/>
  <c r="CX157"/>
  <c r="CY157"/>
  <c r="CZ157"/>
  <c r="DA157"/>
  <c r="DB157"/>
  <c r="DF157"/>
  <c r="DG157"/>
  <c r="DH157"/>
  <c r="DI157"/>
  <c r="BK158"/>
  <c r="BN158"/>
  <c r="BO158"/>
  <c r="BP158"/>
  <c r="BQ158"/>
  <c r="BR158"/>
  <c r="BS158"/>
  <c r="BT158"/>
  <c r="BU158"/>
  <c r="BY158"/>
  <c r="BZ158"/>
  <c r="CA158"/>
  <c r="CB158"/>
  <c r="CC158"/>
  <c r="CD158"/>
  <c r="CE158"/>
  <c r="CF158"/>
  <c r="CJ158"/>
  <c r="CK158"/>
  <c r="CL158"/>
  <c r="CM158"/>
  <c r="CN158"/>
  <c r="CO158"/>
  <c r="CP158"/>
  <c r="CQ158"/>
  <c r="CU158"/>
  <c r="CV158"/>
  <c r="CW158"/>
  <c r="CX158"/>
  <c r="CY158"/>
  <c r="CZ158"/>
  <c r="DA158"/>
  <c r="DB158"/>
  <c r="DF158"/>
  <c r="DG158"/>
  <c r="DH158"/>
  <c r="DI158"/>
  <c r="BK159"/>
  <c r="BN159"/>
  <c r="BO159"/>
  <c r="BP159"/>
  <c r="BQ159"/>
  <c r="BR159"/>
  <c r="BS159"/>
  <c r="BT159"/>
  <c r="BU159"/>
  <c r="BY159"/>
  <c r="BZ159"/>
  <c r="CA159"/>
  <c r="CB159"/>
  <c r="CC159"/>
  <c r="CD159"/>
  <c r="CE159"/>
  <c r="CF159"/>
  <c r="CJ159"/>
  <c r="CK159"/>
  <c r="CL159"/>
  <c r="CM159"/>
  <c r="CN159"/>
  <c r="CO159"/>
  <c r="CP159"/>
  <c r="CQ159"/>
  <c r="CU159"/>
  <c r="CV159"/>
  <c r="CW159"/>
  <c r="CX159"/>
  <c r="CY159"/>
  <c r="CZ159"/>
  <c r="DA159"/>
  <c r="DB159"/>
  <c r="DF159"/>
  <c r="DG159"/>
  <c r="DH159"/>
  <c r="DI159"/>
  <c r="BK160"/>
  <c r="BN160"/>
  <c r="BO160"/>
  <c r="BP160"/>
  <c r="BQ160"/>
  <c r="BR160"/>
  <c r="BS160"/>
  <c r="BT160"/>
  <c r="BU160"/>
  <c r="BY160"/>
  <c r="BZ160"/>
  <c r="CA160"/>
  <c r="CB160"/>
  <c r="CC160"/>
  <c r="CD160"/>
  <c r="CE160"/>
  <c r="CF160"/>
  <c r="CJ160"/>
  <c r="CK160"/>
  <c r="CL160"/>
  <c r="CM160"/>
  <c r="CN160"/>
  <c r="CO160"/>
  <c r="CP160"/>
  <c r="CQ160"/>
  <c r="CU160"/>
  <c r="CV160"/>
  <c r="CW160"/>
  <c r="CX160"/>
  <c r="CY160"/>
  <c r="CZ160"/>
  <c r="DA160"/>
  <c r="DB160"/>
  <c r="DF160"/>
  <c r="DG160"/>
  <c r="DH160"/>
  <c r="DI160"/>
  <c r="BK161"/>
  <c r="BN161"/>
  <c r="BO161"/>
  <c r="BP161"/>
  <c r="BQ161"/>
  <c r="BR161"/>
  <c r="BS161"/>
  <c r="BT161"/>
  <c r="BU161"/>
  <c r="BY161"/>
  <c r="BZ161"/>
  <c r="CA161"/>
  <c r="CB161"/>
  <c r="CC161"/>
  <c r="CD161"/>
  <c r="CE161"/>
  <c r="CF161"/>
  <c r="CJ161"/>
  <c r="CK161"/>
  <c r="CL161"/>
  <c r="CM161"/>
  <c r="CN161"/>
  <c r="CO161"/>
  <c r="CP161"/>
  <c r="CQ161"/>
  <c r="CU161"/>
  <c r="CV161"/>
  <c r="CW161"/>
  <c r="CX161"/>
  <c r="CY161"/>
  <c r="CZ161"/>
  <c r="DA161"/>
  <c r="DB161"/>
  <c r="DF161"/>
  <c r="DG161"/>
  <c r="DH161"/>
  <c r="DI161"/>
  <c r="BK162"/>
  <c r="BN162"/>
  <c r="BO162"/>
  <c r="BP162"/>
  <c r="BQ162"/>
  <c r="BR162"/>
  <c r="BS162"/>
  <c r="BT162"/>
  <c r="BU162"/>
  <c r="BY162"/>
  <c r="BZ162"/>
  <c r="CA162"/>
  <c r="CB162"/>
  <c r="CC162"/>
  <c r="CD162"/>
  <c r="CE162"/>
  <c r="CF162"/>
  <c r="CJ162"/>
  <c r="CK162"/>
  <c r="CL162"/>
  <c r="CM162"/>
  <c r="CN162"/>
  <c r="CO162"/>
  <c r="CP162"/>
  <c r="CQ162"/>
  <c r="CU162"/>
  <c r="CV162"/>
  <c r="CW162"/>
  <c r="CX162"/>
  <c r="CY162"/>
  <c r="CZ162"/>
  <c r="DA162"/>
  <c r="DB162"/>
  <c r="DF162"/>
  <c r="DG162"/>
  <c r="DH162"/>
  <c r="DI162"/>
  <c r="BK163"/>
  <c r="BN163"/>
  <c r="BO163"/>
  <c r="BP163"/>
  <c r="BQ163"/>
  <c r="BR163"/>
  <c r="BS163"/>
  <c r="BT163"/>
  <c r="BU163"/>
  <c r="BY163"/>
  <c r="BZ163"/>
  <c r="CA163"/>
  <c r="CB163"/>
  <c r="CC163"/>
  <c r="CD163"/>
  <c r="CE163"/>
  <c r="CF163"/>
  <c r="CJ163"/>
  <c r="CK163"/>
  <c r="CL163"/>
  <c r="CM163"/>
  <c r="CN163"/>
  <c r="CO163"/>
  <c r="CP163"/>
  <c r="CQ163"/>
  <c r="CU163"/>
  <c r="CV163"/>
  <c r="CW163"/>
  <c r="CX163"/>
  <c r="CY163"/>
  <c r="CZ163"/>
  <c r="DA163"/>
  <c r="DB163"/>
  <c r="DF163"/>
  <c r="DG163"/>
  <c r="DH163"/>
  <c r="DI163"/>
  <c r="BK164"/>
  <c r="BN164"/>
  <c r="BO164"/>
  <c r="BP164"/>
  <c r="BQ164"/>
  <c r="BR164"/>
  <c r="BS164"/>
  <c r="BT164"/>
  <c r="BU164"/>
  <c r="BY164"/>
  <c r="BZ164"/>
  <c r="CA164"/>
  <c r="CB164"/>
  <c r="CC164"/>
  <c r="CD164"/>
  <c r="CE164"/>
  <c r="CF164"/>
  <c r="CJ164"/>
  <c r="CK164"/>
  <c r="CL164"/>
  <c r="CM164"/>
  <c r="CN164"/>
  <c r="CO164"/>
  <c r="CP164"/>
  <c r="CQ164"/>
  <c r="CU164"/>
  <c r="CV164"/>
  <c r="CW164"/>
  <c r="CX164"/>
  <c r="CY164"/>
  <c r="CZ164"/>
  <c r="DA164"/>
  <c r="DB164"/>
  <c r="DF164"/>
  <c r="DG164"/>
  <c r="DH164"/>
  <c r="DI164"/>
  <c r="BK165"/>
  <c r="BN165"/>
  <c r="BO165"/>
  <c r="BP165"/>
  <c r="BQ165"/>
  <c r="BR165"/>
  <c r="BS165"/>
  <c r="BT165"/>
  <c r="BU165"/>
  <c r="BY165"/>
  <c r="BZ165"/>
  <c r="CA165"/>
  <c r="CB165"/>
  <c r="CC165"/>
  <c r="CD165"/>
  <c r="CE165"/>
  <c r="CF165"/>
  <c r="CJ165"/>
  <c r="CK165"/>
  <c r="CL165"/>
  <c r="CM165"/>
  <c r="CN165"/>
  <c r="CO165"/>
  <c r="CP165"/>
  <c r="CQ165"/>
  <c r="CU165"/>
  <c r="CV165"/>
  <c r="CW165"/>
  <c r="CX165"/>
  <c r="CY165"/>
  <c r="CZ165"/>
  <c r="DA165"/>
  <c r="DB165"/>
  <c r="DF165"/>
  <c r="DG165"/>
  <c r="DH165"/>
  <c r="DI165"/>
  <c r="BK166"/>
  <c r="BN166"/>
  <c r="BO166"/>
  <c r="BP166"/>
  <c r="BQ166"/>
  <c r="BR166"/>
  <c r="BS166"/>
  <c r="BT166"/>
  <c r="BU166"/>
  <c r="BY166"/>
  <c r="BZ166"/>
  <c r="CA166"/>
  <c r="CB166"/>
  <c r="CC166"/>
  <c r="CD166"/>
  <c r="CE166"/>
  <c r="CF166"/>
  <c r="CJ166"/>
  <c r="CK166"/>
  <c r="CL166"/>
  <c r="CM166"/>
  <c r="CN166"/>
  <c r="CO166"/>
  <c r="CP166"/>
  <c r="CQ166"/>
  <c r="CU166"/>
  <c r="CV166"/>
  <c r="CW166"/>
  <c r="CX166"/>
  <c r="CY166"/>
  <c r="CZ166"/>
  <c r="DA166"/>
  <c r="DB166"/>
  <c r="DF166"/>
  <c r="DG166"/>
  <c r="DH166"/>
  <c r="DI166"/>
  <c r="BK167"/>
  <c r="BN167"/>
  <c r="BO167"/>
  <c r="BP167"/>
  <c r="BQ167"/>
  <c r="BR167"/>
  <c r="BS167"/>
  <c r="BT167"/>
  <c r="BU167"/>
  <c r="BY167"/>
  <c r="BZ167"/>
  <c r="CA167"/>
  <c r="CB167"/>
  <c r="CC167"/>
  <c r="CD167"/>
  <c r="CE167"/>
  <c r="CF167"/>
  <c r="CJ167"/>
  <c r="CK167"/>
  <c r="CL167"/>
  <c r="CM167"/>
  <c r="CN167"/>
  <c r="CO167"/>
  <c r="CP167"/>
  <c r="CQ167"/>
  <c r="CU167"/>
  <c r="CV167"/>
  <c r="CW167"/>
  <c r="CX167"/>
  <c r="CY167"/>
  <c r="CZ167"/>
  <c r="DA167"/>
  <c r="DB167"/>
  <c r="DF167"/>
  <c r="DG167"/>
  <c r="DH167"/>
  <c r="DI167"/>
  <c r="BK168"/>
  <c r="BN168"/>
  <c r="BO168"/>
  <c r="BP168"/>
  <c r="BQ168"/>
  <c r="BR168"/>
  <c r="BS168"/>
  <c r="BT168"/>
  <c r="BU168"/>
  <c r="BY168"/>
  <c r="BZ168"/>
  <c r="CA168"/>
  <c r="CB168"/>
  <c r="CC168"/>
  <c r="CD168"/>
  <c r="CE168"/>
  <c r="CF168"/>
  <c r="CJ168"/>
  <c r="CK168"/>
  <c r="CL168"/>
  <c r="CM168"/>
  <c r="CN168"/>
  <c r="CO168"/>
  <c r="CP168"/>
  <c r="CQ168"/>
  <c r="CU168"/>
  <c r="CV168"/>
  <c r="CW168"/>
  <c r="CX168"/>
  <c r="CY168"/>
  <c r="CZ168"/>
  <c r="DA168"/>
  <c r="DB168"/>
  <c r="DF168"/>
  <c r="DG168"/>
  <c r="DH168"/>
  <c r="DI168"/>
  <c r="BK169"/>
  <c r="BN169"/>
  <c r="BO169"/>
  <c r="BP169"/>
  <c r="BQ169"/>
  <c r="BR169"/>
  <c r="BS169"/>
  <c r="BT169"/>
  <c r="BU169"/>
  <c r="BY169"/>
  <c r="BZ169"/>
  <c r="CA169"/>
  <c r="CB169"/>
  <c r="CC169"/>
  <c r="CD169"/>
  <c r="CE169"/>
  <c r="CF169"/>
  <c r="CJ169"/>
  <c r="CK169"/>
  <c r="CL169"/>
  <c r="CM169"/>
  <c r="CN169"/>
  <c r="CO169"/>
  <c r="CP169"/>
  <c r="CQ169"/>
  <c r="CU169"/>
  <c r="CV169"/>
  <c r="CW169"/>
  <c r="CX169"/>
  <c r="CY169"/>
  <c r="CZ169"/>
  <c r="DA169"/>
  <c r="DB169"/>
  <c r="DF169"/>
  <c r="DG169"/>
  <c r="DH169"/>
  <c r="DI169"/>
  <c r="BK170"/>
  <c r="BN170"/>
  <c r="BO170"/>
  <c r="BP170"/>
  <c r="BQ170"/>
  <c r="BR170"/>
  <c r="BS170"/>
  <c r="BT170"/>
  <c r="BU170"/>
  <c r="BY170"/>
  <c r="BZ170"/>
  <c r="CA170"/>
  <c r="CB170"/>
  <c r="CC170"/>
  <c r="CD170"/>
  <c r="CE170"/>
  <c r="CF170"/>
  <c r="CJ170"/>
  <c r="CK170"/>
  <c r="CL170"/>
  <c r="CM170"/>
  <c r="CN170"/>
  <c r="CO170"/>
  <c r="CP170"/>
  <c r="CQ170"/>
  <c r="CU170"/>
  <c r="CV170"/>
  <c r="CW170"/>
  <c r="CX170"/>
  <c r="CY170"/>
  <c r="CZ170"/>
  <c r="DA170"/>
  <c r="DB170"/>
  <c r="DF170"/>
  <c r="DG170"/>
  <c r="DH170"/>
  <c r="DI170"/>
  <c r="BK171"/>
  <c r="BN171"/>
  <c r="BO171"/>
  <c r="BP171"/>
  <c r="BQ171"/>
  <c r="BR171"/>
  <c r="BS171"/>
  <c r="BT171"/>
  <c r="BU171"/>
  <c r="BY171"/>
  <c r="BZ171"/>
  <c r="CA171"/>
  <c r="CB171"/>
  <c r="CC171"/>
  <c r="CD171"/>
  <c r="CE171"/>
  <c r="CF171"/>
  <c r="CJ171"/>
  <c r="CK171"/>
  <c r="CL171"/>
  <c r="CM171"/>
  <c r="CN171"/>
  <c r="CO171"/>
  <c r="CP171"/>
  <c r="CQ171"/>
  <c r="CU171"/>
  <c r="CV171"/>
  <c r="CW171"/>
  <c r="CX171"/>
  <c r="CY171"/>
  <c r="CZ171"/>
  <c r="DA171"/>
  <c r="DB171"/>
  <c r="DF171"/>
  <c r="DG171"/>
  <c r="DH171"/>
  <c r="DI171"/>
  <c r="BK172"/>
  <c r="BN172"/>
  <c r="BO172"/>
  <c r="BP172"/>
  <c r="BQ172"/>
  <c r="BR172"/>
  <c r="BS172"/>
  <c r="BT172"/>
  <c r="BU172"/>
  <c r="BY172"/>
  <c r="BZ172"/>
  <c r="CA172"/>
  <c r="CB172"/>
  <c r="CC172"/>
  <c r="CD172"/>
  <c r="CE172"/>
  <c r="CF172"/>
  <c r="CJ172"/>
  <c r="CK172"/>
  <c r="CL172"/>
  <c r="CM172"/>
  <c r="CN172"/>
  <c r="CO172"/>
  <c r="CP172"/>
  <c r="CQ172"/>
  <c r="CU172"/>
  <c r="CV172"/>
  <c r="CW172"/>
  <c r="CX172"/>
  <c r="CY172"/>
  <c r="CZ172"/>
  <c r="DA172"/>
  <c r="DB172"/>
  <c r="DF172"/>
  <c r="DG172"/>
  <c r="DH172"/>
  <c r="DI172"/>
  <c r="BK173"/>
  <c r="BN173"/>
  <c r="BO173"/>
  <c r="BP173"/>
  <c r="BQ173"/>
  <c r="BR173"/>
  <c r="BS173"/>
  <c r="BT173"/>
  <c r="BU173"/>
  <c r="BY173"/>
  <c r="BZ173"/>
  <c r="CA173"/>
  <c r="CB173"/>
  <c r="CC173"/>
  <c r="CD173"/>
  <c r="CE173"/>
  <c r="CF173"/>
  <c r="CJ173"/>
  <c r="CK173"/>
  <c r="CL173"/>
  <c r="CM173"/>
  <c r="CN173"/>
  <c r="CO173"/>
  <c r="CP173"/>
  <c r="CQ173"/>
  <c r="CU173"/>
  <c r="CV173"/>
  <c r="CW173"/>
  <c r="CX173"/>
  <c r="CY173"/>
  <c r="CZ173"/>
  <c r="DA173"/>
  <c r="DB173"/>
  <c r="DF173"/>
  <c r="DG173"/>
  <c r="DH173"/>
  <c r="DI173"/>
  <c r="BK174"/>
  <c r="BN174"/>
  <c r="BO174"/>
  <c r="BP174"/>
  <c r="BQ174"/>
  <c r="BR174"/>
  <c r="BS174"/>
  <c r="BT174"/>
  <c r="BU174"/>
  <c r="BY174"/>
  <c r="BZ174"/>
  <c r="CA174"/>
  <c r="CB174"/>
  <c r="CC174"/>
  <c r="CD174"/>
  <c r="CE174"/>
  <c r="CF174"/>
  <c r="CJ174"/>
  <c r="CK174"/>
  <c r="CL174"/>
  <c r="CM174"/>
  <c r="CN174"/>
  <c r="CO174"/>
  <c r="CP174"/>
  <c r="CQ174"/>
  <c r="CU174"/>
  <c r="CV174"/>
  <c r="CW174"/>
  <c r="CX174"/>
  <c r="CY174"/>
  <c r="CZ174"/>
  <c r="DA174"/>
  <c r="DB174"/>
  <c r="DF174"/>
  <c r="DG174"/>
  <c r="DH174"/>
  <c r="DI174"/>
  <c r="BK175"/>
  <c r="BN175"/>
  <c r="BO175"/>
  <c r="BP175"/>
  <c r="BQ175"/>
  <c r="BR175"/>
  <c r="BS175"/>
  <c r="BT175"/>
  <c r="BU175"/>
  <c r="BY175"/>
  <c r="BZ175"/>
  <c r="CA175"/>
  <c r="CB175"/>
  <c r="CC175"/>
  <c r="CD175"/>
  <c r="CE175"/>
  <c r="CF175"/>
  <c r="CJ175"/>
  <c r="CK175"/>
  <c r="CL175"/>
  <c r="CM175"/>
  <c r="CN175"/>
  <c r="CO175"/>
  <c r="CP175"/>
  <c r="CQ175"/>
  <c r="CU175"/>
  <c r="CV175"/>
  <c r="CW175"/>
  <c r="CX175"/>
  <c r="CY175"/>
  <c r="CZ175"/>
  <c r="DA175"/>
  <c r="DB175"/>
  <c r="DF175"/>
  <c r="DG175"/>
  <c r="DH175"/>
  <c r="DI175"/>
  <c r="BK176"/>
  <c r="BN176"/>
  <c r="BO176"/>
  <c r="BP176"/>
  <c r="BQ176"/>
  <c r="BR176"/>
  <c r="BS176"/>
  <c r="BT176"/>
  <c r="BU176"/>
  <c r="BY176"/>
  <c r="BZ176"/>
  <c r="CA176"/>
  <c r="CB176"/>
  <c r="CC176"/>
  <c r="CD176"/>
  <c r="CE176"/>
  <c r="CF176"/>
  <c r="CJ176"/>
  <c r="CK176"/>
  <c r="CL176"/>
  <c r="CM176"/>
  <c r="CN176"/>
  <c r="CO176"/>
  <c r="CP176"/>
  <c r="CQ176"/>
  <c r="CU176"/>
  <c r="CV176"/>
  <c r="CW176"/>
  <c r="CX176"/>
  <c r="CY176"/>
  <c r="CZ176"/>
  <c r="DA176"/>
  <c r="DB176"/>
  <c r="DF176"/>
  <c r="DG176"/>
  <c r="DH176"/>
  <c r="DI176"/>
  <c r="BK177"/>
  <c r="BN177"/>
  <c r="BO177"/>
  <c r="BP177"/>
  <c r="BQ177"/>
  <c r="BR177"/>
  <c r="BS177"/>
  <c r="BT177"/>
  <c r="BU177"/>
  <c r="BY177"/>
  <c r="BZ177"/>
  <c r="CA177"/>
  <c r="CB177"/>
  <c r="CC177"/>
  <c r="CD177"/>
  <c r="CE177"/>
  <c r="CF177"/>
  <c r="CJ177"/>
  <c r="CK177"/>
  <c r="CL177"/>
  <c r="CM177"/>
  <c r="CN177"/>
  <c r="CO177"/>
  <c r="CP177"/>
  <c r="CQ177"/>
  <c r="CU177"/>
  <c r="CV177"/>
  <c r="CW177"/>
  <c r="CX177"/>
  <c r="CY177"/>
  <c r="CZ177"/>
  <c r="DA177"/>
  <c r="DB177"/>
  <c r="DF177"/>
  <c r="DG177"/>
  <c r="DH177"/>
  <c r="DI177"/>
  <c r="BK178"/>
  <c r="BN178"/>
  <c r="BO178"/>
  <c r="BP178"/>
  <c r="BQ178"/>
  <c r="BR178"/>
  <c r="BS178"/>
  <c r="BT178"/>
  <c r="BU178"/>
  <c r="BY178"/>
  <c r="BZ178"/>
  <c r="CA178"/>
  <c r="CB178"/>
  <c r="CC178"/>
  <c r="CD178"/>
  <c r="CE178"/>
  <c r="CF178"/>
  <c r="CJ178"/>
  <c r="CK178"/>
  <c r="CL178"/>
  <c r="CM178"/>
  <c r="CN178"/>
  <c r="CO178"/>
  <c r="CP178"/>
  <c r="CQ178"/>
  <c r="CU178"/>
  <c r="CV178"/>
  <c r="CW178"/>
  <c r="CX178"/>
  <c r="CY178"/>
  <c r="CZ178"/>
  <c r="DA178"/>
  <c r="DB178"/>
  <c r="DF178"/>
  <c r="DG178"/>
  <c r="DH178"/>
  <c r="DI178"/>
  <c r="BK179"/>
  <c r="BN179"/>
  <c r="BO179"/>
  <c r="BP179"/>
  <c r="BQ179"/>
  <c r="BR179"/>
  <c r="BS179"/>
  <c r="BT179"/>
  <c r="BU179"/>
  <c r="BY179"/>
  <c r="BZ179"/>
  <c r="CA179"/>
  <c r="CB179"/>
  <c r="CC179"/>
  <c r="CD179"/>
  <c r="CE179"/>
  <c r="CF179"/>
  <c r="CJ179"/>
  <c r="CK179"/>
  <c r="CL179"/>
  <c r="CM179"/>
  <c r="CN179"/>
  <c r="CO179"/>
  <c r="CP179"/>
  <c r="CQ179"/>
  <c r="CU179"/>
  <c r="CV179"/>
  <c r="CW179"/>
  <c r="CX179"/>
  <c r="CY179"/>
  <c r="CZ179"/>
  <c r="DA179"/>
  <c r="DB179"/>
  <c r="DF179"/>
  <c r="DG179"/>
  <c r="DH179"/>
  <c r="DI179"/>
  <c r="BK180"/>
  <c r="BN180"/>
  <c r="BO180"/>
  <c r="BP180"/>
  <c r="BQ180"/>
  <c r="BR180"/>
  <c r="BS180"/>
  <c r="BT180"/>
  <c r="BU180"/>
  <c r="BY180"/>
  <c r="BZ180"/>
  <c r="CA180"/>
  <c r="CB180"/>
  <c r="CC180"/>
  <c r="CD180"/>
  <c r="CE180"/>
  <c r="CF180"/>
  <c r="CJ180"/>
  <c r="CK180"/>
  <c r="CL180"/>
  <c r="CM180"/>
  <c r="CN180"/>
  <c r="CO180"/>
  <c r="CP180"/>
  <c r="CQ180"/>
  <c r="CU180"/>
  <c r="CV180"/>
  <c r="CW180"/>
  <c r="CX180"/>
  <c r="CY180"/>
  <c r="CZ180"/>
  <c r="DA180"/>
  <c r="DB180"/>
  <c r="DF180"/>
  <c r="DG180"/>
  <c r="DH180"/>
  <c r="DI180"/>
  <c r="BK181"/>
  <c r="BN181"/>
  <c r="BO181"/>
  <c r="BP181"/>
  <c r="BQ181"/>
  <c r="BR181"/>
  <c r="BS181"/>
  <c r="BT181"/>
  <c r="BU181"/>
  <c r="BY181"/>
  <c r="BZ181"/>
  <c r="CA181"/>
  <c r="CB181"/>
  <c r="CC181"/>
  <c r="CD181"/>
  <c r="CE181"/>
  <c r="CF181"/>
  <c r="CJ181"/>
  <c r="CK181"/>
  <c r="CL181"/>
  <c r="CM181"/>
  <c r="CN181"/>
  <c r="CO181"/>
  <c r="CP181"/>
  <c r="CQ181"/>
  <c r="CU181"/>
  <c r="CV181"/>
  <c r="CW181"/>
  <c r="CX181"/>
  <c r="CY181"/>
  <c r="CZ181"/>
  <c r="DA181"/>
  <c r="DB181"/>
  <c r="DF181"/>
  <c r="DG181"/>
  <c r="DH181"/>
  <c r="DI181"/>
  <c r="BK182"/>
  <c r="BN182"/>
  <c r="BO182"/>
  <c r="BP182"/>
  <c r="BQ182"/>
  <c r="BR182"/>
  <c r="BS182"/>
  <c r="BT182"/>
  <c r="BU182"/>
  <c r="BY182"/>
  <c r="BZ182"/>
  <c r="CA182"/>
  <c r="CB182"/>
  <c r="CC182"/>
  <c r="CD182"/>
  <c r="CE182"/>
  <c r="CF182"/>
  <c r="CJ182"/>
  <c r="CK182"/>
  <c r="CL182"/>
  <c r="CM182"/>
  <c r="CN182"/>
  <c r="CO182"/>
  <c r="CP182"/>
  <c r="CQ182"/>
  <c r="CU182"/>
  <c r="CV182"/>
  <c r="CW182"/>
  <c r="CX182"/>
  <c r="CY182"/>
  <c r="CZ182"/>
  <c r="DA182"/>
  <c r="DB182"/>
  <c r="DF182"/>
  <c r="DG182"/>
  <c r="DH182"/>
  <c r="DI182"/>
  <c r="BK183"/>
  <c r="BN183"/>
  <c r="BO183"/>
  <c r="BP183"/>
  <c r="BQ183"/>
  <c r="BR183"/>
  <c r="BS183"/>
  <c r="BT183"/>
  <c r="BU183"/>
  <c r="BY183"/>
  <c r="BZ183"/>
  <c r="CA183"/>
  <c r="CB183"/>
  <c r="CC183"/>
  <c r="CD183"/>
  <c r="CE183"/>
  <c r="CF183"/>
  <c r="CJ183"/>
  <c r="CK183"/>
  <c r="CL183"/>
  <c r="CM183"/>
  <c r="CN183"/>
  <c r="CO183"/>
  <c r="CP183"/>
  <c r="CQ183"/>
  <c r="CU183"/>
  <c r="CV183"/>
  <c r="CW183"/>
  <c r="CX183"/>
  <c r="CY183"/>
  <c r="CZ183"/>
  <c r="DA183"/>
  <c r="DB183"/>
  <c r="DF183"/>
  <c r="DG183"/>
  <c r="DH183"/>
  <c r="DI183"/>
  <c r="BK184"/>
  <c r="BN184"/>
  <c r="BO184"/>
  <c r="BP184"/>
  <c r="BQ184"/>
  <c r="BR184"/>
  <c r="BS184"/>
  <c r="BT184"/>
  <c r="BU184"/>
  <c r="BY184"/>
  <c r="BZ184"/>
  <c r="CA184"/>
  <c r="CB184"/>
  <c r="CC184"/>
  <c r="CD184"/>
  <c r="CE184"/>
  <c r="CF184"/>
  <c r="CJ184"/>
  <c r="CK184"/>
  <c r="CL184"/>
  <c r="CM184"/>
  <c r="CN184"/>
  <c r="CO184"/>
  <c r="CP184"/>
  <c r="CQ184"/>
  <c r="CU184"/>
  <c r="CV184"/>
  <c r="CW184"/>
  <c r="CX184"/>
  <c r="CY184"/>
  <c r="CZ184"/>
  <c r="DA184"/>
  <c r="DB184"/>
  <c r="DF184"/>
  <c r="DG184"/>
  <c r="DH184"/>
  <c r="DI184"/>
  <c r="BK185"/>
  <c r="BN185"/>
  <c r="BO185"/>
  <c r="BP185"/>
  <c r="BQ185"/>
  <c r="BR185"/>
  <c r="BS185"/>
  <c r="BT185"/>
  <c r="BU185"/>
  <c r="BY185"/>
  <c r="BZ185"/>
  <c r="CA185"/>
  <c r="CB185"/>
  <c r="CC185"/>
  <c r="CD185"/>
  <c r="CE185"/>
  <c r="CF185"/>
  <c r="CJ185"/>
  <c r="CK185"/>
  <c r="CL185"/>
  <c r="CM185"/>
  <c r="CN185"/>
  <c r="CO185"/>
  <c r="CP185"/>
  <c r="CQ185"/>
  <c r="CU185"/>
  <c r="CV185"/>
  <c r="CW185"/>
  <c r="CX185"/>
  <c r="CY185"/>
  <c r="CZ185"/>
  <c r="DA185"/>
  <c r="DB185"/>
  <c r="DF185"/>
  <c r="DG185"/>
  <c r="DH185"/>
  <c r="DI185"/>
  <c r="DJ22"/>
  <c r="DK22" s="1"/>
  <c r="DJ40"/>
  <c r="DK40" s="1"/>
  <c r="DJ45"/>
  <c r="DK45" s="1"/>
  <c r="DJ49"/>
  <c r="DK49" s="1"/>
  <c r="DJ52"/>
  <c r="DK52" s="1"/>
  <c r="DJ56"/>
  <c r="DK56" s="1"/>
  <c r="DJ59"/>
  <c r="DK59" s="1"/>
  <c r="DJ61"/>
  <c r="DK61" s="1"/>
  <c r="DJ63"/>
  <c r="DK63" s="1"/>
  <c r="DJ65"/>
  <c r="DK65" s="1"/>
  <c r="DJ66"/>
  <c r="DK66" s="1"/>
  <c r="DJ68"/>
  <c r="DK68" s="1"/>
  <c r="DJ70"/>
  <c r="DJ75"/>
  <c r="DK75" s="1"/>
  <c r="DJ79"/>
  <c r="DK79" s="1"/>
  <c r="DJ82"/>
  <c r="DK82" s="1"/>
  <c r="DJ86"/>
  <c r="DK86" s="1"/>
  <c r="DJ104"/>
  <c r="DK104" s="1"/>
  <c r="DJ109"/>
  <c r="DK109" s="1"/>
  <c r="DJ113"/>
  <c r="DK113" s="1"/>
  <c r="DJ116"/>
  <c r="DK116" s="1"/>
  <c r="DJ120"/>
  <c r="DK120" s="1"/>
  <c r="DJ125"/>
  <c r="DK125" s="1"/>
  <c r="DJ129"/>
  <c r="DK129" s="1"/>
  <c r="DJ132"/>
  <c r="DK132" s="1"/>
  <c r="DJ136"/>
  <c r="DK136" s="1"/>
  <c r="DJ138"/>
  <c r="DK138" s="1"/>
  <c r="DJ140"/>
  <c r="DK140" s="1"/>
  <c r="DJ143"/>
  <c r="DK143" s="1"/>
  <c r="DJ145"/>
  <c r="DK145" s="1"/>
  <c r="DJ147"/>
  <c r="DK147" s="1"/>
  <c r="DJ149"/>
  <c r="DK149" s="1"/>
  <c r="DJ150"/>
  <c r="DK150" s="1"/>
  <c r="DJ152"/>
  <c r="DK152" s="1"/>
  <c r="DJ154"/>
  <c r="DK154" s="1"/>
  <c r="DJ156"/>
  <c r="DK156" s="1"/>
  <c r="DJ159"/>
  <c r="DK159" s="1"/>
  <c r="DJ161"/>
  <c r="DK161" s="1"/>
  <c r="DJ165"/>
  <c r="DK165" s="1"/>
  <c r="DJ169"/>
  <c r="DK169" s="1"/>
  <c r="DK70"/>
  <c r="BP16" i="5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BP28"/>
  <c r="BQ28"/>
  <c r="BR28"/>
  <c r="BS28"/>
  <c r="BT28"/>
  <c r="BU28"/>
  <c r="BV28"/>
  <c r="BW28"/>
  <c r="BX28"/>
  <c r="BY28"/>
  <c r="BZ28"/>
  <c r="CA28"/>
  <c r="CB28"/>
  <c r="CC28"/>
  <c r="CD28"/>
  <c r="CE28"/>
  <c r="CF28"/>
  <c r="CG28"/>
  <c r="CH28"/>
  <c r="CI28"/>
  <c r="CJ28"/>
  <c r="CK28"/>
  <c r="CL28"/>
  <c r="CM28"/>
  <c r="CN28"/>
  <c r="CO28"/>
  <c r="CP28"/>
  <c r="CQ28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BP32"/>
  <c r="BQ32"/>
  <c r="BR32"/>
  <c r="BS32"/>
  <c r="BT32"/>
  <c r="BU32"/>
  <c r="BV32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BP33"/>
  <c r="BQ33"/>
  <c r="BR33"/>
  <c r="BS33"/>
  <c r="BT33"/>
  <c r="BU33"/>
  <c r="BV33"/>
  <c r="BW33"/>
  <c r="BX33"/>
  <c r="BY33"/>
  <c r="BZ33"/>
  <c r="CA33"/>
  <c r="CB33"/>
  <c r="CC33"/>
  <c r="CD33"/>
  <c r="CE33"/>
  <c r="CF33"/>
  <c r="CG33"/>
  <c r="CH33"/>
  <c r="CI33"/>
  <c r="CJ33"/>
  <c r="CK33"/>
  <c r="CL33"/>
  <c r="CM33"/>
  <c r="CN33"/>
  <c r="CO33"/>
  <c r="CP33"/>
  <c r="CQ33"/>
  <c r="BP34"/>
  <c r="BQ34"/>
  <c r="BR34"/>
  <c r="BS34"/>
  <c r="BT34"/>
  <c r="BU34"/>
  <c r="BV34"/>
  <c r="BW34"/>
  <c r="BX34"/>
  <c r="BY34"/>
  <c r="BZ34"/>
  <c r="CA34"/>
  <c r="CB34"/>
  <c r="CC34"/>
  <c r="CD34"/>
  <c r="CE34"/>
  <c r="CF34"/>
  <c r="CG34"/>
  <c r="CH34"/>
  <c r="CI34"/>
  <c r="CJ34"/>
  <c r="CK34"/>
  <c r="CL34"/>
  <c r="CM34"/>
  <c r="CN34"/>
  <c r="CO34"/>
  <c r="CP34"/>
  <c r="CQ34"/>
  <c r="BP35"/>
  <c r="BQ35"/>
  <c r="BR35"/>
  <c r="BS35"/>
  <c r="BT35"/>
  <c r="BU35"/>
  <c r="BV35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BP36"/>
  <c r="BQ36"/>
  <c r="BR36"/>
  <c r="BS36"/>
  <c r="BT36"/>
  <c r="BU36"/>
  <c r="BV36"/>
  <c r="BW36"/>
  <c r="BX36"/>
  <c r="BY36"/>
  <c r="BZ36"/>
  <c r="CA36"/>
  <c r="CB36"/>
  <c r="CC36"/>
  <c r="CD36"/>
  <c r="CE36"/>
  <c r="CF36"/>
  <c r="CG36"/>
  <c r="CH36"/>
  <c r="CI36"/>
  <c r="CJ36"/>
  <c r="CK36"/>
  <c r="CL36"/>
  <c r="CM36"/>
  <c r="CN36"/>
  <c r="CO36"/>
  <c r="CP36"/>
  <c r="CQ36"/>
  <c r="BP37"/>
  <c r="BQ37"/>
  <c r="BR37"/>
  <c r="BS37"/>
  <c r="BT37"/>
  <c r="BU37"/>
  <c r="BV37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CN37"/>
  <c r="CO37"/>
  <c r="CP37"/>
  <c r="CQ37"/>
  <c r="BP38"/>
  <c r="BQ38"/>
  <c r="BR38"/>
  <c r="BS38"/>
  <c r="BT38"/>
  <c r="BU38"/>
  <c r="BV38"/>
  <c r="BW38"/>
  <c r="BX38"/>
  <c r="BY38"/>
  <c r="BZ38"/>
  <c r="CA38"/>
  <c r="CB38"/>
  <c r="CC38"/>
  <c r="CD38"/>
  <c r="CE38"/>
  <c r="CF38"/>
  <c r="CG38"/>
  <c r="CH38"/>
  <c r="CI38"/>
  <c r="CJ38"/>
  <c r="CK38"/>
  <c r="CL38"/>
  <c r="CM38"/>
  <c r="CN38"/>
  <c r="CO38"/>
  <c r="CP38"/>
  <c r="CQ38"/>
  <c r="BP39"/>
  <c r="BQ39"/>
  <c r="BR39"/>
  <c r="BS39"/>
  <c r="BT39"/>
  <c r="BU39"/>
  <c r="BV39"/>
  <c r="BW39"/>
  <c r="BX39"/>
  <c r="BY39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BP41"/>
  <c r="BQ41"/>
  <c r="BR41"/>
  <c r="BS41"/>
  <c r="BT41"/>
  <c r="BU41"/>
  <c r="BV41"/>
  <c r="BW41"/>
  <c r="BX41"/>
  <c r="BY41"/>
  <c r="BZ41"/>
  <c r="CA41"/>
  <c r="CB41"/>
  <c r="CC41"/>
  <c r="CD41"/>
  <c r="CE41"/>
  <c r="CF41"/>
  <c r="CG41"/>
  <c r="CH41"/>
  <c r="CI41"/>
  <c r="CJ41"/>
  <c r="CK41"/>
  <c r="CL41"/>
  <c r="CM41"/>
  <c r="CN41"/>
  <c r="CO41"/>
  <c r="CP41"/>
  <c r="CQ41"/>
  <c r="BP42"/>
  <c r="BQ42"/>
  <c r="BR42"/>
  <c r="BS42"/>
  <c r="BT42"/>
  <c r="BU42"/>
  <c r="BV42"/>
  <c r="BW42"/>
  <c r="BX42"/>
  <c r="BY42"/>
  <c r="BZ42"/>
  <c r="CA42"/>
  <c r="CB42"/>
  <c r="CC42"/>
  <c r="CD42"/>
  <c r="CE42"/>
  <c r="CF42"/>
  <c r="CG42"/>
  <c r="CH42"/>
  <c r="CI42"/>
  <c r="CJ42"/>
  <c r="CK42"/>
  <c r="CL42"/>
  <c r="CM42"/>
  <c r="CN42"/>
  <c r="CO42"/>
  <c r="CP42"/>
  <c r="CQ42"/>
  <c r="BP43"/>
  <c r="BQ43"/>
  <c r="BR43"/>
  <c r="BS43"/>
  <c r="BT43"/>
  <c r="BU43"/>
  <c r="BV43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BP44"/>
  <c r="BQ44"/>
  <c r="BR44"/>
  <c r="BS44"/>
  <c r="BT44"/>
  <c r="BU44"/>
  <c r="BV44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BP45"/>
  <c r="BQ45"/>
  <c r="BR45"/>
  <c r="BS45"/>
  <c r="BT45"/>
  <c r="BU45"/>
  <c r="BV45"/>
  <c r="BW45"/>
  <c r="BX45"/>
  <c r="BY45"/>
  <c r="BZ45"/>
  <c r="CA45"/>
  <c r="CB45"/>
  <c r="CC45"/>
  <c r="CD45"/>
  <c r="CE45"/>
  <c r="CF45"/>
  <c r="CG45"/>
  <c r="CH45"/>
  <c r="CI45"/>
  <c r="CJ45"/>
  <c r="CK45"/>
  <c r="CL45"/>
  <c r="CM45"/>
  <c r="CN45"/>
  <c r="CO45"/>
  <c r="CP45"/>
  <c r="CQ45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BP47"/>
  <c r="BQ47"/>
  <c r="BR47"/>
  <c r="BS47"/>
  <c r="BT47"/>
  <c r="BU47"/>
  <c r="BV47"/>
  <c r="BW47"/>
  <c r="BX47"/>
  <c r="BY47"/>
  <c r="BZ47"/>
  <c r="CA47"/>
  <c r="CB47"/>
  <c r="CC47"/>
  <c r="CD47"/>
  <c r="CE47"/>
  <c r="CF47"/>
  <c r="CG47"/>
  <c r="CH47"/>
  <c r="CI47"/>
  <c r="CJ47"/>
  <c r="CK47"/>
  <c r="CL47"/>
  <c r="CM47"/>
  <c r="CN47"/>
  <c r="CO47"/>
  <c r="CP47"/>
  <c r="CQ47"/>
  <c r="BP48"/>
  <c r="BQ48"/>
  <c r="BR48"/>
  <c r="BS48"/>
  <c r="BT48"/>
  <c r="BU48"/>
  <c r="BV48"/>
  <c r="BW48"/>
  <c r="BX48"/>
  <c r="BY48"/>
  <c r="BZ48"/>
  <c r="CA48"/>
  <c r="CB48"/>
  <c r="CC48"/>
  <c r="CD48"/>
  <c r="CE48"/>
  <c r="CF48"/>
  <c r="CG48"/>
  <c r="CH48"/>
  <c r="CI48"/>
  <c r="CJ48"/>
  <c r="CK48"/>
  <c r="CL48"/>
  <c r="CM48"/>
  <c r="CN48"/>
  <c r="CO48"/>
  <c r="CP48"/>
  <c r="CQ48"/>
  <c r="BP49"/>
  <c r="BQ49"/>
  <c r="BR49"/>
  <c r="BS49"/>
  <c r="BT49"/>
  <c r="BU49"/>
  <c r="BV49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CN49"/>
  <c r="CO49"/>
  <c r="CP49"/>
  <c r="CQ49"/>
  <c r="BP50"/>
  <c r="BQ50"/>
  <c r="BR50"/>
  <c r="BS50"/>
  <c r="BT50"/>
  <c r="BU50"/>
  <c r="BV50"/>
  <c r="BW50"/>
  <c r="BX50"/>
  <c r="BY50"/>
  <c r="BZ50"/>
  <c r="CA50"/>
  <c r="CB50"/>
  <c r="CC50"/>
  <c r="CD50"/>
  <c r="CE50"/>
  <c r="CF50"/>
  <c r="CG50"/>
  <c r="CH50"/>
  <c r="CI50"/>
  <c r="CJ50"/>
  <c r="CK50"/>
  <c r="CL50"/>
  <c r="CM50"/>
  <c r="CN50"/>
  <c r="CO50"/>
  <c r="CP50"/>
  <c r="CQ50"/>
  <c r="BP51"/>
  <c r="BQ51"/>
  <c r="BR51"/>
  <c r="BS51"/>
  <c r="BT51"/>
  <c r="BU51"/>
  <c r="BV51"/>
  <c r="BW51"/>
  <c r="BX51"/>
  <c r="BY51"/>
  <c r="BZ51"/>
  <c r="CA51"/>
  <c r="CB51"/>
  <c r="CC51"/>
  <c r="CD51"/>
  <c r="CE51"/>
  <c r="CF51"/>
  <c r="CG51"/>
  <c r="CH51"/>
  <c r="CI51"/>
  <c r="CJ51"/>
  <c r="CK51"/>
  <c r="CL51"/>
  <c r="CM51"/>
  <c r="CN51"/>
  <c r="CO51"/>
  <c r="CP51"/>
  <c r="CQ51"/>
  <c r="BP52"/>
  <c r="BQ52"/>
  <c r="BR52"/>
  <c r="BS52"/>
  <c r="BT52"/>
  <c r="BU52"/>
  <c r="BV52"/>
  <c r="BW52"/>
  <c r="BX52"/>
  <c r="BY52"/>
  <c r="BZ52"/>
  <c r="CA52"/>
  <c r="CB52"/>
  <c r="CC52"/>
  <c r="CD52"/>
  <c r="CE52"/>
  <c r="CF52"/>
  <c r="CG52"/>
  <c r="CH52"/>
  <c r="CI52"/>
  <c r="CJ52"/>
  <c r="CK52"/>
  <c r="CL52"/>
  <c r="CM52"/>
  <c r="CN52"/>
  <c r="CO52"/>
  <c r="CP52"/>
  <c r="CQ52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CK53"/>
  <c r="CL53"/>
  <c r="CM53"/>
  <c r="CN53"/>
  <c r="CO53"/>
  <c r="CP53"/>
  <c r="CQ53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BP55"/>
  <c r="BQ55"/>
  <c r="BR55"/>
  <c r="BS55"/>
  <c r="BT55"/>
  <c r="BU55"/>
  <c r="BV55"/>
  <c r="BW55"/>
  <c r="BX55"/>
  <c r="BY55"/>
  <c r="BZ55"/>
  <c r="CA55"/>
  <c r="CB55"/>
  <c r="CC55"/>
  <c r="CD55"/>
  <c r="CE55"/>
  <c r="CF55"/>
  <c r="CG55"/>
  <c r="CH55"/>
  <c r="CI55"/>
  <c r="CJ55"/>
  <c r="CK55"/>
  <c r="CL55"/>
  <c r="CM55"/>
  <c r="CN55"/>
  <c r="CO55"/>
  <c r="CP55"/>
  <c r="CQ55"/>
  <c r="BP56"/>
  <c r="BQ56"/>
  <c r="BR56"/>
  <c r="BS56"/>
  <c r="BT56"/>
  <c r="BU56"/>
  <c r="BV56"/>
  <c r="BW56"/>
  <c r="BX56"/>
  <c r="BY56"/>
  <c r="BZ56"/>
  <c r="CA56"/>
  <c r="CB56"/>
  <c r="CC56"/>
  <c r="CD56"/>
  <c r="CE56"/>
  <c r="CF56"/>
  <c r="CG56"/>
  <c r="CH56"/>
  <c r="CI56"/>
  <c r="CJ56"/>
  <c r="CK56"/>
  <c r="CL56"/>
  <c r="CM56"/>
  <c r="CN56"/>
  <c r="CO56"/>
  <c r="CP56"/>
  <c r="CQ56"/>
  <c r="BP57"/>
  <c r="BQ57"/>
  <c r="BR57"/>
  <c r="BS57"/>
  <c r="BT57"/>
  <c r="BU57"/>
  <c r="BV57"/>
  <c r="BW57"/>
  <c r="BX57"/>
  <c r="BY57"/>
  <c r="BZ57"/>
  <c r="CA57"/>
  <c r="CB57"/>
  <c r="CC57"/>
  <c r="CD57"/>
  <c r="CE57"/>
  <c r="CF57"/>
  <c r="CG57"/>
  <c r="CH57"/>
  <c r="CI57"/>
  <c r="CJ57"/>
  <c r="CK57"/>
  <c r="CL57"/>
  <c r="CM57"/>
  <c r="CN57"/>
  <c r="CO57"/>
  <c r="CP57"/>
  <c r="CQ57"/>
  <c r="BP58"/>
  <c r="BQ58"/>
  <c r="BR58"/>
  <c r="BS58"/>
  <c r="BT58"/>
  <c r="BU58"/>
  <c r="BV58"/>
  <c r="BW58"/>
  <c r="BX58"/>
  <c r="BY58"/>
  <c r="BZ58"/>
  <c r="CA58"/>
  <c r="CB58"/>
  <c r="CC58"/>
  <c r="CD58"/>
  <c r="CE58"/>
  <c r="CF58"/>
  <c r="CG58"/>
  <c r="CH58"/>
  <c r="CI58"/>
  <c r="CJ58"/>
  <c r="CK58"/>
  <c r="CL58"/>
  <c r="CM58"/>
  <c r="CN58"/>
  <c r="CO58"/>
  <c r="CP58"/>
  <c r="CQ58"/>
  <c r="BP59"/>
  <c r="BQ59"/>
  <c r="BR59"/>
  <c r="BS59"/>
  <c r="BT59"/>
  <c r="BU59"/>
  <c r="BV59"/>
  <c r="BW59"/>
  <c r="BX59"/>
  <c r="BY59"/>
  <c r="BZ59"/>
  <c r="CA59"/>
  <c r="CB59"/>
  <c r="CC59"/>
  <c r="CD59"/>
  <c r="CE59"/>
  <c r="CF59"/>
  <c r="CG59"/>
  <c r="CH59"/>
  <c r="CI59"/>
  <c r="CJ59"/>
  <c r="CK59"/>
  <c r="CL59"/>
  <c r="CM59"/>
  <c r="CN59"/>
  <c r="CO59"/>
  <c r="CP59"/>
  <c r="CQ59"/>
  <c r="BP60"/>
  <c r="BQ60"/>
  <c r="BR60"/>
  <c r="BS60"/>
  <c r="BT60"/>
  <c r="BU60"/>
  <c r="BV60"/>
  <c r="BW60"/>
  <c r="BX60"/>
  <c r="BY60"/>
  <c r="BZ60"/>
  <c r="CA60"/>
  <c r="CB60"/>
  <c r="CC60"/>
  <c r="CD60"/>
  <c r="CE60"/>
  <c r="CF60"/>
  <c r="CG60"/>
  <c r="CH60"/>
  <c r="CI60"/>
  <c r="CJ60"/>
  <c r="CK60"/>
  <c r="CL60"/>
  <c r="CM60"/>
  <c r="CN60"/>
  <c r="CO60"/>
  <c r="CP60"/>
  <c r="CQ60"/>
  <c r="BP61"/>
  <c r="BQ61"/>
  <c r="BR61"/>
  <c r="BS61"/>
  <c r="BT61"/>
  <c r="BU61"/>
  <c r="BV61"/>
  <c r="BW61"/>
  <c r="BX61"/>
  <c r="BY61"/>
  <c r="BZ61"/>
  <c r="CA61"/>
  <c r="CB61"/>
  <c r="CC61"/>
  <c r="CD61"/>
  <c r="CE61"/>
  <c r="CF61"/>
  <c r="CG61"/>
  <c r="CH61"/>
  <c r="CI61"/>
  <c r="CJ61"/>
  <c r="CK61"/>
  <c r="CL61"/>
  <c r="CM61"/>
  <c r="CN61"/>
  <c r="CO61"/>
  <c r="CP61"/>
  <c r="CQ61"/>
  <c r="BP62"/>
  <c r="BQ62"/>
  <c r="BR62"/>
  <c r="BS62"/>
  <c r="BT62"/>
  <c r="BU62"/>
  <c r="BV62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BP63"/>
  <c r="BQ63"/>
  <c r="BR63"/>
  <c r="BS63"/>
  <c r="BT63"/>
  <c r="BU63"/>
  <c r="BV63"/>
  <c r="BW63"/>
  <c r="BX63"/>
  <c r="BY63"/>
  <c r="BZ63"/>
  <c r="CA63"/>
  <c r="CB63"/>
  <c r="CC63"/>
  <c r="CD63"/>
  <c r="CE63"/>
  <c r="CF63"/>
  <c r="CG63"/>
  <c r="CH63"/>
  <c r="CI63"/>
  <c r="CJ63"/>
  <c r="CK63"/>
  <c r="CL63"/>
  <c r="CM63"/>
  <c r="CN63"/>
  <c r="CO63"/>
  <c r="CP63"/>
  <c r="CQ63"/>
  <c r="BP64"/>
  <c r="BQ64"/>
  <c r="BR64"/>
  <c r="BS64"/>
  <c r="BT64"/>
  <c r="BU64"/>
  <c r="BV64"/>
  <c r="BW64"/>
  <c r="BX64"/>
  <c r="BY64"/>
  <c r="BZ64"/>
  <c r="CA64"/>
  <c r="CB64"/>
  <c r="CC64"/>
  <c r="CD64"/>
  <c r="CE64"/>
  <c r="CF64"/>
  <c r="CG64"/>
  <c r="CH64"/>
  <c r="CI64"/>
  <c r="CJ64"/>
  <c r="CK64"/>
  <c r="CL64"/>
  <c r="CM64"/>
  <c r="CN64"/>
  <c r="CO64"/>
  <c r="CP64"/>
  <c r="CQ64"/>
  <c r="BP65"/>
  <c r="BQ65"/>
  <c r="BR65"/>
  <c r="BS65"/>
  <c r="BT65"/>
  <c r="BU65"/>
  <c r="BV65"/>
  <c r="BW65"/>
  <c r="BX65"/>
  <c r="BY65"/>
  <c r="BZ65"/>
  <c r="CA65"/>
  <c r="CB65"/>
  <c r="CC65"/>
  <c r="CD65"/>
  <c r="CE65"/>
  <c r="CF65"/>
  <c r="CG65"/>
  <c r="CH65"/>
  <c r="CI65"/>
  <c r="CJ65"/>
  <c r="CK65"/>
  <c r="CL65"/>
  <c r="CM65"/>
  <c r="CN65"/>
  <c r="CO65"/>
  <c r="CP65"/>
  <c r="CQ65"/>
  <c r="BP66"/>
  <c r="BQ66"/>
  <c r="BR66"/>
  <c r="BS66"/>
  <c r="BT66"/>
  <c r="BU66"/>
  <c r="BV66"/>
  <c r="BW66"/>
  <c r="BX66"/>
  <c r="BY66"/>
  <c r="BZ66"/>
  <c r="CA66"/>
  <c r="CB66"/>
  <c r="CC66"/>
  <c r="CD66"/>
  <c r="CE66"/>
  <c r="CF66"/>
  <c r="CG66"/>
  <c r="CH66"/>
  <c r="CI66"/>
  <c r="CJ66"/>
  <c r="CK66"/>
  <c r="CL66"/>
  <c r="CM66"/>
  <c r="CN66"/>
  <c r="CO66"/>
  <c r="CP66"/>
  <c r="CQ66"/>
  <c r="BP67"/>
  <c r="BQ67"/>
  <c r="BR67"/>
  <c r="BS67"/>
  <c r="BT67"/>
  <c r="BU67"/>
  <c r="BV67"/>
  <c r="BW67"/>
  <c r="BX67"/>
  <c r="BY67"/>
  <c r="BZ67"/>
  <c r="CA67"/>
  <c r="CB67"/>
  <c r="CC67"/>
  <c r="CD67"/>
  <c r="CE67"/>
  <c r="CF67"/>
  <c r="CG67"/>
  <c r="CH67"/>
  <c r="CI67"/>
  <c r="CJ67"/>
  <c r="CK67"/>
  <c r="CL67"/>
  <c r="CM67"/>
  <c r="CN67"/>
  <c r="CO67"/>
  <c r="CP67"/>
  <c r="CQ67"/>
  <c r="BP68"/>
  <c r="BQ68"/>
  <c r="BR68"/>
  <c r="BS68"/>
  <c r="BT68"/>
  <c r="BU68"/>
  <c r="BV68"/>
  <c r="BW68"/>
  <c r="BX68"/>
  <c r="BY68"/>
  <c r="BZ68"/>
  <c r="CA68"/>
  <c r="CB68"/>
  <c r="CC68"/>
  <c r="CD68"/>
  <c r="CE68"/>
  <c r="CF68"/>
  <c r="CG68"/>
  <c r="CH68"/>
  <c r="CI68"/>
  <c r="CJ68"/>
  <c r="CK68"/>
  <c r="CL68"/>
  <c r="CM68"/>
  <c r="CN68"/>
  <c r="CO68"/>
  <c r="CP68"/>
  <c r="CQ68"/>
  <c r="BP69"/>
  <c r="BQ69"/>
  <c r="BR69"/>
  <c r="BS69"/>
  <c r="BT69"/>
  <c r="BU69"/>
  <c r="BV69"/>
  <c r="BW69"/>
  <c r="BX69"/>
  <c r="BY69"/>
  <c r="BZ69"/>
  <c r="CA69"/>
  <c r="CB69"/>
  <c r="CC69"/>
  <c r="CD69"/>
  <c r="CE69"/>
  <c r="CF69"/>
  <c r="CG69"/>
  <c r="CH69"/>
  <c r="CI69"/>
  <c r="CJ69"/>
  <c r="CK69"/>
  <c r="CL69"/>
  <c r="CM69"/>
  <c r="CN69"/>
  <c r="CO69"/>
  <c r="CP69"/>
  <c r="CQ69"/>
  <c r="BP70"/>
  <c r="BQ70"/>
  <c r="BR70"/>
  <c r="BS70"/>
  <c r="BT70"/>
  <c r="BU70"/>
  <c r="BV70"/>
  <c r="BW70"/>
  <c r="BX70"/>
  <c r="BY70"/>
  <c r="BZ70"/>
  <c r="CA70"/>
  <c r="CB70"/>
  <c r="CC70"/>
  <c r="CD70"/>
  <c r="CE70"/>
  <c r="CF70"/>
  <c r="CG70"/>
  <c r="CH70"/>
  <c r="CI70"/>
  <c r="CJ70"/>
  <c r="CK70"/>
  <c r="CL70"/>
  <c r="CM70"/>
  <c r="CN70"/>
  <c r="CO70"/>
  <c r="CP70"/>
  <c r="CQ70"/>
  <c r="BP71"/>
  <c r="BQ71"/>
  <c r="BR71"/>
  <c r="BS71"/>
  <c r="BT71"/>
  <c r="BU71"/>
  <c r="BV71"/>
  <c r="BW71"/>
  <c r="BX71"/>
  <c r="BY71"/>
  <c r="BZ71"/>
  <c r="CA71"/>
  <c r="CB71"/>
  <c r="CC71"/>
  <c r="CD71"/>
  <c r="CE71"/>
  <c r="CF71"/>
  <c r="CG71"/>
  <c r="CH71"/>
  <c r="CI71"/>
  <c r="CJ71"/>
  <c r="CK71"/>
  <c r="CL71"/>
  <c r="CM71"/>
  <c r="CN71"/>
  <c r="CO71"/>
  <c r="CP71"/>
  <c r="CQ71"/>
  <c r="BP72"/>
  <c r="BQ72"/>
  <c r="BR72"/>
  <c r="BS72"/>
  <c r="BT72"/>
  <c r="BU72"/>
  <c r="BV72"/>
  <c r="BW72"/>
  <c r="BX72"/>
  <c r="BY72"/>
  <c r="BZ72"/>
  <c r="CA72"/>
  <c r="CB72"/>
  <c r="CC72"/>
  <c r="CD72"/>
  <c r="CE72"/>
  <c r="CF72"/>
  <c r="CG72"/>
  <c r="CH72"/>
  <c r="CI72"/>
  <c r="CJ72"/>
  <c r="CK72"/>
  <c r="CL72"/>
  <c r="CM72"/>
  <c r="CN72"/>
  <c r="CO72"/>
  <c r="CP72"/>
  <c r="CQ72"/>
  <c r="BP73"/>
  <c r="BQ73"/>
  <c r="BR73"/>
  <c r="BS73"/>
  <c r="BT73"/>
  <c r="BU73"/>
  <c r="BV73"/>
  <c r="BW73"/>
  <c r="BX73"/>
  <c r="BY73"/>
  <c r="BZ73"/>
  <c r="CA73"/>
  <c r="CB73"/>
  <c r="CC73"/>
  <c r="CD73"/>
  <c r="CE73"/>
  <c r="CF73"/>
  <c r="CG73"/>
  <c r="CH73"/>
  <c r="CI73"/>
  <c r="CJ73"/>
  <c r="CK73"/>
  <c r="CL73"/>
  <c r="CM73"/>
  <c r="CN73"/>
  <c r="CO73"/>
  <c r="CP73"/>
  <c r="CQ73"/>
  <c r="BP74"/>
  <c r="BQ74"/>
  <c r="BR74"/>
  <c r="BS74"/>
  <c r="BT74"/>
  <c r="BU74"/>
  <c r="BV74"/>
  <c r="BW74"/>
  <c r="BX74"/>
  <c r="BY74"/>
  <c r="BZ74"/>
  <c r="CA74"/>
  <c r="CB74"/>
  <c r="CC74"/>
  <c r="CD74"/>
  <c r="CE74"/>
  <c r="CF74"/>
  <c r="CG74"/>
  <c r="CH74"/>
  <c r="CI74"/>
  <c r="CJ74"/>
  <c r="CK74"/>
  <c r="CL74"/>
  <c r="CM74"/>
  <c r="CN74"/>
  <c r="CO74"/>
  <c r="CP74"/>
  <c r="CQ74"/>
  <c r="BP75"/>
  <c r="BQ75"/>
  <c r="BR75"/>
  <c r="BS75"/>
  <c r="BT75"/>
  <c r="BU75"/>
  <c r="BV75"/>
  <c r="BW75"/>
  <c r="BX75"/>
  <c r="BY75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BP76"/>
  <c r="BQ76"/>
  <c r="BR76"/>
  <c r="BS76"/>
  <c r="BT76"/>
  <c r="BU76"/>
  <c r="BV76"/>
  <c r="BW76"/>
  <c r="BX76"/>
  <c r="BY76"/>
  <c r="BZ76"/>
  <c r="CA76"/>
  <c r="CB76"/>
  <c r="CC76"/>
  <c r="CD76"/>
  <c r="CE76"/>
  <c r="CF76"/>
  <c r="CG76"/>
  <c r="CH76"/>
  <c r="CI76"/>
  <c r="CJ76"/>
  <c r="CK76"/>
  <c r="CL76"/>
  <c r="CM76"/>
  <c r="CN76"/>
  <c r="CO76"/>
  <c r="CP76"/>
  <c r="CQ76"/>
  <c r="BP77"/>
  <c r="BQ77"/>
  <c r="BR77"/>
  <c r="BS77"/>
  <c r="BT77"/>
  <c r="BU77"/>
  <c r="BV77"/>
  <c r="BW77"/>
  <c r="BX77"/>
  <c r="BY77"/>
  <c r="BZ77"/>
  <c r="CA77"/>
  <c r="CB77"/>
  <c r="CC77"/>
  <c r="CD77"/>
  <c r="CE77"/>
  <c r="CF77"/>
  <c r="CG77"/>
  <c r="CH77"/>
  <c r="CI77"/>
  <c r="CJ77"/>
  <c r="CK77"/>
  <c r="CL77"/>
  <c r="CM77"/>
  <c r="CN77"/>
  <c r="CO77"/>
  <c r="CP77"/>
  <c r="CQ77"/>
  <c r="BP78"/>
  <c r="BQ78"/>
  <c r="BR78"/>
  <c r="BS78"/>
  <c r="BT78"/>
  <c r="BU78"/>
  <c r="BV78"/>
  <c r="BW78"/>
  <c r="BX78"/>
  <c r="BY78"/>
  <c r="BZ78"/>
  <c r="CA78"/>
  <c r="CB78"/>
  <c r="CC78"/>
  <c r="CD78"/>
  <c r="CE78"/>
  <c r="CF78"/>
  <c r="CG78"/>
  <c r="CH78"/>
  <c r="CI78"/>
  <c r="CJ78"/>
  <c r="CK78"/>
  <c r="CL78"/>
  <c r="CM78"/>
  <c r="CN78"/>
  <c r="CO78"/>
  <c r="CP78"/>
  <c r="CQ78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BP80"/>
  <c r="BQ80"/>
  <c r="BR80"/>
  <c r="BS80"/>
  <c r="BT80"/>
  <c r="BU80"/>
  <c r="BV80"/>
  <c r="BW80"/>
  <c r="BX80"/>
  <c r="BY80"/>
  <c r="BZ80"/>
  <c r="CA80"/>
  <c r="CB80"/>
  <c r="CC80"/>
  <c r="CD80"/>
  <c r="CE80"/>
  <c r="CF80"/>
  <c r="CG80"/>
  <c r="CH80"/>
  <c r="CI80"/>
  <c r="CJ80"/>
  <c r="CK80"/>
  <c r="CL80"/>
  <c r="CM80"/>
  <c r="CN80"/>
  <c r="CO80"/>
  <c r="CP80"/>
  <c r="CQ80"/>
  <c r="BP81"/>
  <c r="BQ81"/>
  <c r="BR81"/>
  <c r="BS81"/>
  <c r="BT81"/>
  <c r="BU81"/>
  <c r="BV81"/>
  <c r="BW81"/>
  <c r="BX81"/>
  <c r="BY81"/>
  <c r="BZ81"/>
  <c r="CA81"/>
  <c r="CB81"/>
  <c r="CC81"/>
  <c r="CD81"/>
  <c r="CE81"/>
  <c r="CF81"/>
  <c r="CG81"/>
  <c r="CH81"/>
  <c r="CI81"/>
  <c r="CJ81"/>
  <c r="CK81"/>
  <c r="CL81"/>
  <c r="CM81"/>
  <c r="CN81"/>
  <c r="CO81"/>
  <c r="CP81"/>
  <c r="CQ81"/>
  <c r="BP82"/>
  <c r="BQ82"/>
  <c r="BR82"/>
  <c r="BS82"/>
  <c r="BT82"/>
  <c r="BU82"/>
  <c r="BV82"/>
  <c r="BW82"/>
  <c r="BX82"/>
  <c r="BY82"/>
  <c r="BZ82"/>
  <c r="CA82"/>
  <c r="CB82"/>
  <c r="CC82"/>
  <c r="CD82"/>
  <c r="CE82"/>
  <c r="CF82"/>
  <c r="CG82"/>
  <c r="CH82"/>
  <c r="CI82"/>
  <c r="CJ82"/>
  <c r="CK82"/>
  <c r="CL82"/>
  <c r="CM82"/>
  <c r="CN82"/>
  <c r="CO82"/>
  <c r="CP82"/>
  <c r="CQ82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BP84"/>
  <c r="BQ84"/>
  <c r="BR84"/>
  <c r="BS84"/>
  <c r="BT84"/>
  <c r="BU84"/>
  <c r="BV84"/>
  <c r="BW84"/>
  <c r="BX84"/>
  <c r="BY84"/>
  <c r="BZ84"/>
  <c r="CA84"/>
  <c r="CB84"/>
  <c r="CC84"/>
  <c r="CD84"/>
  <c r="CE84"/>
  <c r="CF84"/>
  <c r="CG84"/>
  <c r="CH84"/>
  <c r="CI84"/>
  <c r="CJ84"/>
  <c r="CK84"/>
  <c r="CL84"/>
  <c r="CM84"/>
  <c r="CN84"/>
  <c r="CO84"/>
  <c r="CP84"/>
  <c r="CQ84"/>
  <c r="BP85"/>
  <c r="BQ85"/>
  <c r="BR85"/>
  <c r="BS85"/>
  <c r="BT85"/>
  <c r="BU85"/>
  <c r="BV85"/>
  <c r="BW85"/>
  <c r="BX85"/>
  <c r="BY85"/>
  <c r="BZ85"/>
  <c r="CA85"/>
  <c r="CB85"/>
  <c r="CC85"/>
  <c r="CD85"/>
  <c r="CE85"/>
  <c r="CF85"/>
  <c r="CG85"/>
  <c r="CH85"/>
  <c r="CI85"/>
  <c r="CJ85"/>
  <c r="CK85"/>
  <c r="CL85"/>
  <c r="CM85"/>
  <c r="CN85"/>
  <c r="CO85"/>
  <c r="CP85"/>
  <c r="CQ85"/>
  <c r="BP86"/>
  <c r="BQ86"/>
  <c r="BR86"/>
  <c r="BS86"/>
  <c r="BT86"/>
  <c r="BU86"/>
  <c r="BV86"/>
  <c r="BW86"/>
  <c r="BX86"/>
  <c r="BY86"/>
  <c r="BZ86"/>
  <c r="CA86"/>
  <c r="CB86"/>
  <c r="CC86"/>
  <c r="CD86"/>
  <c r="CE86"/>
  <c r="CF86"/>
  <c r="CG86"/>
  <c r="CH86"/>
  <c r="CI86"/>
  <c r="CJ86"/>
  <c r="CK86"/>
  <c r="CL86"/>
  <c r="CM86"/>
  <c r="CN86"/>
  <c r="CO86"/>
  <c r="CP86"/>
  <c r="CQ86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BP88"/>
  <c r="BQ88"/>
  <c r="BR88"/>
  <c r="BS88"/>
  <c r="BT88"/>
  <c r="BU88"/>
  <c r="BV88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BP89"/>
  <c r="BQ89"/>
  <c r="BR89"/>
  <c r="BS89"/>
  <c r="BT89"/>
  <c r="BU89"/>
  <c r="BV89"/>
  <c r="BW89"/>
  <c r="BX89"/>
  <c r="BY89"/>
  <c r="BZ89"/>
  <c r="CA89"/>
  <c r="CB89"/>
  <c r="CC89"/>
  <c r="CD89"/>
  <c r="CE89"/>
  <c r="CF89"/>
  <c r="CG89"/>
  <c r="CH89"/>
  <c r="CI89"/>
  <c r="CJ89"/>
  <c r="CK89"/>
  <c r="CL89"/>
  <c r="CM89"/>
  <c r="CN89"/>
  <c r="CO89"/>
  <c r="CP89"/>
  <c r="CQ89"/>
  <c r="BP90"/>
  <c r="BQ90"/>
  <c r="BR90"/>
  <c r="BS90"/>
  <c r="BT90"/>
  <c r="BU90"/>
  <c r="BV90"/>
  <c r="BW90"/>
  <c r="BX90"/>
  <c r="BY90"/>
  <c r="BZ90"/>
  <c r="CA90"/>
  <c r="CB90"/>
  <c r="CC90"/>
  <c r="CD90"/>
  <c r="CE90"/>
  <c r="CF90"/>
  <c r="CG90"/>
  <c r="CH90"/>
  <c r="CI90"/>
  <c r="CJ90"/>
  <c r="CK90"/>
  <c r="CL90"/>
  <c r="CM90"/>
  <c r="CN90"/>
  <c r="CO90"/>
  <c r="CP90"/>
  <c r="CQ90"/>
  <c r="BP91"/>
  <c r="BQ91"/>
  <c r="BR91"/>
  <c r="BS91"/>
  <c r="BT91"/>
  <c r="BU91"/>
  <c r="BV91"/>
  <c r="BW91"/>
  <c r="BX91"/>
  <c r="BY91"/>
  <c r="BZ91"/>
  <c r="CA91"/>
  <c r="CB91"/>
  <c r="CC91"/>
  <c r="CD91"/>
  <c r="CE91"/>
  <c r="CF91"/>
  <c r="CG91"/>
  <c r="CH91"/>
  <c r="CI91"/>
  <c r="CJ91"/>
  <c r="CK91"/>
  <c r="CL91"/>
  <c r="CM91"/>
  <c r="CN91"/>
  <c r="CO91"/>
  <c r="CP91"/>
  <c r="CQ91"/>
  <c r="BP92"/>
  <c r="BQ92"/>
  <c r="BR92"/>
  <c r="BS92"/>
  <c r="BT92"/>
  <c r="BU92"/>
  <c r="BV92"/>
  <c r="BW92"/>
  <c r="BX92"/>
  <c r="BY92"/>
  <c r="BZ92"/>
  <c r="CA92"/>
  <c r="CB92"/>
  <c r="CC92"/>
  <c r="CD92"/>
  <c r="CE92"/>
  <c r="CF92"/>
  <c r="CG92"/>
  <c r="CH92"/>
  <c r="CI92"/>
  <c r="CJ92"/>
  <c r="CK92"/>
  <c r="CL92"/>
  <c r="CM92"/>
  <c r="CN92"/>
  <c r="CO92"/>
  <c r="CP92"/>
  <c r="CQ92"/>
  <c r="BP93"/>
  <c r="BQ93"/>
  <c r="BR93"/>
  <c r="BS93"/>
  <c r="BT93"/>
  <c r="BU93"/>
  <c r="BV93"/>
  <c r="BW93"/>
  <c r="BX93"/>
  <c r="BY93"/>
  <c r="BZ93"/>
  <c r="CA93"/>
  <c r="CB93"/>
  <c r="CC93"/>
  <c r="CD93"/>
  <c r="CE93"/>
  <c r="CF93"/>
  <c r="CG93"/>
  <c r="CH93"/>
  <c r="CI93"/>
  <c r="CJ93"/>
  <c r="CK93"/>
  <c r="CL93"/>
  <c r="CM93"/>
  <c r="CN93"/>
  <c r="CO93"/>
  <c r="CP93"/>
  <c r="CQ93"/>
  <c r="BP94"/>
  <c r="BQ94"/>
  <c r="BR94"/>
  <c r="BS94"/>
  <c r="BT94"/>
  <c r="BU94"/>
  <c r="BV94"/>
  <c r="BW94"/>
  <c r="BX94"/>
  <c r="BY94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BP95"/>
  <c r="BQ95"/>
  <c r="BR95"/>
  <c r="BS95"/>
  <c r="BT95"/>
  <c r="BU95"/>
  <c r="BV95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BP96"/>
  <c r="BQ96"/>
  <c r="BR96"/>
  <c r="BS96"/>
  <c r="BT96"/>
  <c r="BU96"/>
  <c r="BV96"/>
  <c r="BW96"/>
  <c r="BX96"/>
  <c r="BY96"/>
  <c r="BZ96"/>
  <c r="CA96"/>
  <c r="CB96"/>
  <c r="CC96"/>
  <c r="CD96"/>
  <c r="CE96"/>
  <c r="CF96"/>
  <c r="CG96"/>
  <c r="CH96"/>
  <c r="CI96"/>
  <c r="CJ96"/>
  <c r="CK96"/>
  <c r="CL96"/>
  <c r="CM96"/>
  <c r="CN96"/>
  <c r="CO96"/>
  <c r="CP96"/>
  <c r="CQ96"/>
  <c r="BP97"/>
  <c r="BQ97"/>
  <c r="BR97"/>
  <c r="BS97"/>
  <c r="BT97"/>
  <c r="BU97"/>
  <c r="BV97"/>
  <c r="BW97"/>
  <c r="BX97"/>
  <c r="BY97"/>
  <c r="BZ97"/>
  <c r="CA97"/>
  <c r="CB97"/>
  <c r="CC97"/>
  <c r="CD97"/>
  <c r="CE97"/>
  <c r="CF97"/>
  <c r="CG97"/>
  <c r="CH97"/>
  <c r="CI97"/>
  <c r="CJ97"/>
  <c r="CK97"/>
  <c r="CL97"/>
  <c r="CM97"/>
  <c r="CN97"/>
  <c r="CO97"/>
  <c r="CP97"/>
  <c r="CQ97"/>
  <c r="BP98"/>
  <c r="BQ98"/>
  <c r="BR98"/>
  <c r="BS98"/>
  <c r="BT98"/>
  <c r="BU98"/>
  <c r="BV98"/>
  <c r="BW98"/>
  <c r="BX98"/>
  <c r="BY98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BP99"/>
  <c r="BQ99"/>
  <c r="BR99"/>
  <c r="BS99"/>
  <c r="BT99"/>
  <c r="BU99"/>
  <c r="BV99"/>
  <c r="BW99"/>
  <c r="BX99"/>
  <c r="BY99"/>
  <c r="BZ99"/>
  <c r="CA99"/>
  <c r="CB99"/>
  <c r="CC99"/>
  <c r="CD99"/>
  <c r="CE99"/>
  <c r="CF99"/>
  <c r="CG99"/>
  <c r="CH99"/>
  <c r="CI99"/>
  <c r="CJ99"/>
  <c r="CK99"/>
  <c r="CL99"/>
  <c r="CM99"/>
  <c r="CN99"/>
  <c r="CO99"/>
  <c r="CP99"/>
  <c r="CQ99"/>
  <c r="BP100"/>
  <c r="BQ100"/>
  <c r="BR100"/>
  <c r="BS100"/>
  <c r="BT100"/>
  <c r="BU100"/>
  <c r="BV100"/>
  <c r="BW100"/>
  <c r="BX100"/>
  <c r="BY100"/>
  <c r="BZ100"/>
  <c r="CA100"/>
  <c r="CB100"/>
  <c r="CC100"/>
  <c r="CD100"/>
  <c r="CE100"/>
  <c r="CF100"/>
  <c r="CG100"/>
  <c r="CH100"/>
  <c r="CI100"/>
  <c r="CJ100"/>
  <c r="CK100"/>
  <c r="CL100"/>
  <c r="CM100"/>
  <c r="CN100"/>
  <c r="CO100"/>
  <c r="CP100"/>
  <c r="CQ100"/>
  <c r="BP101"/>
  <c r="BQ101"/>
  <c r="BR101"/>
  <c r="BS101"/>
  <c r="BT101"/>
  <c r="BU101"/>
  <c r="BV101"/>
  <c r="BW101"/>
  <c r="BX101"/>
  <c r="BY101"/>
  <c r="BZ101"/>
  <c r="CA101"/>
  <c r="CB101"/>
  <c r="CC101"/>
  <c r="CD101"/>
  <c r="CE101"/>
  <c r="CF101"/>
  <c r="CG101"/>
  <c r="CH101"/>
  <c r="CI101"/>
  <c r="CJ101"/>
  <c r="CK101"/>
  <c r="CL101"/>
  <c r="CM101"/>
  <c r="CN101"/>
  <c r="CO101"/>
  <c r="CP101"/>
  <c r="CQ101"/>
  <c r="BP102"/>
  <c r="BQ102"/>
  <c r="BR102"/>
  <c r="BS102"/>
  <c r="BT102"/>
  <c r="BU102"/>
  <c r="BV102"/>
  <c r="BW102"/>
  <c r="BX102"/>
  <c r="BY102"/>
  <c r="BZ102"/>
  <c r="CA102"/>
  <c r="CB102"/>
  <c r="CC102"/>
  <c r="CD102"/>
  <c r="CE102"/>
  <c r="CF102"/>
  <c r="CG102"/>
  <c r="CH102"/>
  <c r="CI102"/>
  <c r="CJ102"/>
  <c r="CK102"/>
  <c r="CL102"/>
  <c r="CM102"/>
  <c r="CN102"/>
  <c r="CO102"/>
  <c r="CP102"/>
  <c r="CQ102"/>
  <c r="BP103"/>
  <c r="BQ103"/>
  <c r="BR103"/>
  <c r="BS103"/>
  <c r="BT103"/>
  <c r="BU103"/>
  <c r="BV103"/>
  <c r="BW103"/>
  <c r="BX103"/>
  <c r="BY103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BP104"/>
  <c r="BQ104"/>
  <c r="BR104"/>
  <c r="BS104"/>
  <c r="BT104"/>
  <c r="BU104"/>
  <c r="BV104"/>
  <c r="BW104"/>
  <c r="BX104"/>
  <c r="BY104"/>
  <c r="BZ104"/>
  <c r="CA104"/>
  <c r="CB104"/>
  <c r="CC104"/>
  <c r="CD104"/>
  <c r="CE104"/>
  <c r="CF104"/>
  <c r="CG104"/>
  <c r="CH104"/>
  <c r="CI104"/>
  <c r="CJ104"/>
  <c r="CK104"/>
  <c r="CL104"/>
  <c r="CM104"/>
  <c r="CN104"/>
  <c r="CO104"/>
  <c r="CP104"/>
  <c r="CQ104"/>
  <c r="BP105"/>
  <c r="BQ105"/>
  <c r="BR105"/>
  <c r="BS105"/>
  <c r="BT105"/>
  <c r="BU105"/>
  <c r="BV105"/>
  <c r="BW105"/>
  <c r="BX105"/>
  <c r="BY105"/>
  <c r="BZ105"/>
  <c r="CA105"/>
  <c r="CB105"/>
  <c r="CC105"/>
  <c r="CD105"/>
  <c r="CE105"/>
  <c r="CF105"/>
  <c r="CG105"/>
  <c r="CH105"/>
  <c r="CI105"/>
  <c r="CJ105"/>
  <c r="CK105"/>
  <c r="CL105"/>
  <c r="CM105"/>
  <c r="CN105"/>
  <c r="CO105"/>
  <c r="CP105"/>
  <c r="CQ105"/>
  <c r="BP106"/>
  <c r="BQ106"/>
  <c r="BR106"/>
  <c r="BS106"/>
  <c r="BT106"/>
  <c r="BU106"/>
  <c r="BV106"/>
  <c r="BW106"/>
  <c r="BX106"/>
  <c r="BY106"/>
  <c r="BZ106"/>
  <c r="CA106"/>
  <c r="CB106"/>
  <c r="CC106"/>
  <c r="CD106"/>
  <c r="CE106"/>
  <c r="CF106"/>
  <c r="CG106"/>
  <c r="CH106"/>
  <c r="CI106"/>
  <c r="CJ106"/>
  <c r="CK106"/>
  <c r="CL106"/>
  <c r="CM106"/>
  <c r="CN106"/>
  <c r="CO106"/>
  <c r="CP106"/>
  <c r="CQ106"/>
  <c r="BP107"/>
  <c r="BQ107"/>
  <c r="BR107"/>
  <c r="BS107"/>
  <c r="BT107"/>
  <c r="BU107"/>
  <c r="BV107"/>
  <c r="BW107"/>
  <c r="BX107"/>
  <c r="BY107"/>
  <c r="BZ107"/>
  <c r="CA107"/>
  <c r="CB107"/>
  <c r="CC107"/>
  <c r="CD107"/>
  <c r="CE107"/>
  <c r="CF107"/>
  <c r="CG107"/>
  <c r="CH107"/>
  <c r="CI107"/>
  <c r="CJ107"/>
  <c r="CK107"/>
  <c r="CL107"/>
  <c r="CM107"/>
  <c r="CN107"/>
  <c r="CO107"/>
  <c r="CP107"/>
  <c r="CQ107"/>
  <c r="BP108"/>
  <c r="BQ108"/>
  <c r="BR108"/>
  <c r="BS108"/>
  <c r="BT108"/>
  <c r="BU108"/>
  <c r="BV108"/>
  <c r="BW108"/>
  <c r="BX108"/>
  <c r="BY108"/>
  <c r="BZ108"/>
  <c r="CA108"/>
  <c r="CB108"/>
  <c r="CC108"/>
  <c r="CD108"/>
  <c r="CE108"/>
  <c r="CF108"/>
  <c r="CG108"/>
  <c r="CH108"/>
  <c r="CI108"/>
  <c r="CJ108"/>
  <c r="CK108"/>
  <c r="CL108"/>
  <c r="CM108"/>
  <c r="CN108"/>
  <c r="CO108"/>
  <c r="CP108"/>
  <c r="CQ108"/>
  <c r="BP109"/>
  <c r="BQ109"/>
  <c r="BR109"/>
  <c r="BS109"/>
  <c r="BT109"/>
  <c r="BU109"/>
  <c r="BV109"/>
  <c r="BW109"/>
  <c r="BX109"/>
  <c r="BY109"/>
  <c r="BZ109"/>
  <c r="CA109"/>
  <c r="CB109"/>
  <c r="CC109"/>
  <c r="CD109"/>
  <c r="CE109"/>
  <c r="CF109"/>
  <c r="CG109"/>
  <c r="CH109"/>
  <c r="CI109"/>
  <c r="CJ109"/>
  <c r="CK109"/>
  <c r="CL109"/>
  <c r="CM109"/>
  <c r="CN109"/>
  <c r="CO109"/>
  <c r="CP109"/>
  <c r="CQ109"/>
  <c r="BP110"/>
  <c r="BQ110"/>
  <c r="BR110"/>
  <c r="BS110"/>
  <c r="BT110"/>
  <c r="BU110"/>
  <c r="BV110"/>
  <c r="BW110"/>
  <c r="BX110"/>
  <c r="BY110"/>
  <c r="BZ110"/>
  <c r="CA110"/>
  <c r="CB110"/>
  <c r="CC110"/>
  <c r="CD110"/>
  <c r="CE110"/>
  <c r="CF110"/>
  <c r="CG110"/>
  <c r="CH110"/>
  <c r="CI110"/>
  <c r="CJ110"/>
  <c r="CK110"/>
  <c r="CL110"/>
  <c r="CM110"/>
  <c r="CN110"/>
  <c r="CO110"/>
  <c r="CP110"/>
  <c r="CQ110"/>
  <c r="BP111"/>
  <c r="BQ111"/>
  <c r="BR111"/>
  <c r="BS111"/>
  <c r="BT111"/>
  <c r="BU111"/>
  <c r="BV111"/>
  <c r="BW111"/>
  <c r="BX111"/>
  <c r="BY111"/>
  <c r="BZ111"/>
  <c r="CA111"/>
  <c r="CB111"/>
  <c r="CC111"/>
  <c r="CD111"/>
  <c r="CE111"/>
  <c r="CF111"/>
  <c r="CG111"/>
  <c r="CH111"/>
  <c r="CI111"/>
  <c r="CJ111"/>
  <c r="CK111"/>
  <c r="CL111"/>
  <c r="CM111"/>
  <c r="CN111"/>
  <c r="CO111"/>
  <c r="CP111"/>
  <c r="CQ111"/>
  <c r="BP112"/>
  <c r="BQ112"/>
  <c r="BR112"/>
  <c r="BS112"/>
  <c r="BT112"/>
  <c r="BU112"/>
  <c r="BV112"/>
  <c r="BW112"/>
  <c r="BX112"/>
  <c r="BY112"/>
  <c r="BZ112"/>
  <c r="CA112"/>
  <c r="CB112"/>
  <c r="CC112"/>
  <c r="CD112"/>
  <c r="CE112"/>
  <c r="CF112"/>
  <c r="CG112"/>
  <c r="CH112"/>
  <c r="CI112"/>
  <c r="CJ112"/>
  <c r="CK112"/>
  <c r="CL112"/>
  <c r="CM112"/>
  <c r="CN112"/>
  <c r="CO112"/>
  <c r="CP112"/>
  <c r="CQ112"/>
  <c r="BP113"/>
  <c r="BQ113"/>
  <c r="BR113"/>
  <c r="BS113"/>
  <c r="BT113"/>
  <c r="BU113"/>
  <c r="BV113"/>
  <c r="BW113"/>
  <c r="BX113"/>
  <c r="BY113"/>
  <c r="BZ113"/>
  <c r="CA113"/>
  <c r="CB113"/>
  <c r="CC113"/>
  <c r="CD113"/>
  <c r="CE113"/>
  <c r="CF113"/>
  <c r="CG113"/>
  <c r="CH113"/>
  <c r="CI113"/>
  <c r="CJ113"/>
  <c r="CK113"/>
  <c r="CL113"/>
  <c r="CM113"/>
  <c r="CN113"/>
  <c r="CO113"/>
  <c r="CP113"/>
  <c r="CQ113"/>
  <c r="BP114"/>
  <c r="BQ114"/>
  <c r="BR114"/>
  <c r="BS114"/>
  <c r="BT114"/>
  <c r="BU114"/>
  <c r="BV114"/>
  <c r="BW114"/>
  <c r="BX114"/>
  <c r="BY114"/>
  <c r="BZ114"/>
  <c r="CA114"/>
  <c r="CB114"/>
  <c r="CC114"/>
  <c r="CD114"/>
  <c r="CE114"/>
  <c r="CF114"/>
  <c r="CG114"/>
  <c r="CH114"/>
  <c r="CI114"/>
  <c r="CJ114"/>
  <c r="CK114"/>
  <c r="CL114"/>
  <c r="CM114"/>
  <c r="CN114"/>
  <c r="CO114"/>
  <c r="CP114"/>
  <c r="CQ114"/>
  <c r="BP115"/>
  <c r="BQ115"/>
  <c r="BR115"/>
  <c r="BS115"/>
  <c r="BT115"/>
  <c r="BU115"/>
  <c r="BV115"/>
  <c r="BW115"/>
  <c r="BX115"/>
  <c r="BY115"/>
  <c r="BZ115"/>
  <c r="CA115"/>
  <c r="CB115"/>
  <c r="CC115"/>
  <c r="CD115"/>
  <c r="CE115"/>
  <c r="CF115"/>
  <c r="CG115"/>
  <c r="CH115"/>
  <c r="CI115"/>
  <c r="CJ115"/>
  <c r="CK115"/>
  <c r="CL115"/>
  <c r="CM115"/>
  <c r="CN115"/>
  <c r="CO115"/>
  <c r="CP115"/>
  <c r="CQ115"/>
  <c r="BP116"/>
  <c r="BQ116"/>
  <c r="BR116"/>
  <c r="BS116"/>
  <c r="BT116"/>
  <c r="BU116"/>
  <c r="BV116"/>
  <c r="BW116"/>
  <c r="BX116"/>
  <c r="BY116"/>
  <c r="BZ116"/>
  <c r="CA116"/>
  <c r="CB116"/>
  <c r="CC116"/>
  <c r="CD116"/>
  <c r="CE116"/>
  <c r="CF116"/>
  <c r="CG116"/>
  <c r="CH116"/>
  <c r="CI116"/>
  <c r="CJ116"/>
  <c r="CK116"/>
  <c r="CL116"/>
  <c r="CM116"/>
  <c r="CN116"/>
  <c r="CO116"/>
  <c r="CP116"/>
  <c r="CQ116"/>
  <c r="BP117"/>
  <c r="BQ117"/>
  <c r="BR117"/>
  <c r="BS117"/>
  <c r="BT117"/>
  <c r="BU117"/>
  <c r="BV117"/>
  <c r="BW117"/>
  <c r="BX117"/>
  <c r="BY117"/>
  <c r="BZ117"/>
  <c r="CA117"/>
  <c r="CB117"/>
  <c r="CC117"/>
  <c r="CD117"/>
  <c r="CE117"/>
  <c r="CF117"/>
  <c r="CG117"/>
  <c r="CH117"/>
  <c r="CI117"/>
  <c r="CJ117"/>
  <c r="CK117"/>
  <c r="CL117"/>
  <c r="CM117"/>
  <c r="CN117"/>
  <c r="CO117"/>
  <c r="CP117"/>
  <c r="CQ117"/>
  <c r="BP118"/>
  <c r="BQ118"/>
  <c r="BR118"/>
  <c r="BS118"/>
  <c r="BT118"/>
  <c r="BU118"/>
  <c r="BV118"/>
  <c r="BW118"/>
  <c r="BX118"/>
  <c r="BY118"/>
  <c r="BZ118"/>
  <c r="CA118"/>
  <c r="CB118"/>
  <c r="CC118"/>
  <c r="CD118"/>
  <c r="CE118"/>
  <c r="CF118"/>
  <c r="CG118"/>
  <c r="CH118"/>
  <c r="CI118"/>
  <c r="CJ118"/>
  <c r="CK118"/>
  <c r="CL118"/>
  <c r="CM118"/>
  <c r="CN118"/>
  <c r="CO118"/>
  <c r="CP118"/>
  <c r="CQ118"/>
  <c r="BP119"/>
  <c r="BQ119"/>
  <c r="BR119"/>
  <c r="BS119"/>
  <c r="BT119"/>
  <c r="BU119"/>
  <c r="BV119"/>
  <c r="BW119"/>
  <c r="BX119"/>
  <c r="BY119"/>
  <c r="BZ119"/>
  <c r="CA119"/>
  <c r="CB119"/>
  <c r="CC119"/>
  <c r="CD119"/>
  <c r="CE119"/>
  <c r="CF119"/>
  <c r="CG119"/>
  <c r="CH119"/>
  <c r="CI119"/>
  <c r="CJ119"/>
  <c r="CK119"/>
  <c r="CL119"/>
  <c r="CM119"/>
  <c r="CN119"/>
  <c r="CO119"/>
  <c r="CP119"/>
  <c r="CQ119"/>
  <c r="BP120"/>
  <c r="BQ120"/>
  <c r="BR120"/>
  <c r="BS120"/>
  <c r="BT120"/>
  <c r="BU120"/>
  <c r="BV120"/>
  <c r="BW120"/>
  <c r="BX120"/>
  <c r="BY120"/>
  <c r="BZ120"/>
  <c r="CA120"/>
  <c r="CB120"/>
  <c r="CC120"/>
  <c r="CD120"/>
  <c r="CE120"/>
  <c r="CF120"/>
  <c r="CG120"/>
  <c r="CH120"/>
  <c r="CI120"/>
  <c r="CJ120"/>
  <c r="CK120"/>
  <c r="CL120"/>
  <c r="CM120"/>
  <c r="CN120"/>
  <c r="CO120"/>
  <c r="CP120"/>
  <c r="CQ120"/>
  <c r="BP121"/>
  <c r="BQ121"/>
  <c r="BR121"/>
  <c r="BS121"/>
  <c r="BT121"/>
  <c r="BU121"/>
  <c r="BV121"/>
  <c r="BW121"/>
  <c r="BX121"/>
  <c r="BY121"/>
  <c r="BZ121"/>
  <c r="CA121"/>
  <c r="CB121"/>
  <c r="CC121"/>
  <c r="CD121"/>
  <c r="CE121"/>
  <c r="CF121"/>
  <c r="CG121"/>
  <c r="CH121"/>
  <c r="CI121"/>
  <c r="CJ121"/>
  <c r="CK121"/>
  <c r="CL121"/>
  <c r="CM121"/>
  <c r="CN121"/>
  <c r="CO121"/>
  <c r="CP121"/>
  <c r="CQ121"/>
  <c r="BP122"/>
  <c r="BQ122"/>
  <c r="BR122"/>
  <c r="BS122"/>
  <c r="BT122"/>
  <c r="BU122"/>
  <c r="BV122"/>
  <c r="BW122"/>
  <c r="BX122"/>
  <c r="BY122"/>
  <c r="BZ122"/>
  <c r="CA122"/>
  <c r="CB122"/>
  <c r="CC122"/>
  <c r="CD122"/>
  <c r="CE122"/>
  <c r="CF122"/>
  <c r="CG122"/>
  <c r="CH122"/>
  <c r="CI122"/>
  <c r="CJ122"/>
  <c r="CK122"/>
  <c r="CL122"/>
  <c r="CM122"/>
  <c r="CN122"/>
  <c r="CO122"/>
  <c r="CP122"/>
  <c r="CQ122"/>
  <c r="BP123"/>
  <c r="BQ123"/>
  <c r="BR123"/>
  <c r="BS123"/>
  <c r="BT123"/>
  <c r="BU123"/>
  <c r="BV123"/>
  <c r="BW123"/>
  <c r="BX123"/>
  <c r="BY123"/>
  <c r="BZ123"/>
  <c r="CA123"/>
  <c r="CB123"/>
  <c r="CC123"/>
  <c r="CD123"/>
  <c r="CE123"/>
  <c r="CF123"/>
  <c r="CG123"/>
  <c r="CH123"/>
  <c r="CI123"/>
  <c r="CJ123"/>
  <c r="CK123"/>
  <c r="CL123"/>
  <c r="CM123"/>
  <c r="CN123"/>
  <c r="CO123"/>
  <c r="CP123"/>
  <c r="CQ123"/>
  <c r="BP124"/>
  <c r="BQ124"/>
  <c r="BR124"/>
  <c r="BS124"/>
  <c r="BT124"/>
  <c r="BU124"/>
  <c r="BV124"/>
  <c r="BW124"/>
  <c r="BX124"/>
  <c r="BY124"/>
  <c r="BZ124"/>
  <c r="CA124"/>
  <c r="CB124"/>
  <c r="CC124"/>
  <c r="CD124"/>
  <c r="CE124"/>
  <c r="CF124"/>
  <c r="CG124"/>
  <c r="CH124"/>
  <c r="CI124"/>
  <c r="CJ124"/>
  <c r="CK124"/>
  <c r="CL124"/>
  <c r="CM124"/>
  <c r="CN124"/>
  <c r="CO124"/>
  <c r="CP124"/>
  <c r="CQ124"/>
  <c r="BP125"/>
  <c r="BQ125"/>
  <c r="BR125"/>
  <c r="BS125"/>
  <c r="BT125"/>
  <c r="BU125"/>
  <c r="BV125"/>
  <c r="BW125"/>
  <c r="BX125"/>
  <c r="BY125"/>
  <c r="BZ125"/>
  <c r="CA125"/>
  <c r="CB125"/>
  <c r="CC125"/>
  <c r="CD125"/>
  <c r="CE125"/>
  <c r="CF125"/>
  <c r="CG125"/>
  <c r="CH125"/>
  <c r="CI125"/>
  <c r="CJ125"/>
  <c r="CK125"/>
  <c r="CL125"/>
  <c r="CM125"/>
  <c r="CN125"/>
  <c r="CO125"/>
  <c r="CP125"/>
  <c r="CQ125"/>
  <c r="BP126"/>
  <c r="BQ126"/>
  <c r="BR126"/>
  <c r="BS126"/>
  <c r="BT126"/>
  <c r="BU126"/>
  <c r="BV126"/>
  <c r="BW126"/>
  <c r="BX126"/>
  <c r="BY126"/>
  <c r="BZ126"/>
  <c r="CA126"/>
  <c r="CB126"/>
  <c r="CC126"/>
  <c r="CD126"/>
  <c r="CE126"/>
  <c r="CF126"/>
  <c r="CG126"/>
  <c r="CH126"/>
  <c r="CI126"/>
  <c r="CJ126"/>
  <c r="CK126"/>
  <c r="CL126"/>
  <c r="CM126"/>
  <c r="CN126"/>
  <c r="CO126"/>
  <c r="CP126"/>
  <c r="CQ126"/>
  <c r="BP127"/>
  <c r="BQ127"/>
  <c r="BR127"/>
  <c r="BS127"/>
  <c r="BT127"/>
  <c r="BU127"/>
  <c r="BV127"/>
  <c r="BW127"/>
  <c r="BX127"/>
  <c r="BY127"/>
  <c r="BZ127"/>
  <c r="CA127"/>
  <c r="CB127"/>
  <c r="CC127"/>
  <c r="CD127"/>
  <c r="CE127"/>
  <c r="CF127"/>
  <c r="CG127"/>
  <c r="CH127"/>
  <c r="CI127"/>
  <c r="CJ127"/>
  <c r="CK127"/>
  <c r="CL127"/>
  <c r="CM127"/>
  <c r="CN127"/>
  <c r="CO127"/>
  <c r="CP127"/>
  <c r="CQ127"/>
  <c r="BP128"/>
  <c r="BQ128"/>
  <c r="BR128"/>
  <c r="BS128"/>
  <c r="BT128"/>
  <c r="BU128"/>
  <c r="BV128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BP129"/>
  <c r="BQ129"/>
  <c r="BR129"/>
  <c r="BS129"/>
  <c r="BT129"/>
  <c r="BU129"/>
  <c r="BV129"/>
  <c r="BW129"/>
  <c r="BX129"/>
  <c r="BY129"/>
  <c r="BZ129"/>
  <c r="CA129"/>
  <c r="CB129"/>
  <c r="CC129"/>
  <c r="CD129"/>
  <c r="CE129"/>
  <c r="CF129"/>
  <c r="CG129"/>
  <c r="CH129"/>
  <c r="CI129"/>
  <c r="CJ129"/>
  <c r="CK129"/>
  <c r="CL129"/>
  <c r="CM129"/>
  <c r="CN129"/>
  <c r="CO129"/>
  <c r="CP129"/>
  <c r="CQ129"/>
  <c r="BP130"/>
  <c r="BQ130"/>
  <c r="BR130"/>
  <c r="BS130"/>
  <c r="BT130"/>
  <c r="BU130"/>
  <c r="BV130"/>
  <c r="BW130"/>
  <c r="BX130"/>
  <c r="BY130"/>
  <c r="BZ130"/>
  <c r="CA130"/>
  <c r="CB130"/>
  <c r="CC130"/>
  <c r="CD130"/>
  <c r="CE130"/>
  <c r="CF130"/>
  <c r="CG130"/>
  <c r="CH130"/>
  <c r="CI130"/>
  <c r="CJ130"/>
  <c r="CK130"/>
  <c r="CL130"/>
  <c r="CM130"/>
  <c r="CN130"/>
  <c r="CO130"/>
  <c r="CP130"/>
  <c r="CQ130"/>
  <c r="BP131"/>
  <c r="BQ131"/>
  <c r="BR131"/>
  <c r="BS131"/>
  <c r="BT131"/>
  <c r="BU131"/>
  <c r="BV131"/>
  <c r="BW131"/>
  <c r="BX131"/>
  <c r="BY131"/>
  <c r="BZ131"/>
  <c r="CA131"/>
  <c r="CB131"/>
  <c r="CC131"/>
  <c r="CD131"/>
  <c r="CE131"/>
  <c r="CF131"/>
  <c r="CG131"/>
  <c r="CH131"/>
  <c r="CI131"/>
  <c r="CJ131"/>
  <c r="CK131"/>
  <c r="CL131"/>
  <c r="CM131"/>
  <c r="CN131"/>
  <c r="CO131"/>
  <c r="CP131"/>
  <c r="CQ131"/>
  <c r="BP132"/>
  <c r="BQ132"/>
  <c r="BR132"/>
  <c r="BS132"/>
  <c r="BT132"/>
  <c r="BU132"/>
  <c r="BV132"/>
  <c r="BW132"/>
  <c r="BX132"/>
  <c r="BY132"/>
  <c r="BZ132"/>
  <c r="CA132"/>
  <c r="CB132"/>
  <c r="CC132"/>
  <c r="CD132"/>
  <c r="CE132"/>
  <c r="CF132"/>
  <c r="CG132"/>
  <c r="CH132"/>
  <c r="CI132"/>
  <c r="CJ132"/>
  <c r="CK132"/>
  <c r="CL132"/>
  <c r="CM132"/>
  <c r="CN132"/>
  <c r="CO132"/>
  <c r="CP132"/>
  <c r="CQ132"/>
  <c r="BP133"/>
  <c r="BQ133"/>
  <c r="BR133"/>
  <c r="BS133"/>
  <c r="BT133"/>
  <c r="BU133"/>
  <c r="BV133"/>
  <c r="BW133"/>
  <c r="BX133"/>
  <c r="BY133"/>
  <c r="BZ133"/>
  <c r="CA133"/>
  <c r="CB133"/>
  <c r="CC133"/>
  <c r="CD133"/>
  <c r="CE133"/>
  <c r="CF133"/>
  <c r="CG133"/>
  <c r="CH133"/>
  <c r="CI133"/>
  <c r="CJ133"/>
  <c r="CK133"/>
  <c r="CL133"/>
  <c r="CM133"/>
  <c r="CN133"/>
  <c r="CO133"/>
  <c r="CP133"/>
  <c r="CQ133"/>
  <c r="BP134"/>
  <c r="BQ134"/>
  <c r="BR134"/>
  <c r="BS134"/>
  <c r="BT134"/>
  <c r="BU134"/>
  <c r="BV134"/>
  <c r="BW134"/>
  <c r="BX134"/>
  <c r="BY134"/>
  <c r="BZ134"/>
  <c r="CA134"/>
  <c r="CB134"/>
  <c r="CC134"/>
  <c r="CD134"/>
  <c r="CE134"/>
  <c r="CF134"/>
  <c r="CG134"/>
  <c r="CH134"/>
  <c r="CI134"/>
  <c r="CJ134"/>
  <c r="CK134"/>
  <c r="CL134"/>
  <c r="CM134"/>
  <c r="CN134"/>
  <c r="CO134"/>
  <c r="CP134"/>
  <c r="CQ134"/>
  <c r="BP135"/>
  <c r="BQ135"/>
  <c r="BR135"/>
  <c r="BS135"/>
  <c r="BT135"/>
  <c r="BU135"/>
  <c r="BV135"/>
  <c r="BW135"/>
  <c r="BX135"/>
  <c r="BY135"/>
  <c r="BZ135"/>
  <c r="CA135"/>
  <c r="CB135"/>
  <c r="CC135"/>
  <c r="CD135"/>
  <c r="CE135"/>
  <c r="CF135"/>
  <c r="CG135"/>
  <c r="CH135"/>
  <c r="CI135"/>
  <c r="CJ135"/>
  <c r="CK135"/>
  <c r="CL135"/>
  <c r="CM135"/>
  <c r="CN135"/>
  <c r="CO135"/>
  <c r="CP135"/>
  <c r="CQ135"/>
  <c r="BP136"/>
  <c r="BQ136"/>
  <c r="BR136"/>
  <c r="BS136"/>
  <c r="BT136"/>
  <c r="BU136"/>
  <c r="BV136"/>
  <c r="BW136"/>
  <c r="BX136"/>
  <c r="BY136"/>
  <c r="BZ136"/>
  <c r="CA136"/>
  <c r="CB136"/>
  <c r="CC136"/>
  <c r="CD136"/>
  <c r="CE136"/>
  <c r="CF136"/>
  <c r="CG136"/>
  <c r="CH136"/>
  <c r="CI136"/>
  <c r="CJ136"/>
  <c r="CK136"/>
  <c r="CL136"/>
  <c r="CM136"/>
  <c r="CN136"/>
  <c r="CO136"/>
  <c r="CP136"/>
  <c r="CQ136"/>
  <c r="BP137"/>
  <c r="BQ137"/>
  <c r="BR137"/>
  <c r="BS137"/>
  <c r="BT137"/>
  <c r="BU137"/>
  <c r="BV137"/>
  <c r="BW137"/>
  <c r="BX137"/>
  <c r="BY137"/>
  <c r="BZ137"/>
  <c r="CA137"/>
  <c r="CB137"/>
  <c r="CC137"/>
  <c r="CD137"/>
  <c r="CE137"/>
  <c r="CF137"/>
  <c r="CG137"/>
  <c r="CH137"/>
  <c r="CI137"/>
  <c r="CJ137"/>
  <c r="CK137"/>
  <c r="CL137"/>
  <c r="CM137"/>
  <c r="CN137"/>
  <c r="CO137"/>
  <c r="CP137"/>
  <c r="CQ137"/>
  <c r="BP138"/>
  <c r="BQ138"/>
  <c r="BR138"/>
  <c r="BS138"/>
  <c r="BT138"/>
  <c r="BU138"/>
  <c r="BV138"/>
  <c r="BW138"/>
  <c r="BX138"/>
  <c r="BY138"/>
  <c r="BZ138"/>
  <c r="CA138"/>
  <c r="CB138"/>
  <c r="CC138"/>
  <c r="CD138"/>
  <c r="CE138"/>
  <c r="CF138"/>
  <c r="CG138"/>
  <c r="CH138"/>
  <c r="CI138"/>
  <c r="CJ138"/>
  <c r="CK138"/>
  <c r="CL138"/>
  <c r="CM138"/>
  <c r="CN138"/>
  <c r="CO138"/>
  <c r="CP138"/>
  <c r="CQ138"/>
  <c r="BP139"/>
  <c r="BQ139"/>
  <c r="BR139"/>
  <c r="BS139"/>
  <c r="BT139"/>
  <c r="BU139"/>
  <c r="BV139"/>
  <c r="BW139"/>
  <c r="BX139"/>
  <c r="BY139"/>
  <c r="BZ139"/>
  <c r="CA139"/>
  <c r="CB139"/>
  <c r="CC139"/>
  <c r="CD139"/>
  <c r="CE139"/>
  <c r="CF139"/>
  <c r="CG139"/>
  <c r="CH139"/>
  <c r="CI139"/>
  <c r="CJ139"/>
  <c r="CK139"/>
  <c r="CL139"/>
  <c r="CM139"/>
  <c r="CN139"/>
  <c r="CO139"/>
  <c r="CP139"/>
  <c r="CQ139"/>
  <c r="BP140"/>
  <c r="BQ140"/>
  <c r="BR140"/>
  <c r="BS140"/>
  <c r="BT140"/>
  <c r="BU140"/>
  <c r="BV140"/>
  <c r="BW140"/>
  <c r="BX140"/>
  <c r="BY140"/>
  <c r="BZ140"/>
  <c r="CA140"/>
  <c r="CB140"/>
  <c r="CC140"/>
  <c r="CD140"/>
  <c r="CE140"/>
  <c r="CF140"/>
  <c r="CG140"/>
  <c r="CH140"/>
  <c r="CI140"/>
  <c r="CJ140"/>
  <c r="CK140"/>
  <c r="CL140"/>
  <c r="CM140"/>
  <c r="CN140"/>
  <c r="CO140"/>
  <c r="CP140"/>
  <c r="CQ140"/>
  <c r="BP141"/>
  <c r="BQ141"/>
  <c r="BR141"/>
  <c r="BS141"/>
  <c r="BT141"/>
  <c r="BU141"/>
  <c r="BV141"/>
  <c r="BW141"/>
  <c r="BX141"/>
  <c r="BY141"/>
  <c r="BZ141"/>
  <c r="CA141"/>
  <c r="CB141"/>
  <c r="CC141"/>
  <c r="CD141"/>
  <c r="CE141"/>
  <c r="CF141"/>
  <c r="CG141"/>
  <c r="CH141"/>
  <c r="CI141"/>
  <c r="CJ141"/>
  <c r="CK141"/>
  <c r="CL141"/>
  <c r="CM141"/>
  <c r="CN141"/>
  <c r="CO141"/>
  <c r="CP141"/>
  <c r="CQ141"/>
  <c r="BP142"/>
  <c r="BQ142"/>
  <c r="BR142"/>
  <c r="BS142"/>
  <c r="BT142"/>
  <c r="BU142"/>
  <c r="BV142"/>
  <c r="BW142"/>
  <c r="BX142"/>
  <c r="BY142"/>
  <c r="BZ142"/>
  <c r="CA142"/>
  <c r="CB142"/>
  <c r="CC142"/>
  <c r="CD142"/>
  <c r="CE142"/>
  <c r="CF142"/>
  <c r="CG142"/>
  <c r="CH142"/>
  <c r="CI142"/>
  <c r="CJ142"/>
  <c r="CK142"/>
  <c r="CL142"/>
  <c r="CM142"/>
  <c r="CN142"/>
  <c r="CO142"/>
  <c r="CP142"/>
  <c r="CQ142"/>
  <c r="BP143"/>
  <c r="BQ143"/>
  <c r="BR143"/>
  <c r="BS143"/>
  <c r="BT143"/>
  <c r="BU143"/>
  <c r="BV143"/>
  <c r="BW143"/>
  <c r="BX143"/>
  <c r="BY143"/>
  <c r="BZ143"/>
  <c r="CA143"/>
  <c r="CB143"/>
  <c r="CC143"/>
  <c r="CD143"/>
  <c r="CE143"/>
  <c r="CF143"/>
  <c r="CG143"/>
  <c r="CH143"/>
  <c r="CI143"/>
  <c r="CJ143"/>
  <c r="CK143"/>
  <c r="CL143"/>
  <c r="CM143"/>
  <c r="CN143"/>
  <c r="CO143"/>
  <c r="CP143"/>
  <c r="CQ143"/>
  <c r="BP144"/>
  <c r="BQ144"/>
  <c r="BR144"/>
  <c r="BS144"/>
  <c r="BT144"/>
  <c r="BU144"/>
  <c r="BV144"/>
  <c r="BW144"/>
  <c r="BX144"/>
  <c r="BY144"/>
  <c r="BZ144"/>
  <c r="CA144"/>
  <c r="CB144"/>
  <c r="CC144"/>
  <c r="CD144"/>
  <c r="CE144"/>
  <c r="CF144"/>
  <c r="CG144"/>
  <c r="CH144"/>
  <c r="CI144"/>
  <c r="CJ144"/>
  <c r="CK144"/>
  <c r="CL144"/>
  <c r="CM144"/>
  <c r="CN144"/>
  <c r="CO144"/>
  <c r="CP144"/>
  <c r="CQ144"/>
  <c r="BP145"/>
  <c r="BQ145"/>
  <c r="BR145"/>
  <c r="BS145"/>
  <c r="BT145"/>
  <c r="BU145"/>
  <c r="BV145"/>
  <c r="BW145"/>
  <c r="BX145"/>
  <c r="BY145"/>
  <c r="BZ145"/>
  <c r="CA145"/>
  <c r="CB145"/>
  <c r="CC145"/>
  <c r="CD145"/>
  <c r="CE145"/>
  <c r="CF145"/>
  <c r="CG145"/>
  <c r="CH145"/>
  <c r="CI145"/>
  <c r="CJ145"/>
  <c r="CK145"/>
  <c r="CL145"/>
  <c r="CM145"/>
  <c r="CN145"/>
  <c r="CO145"/>
  <c r="CP145"/>
  <c r="CQ145"/>
  <c r="BP146"/>
  <c r="BQ146"/>
  <c r="BR146"/>
  <c r="BS146"/>
  <c r="BT146"/>
  <c r="BU146"/>
  <c r="BV146"/>
  <c r="BW146"/>
  <c r="BX146"/>
  <c r="BY146"/>
  <c r="BZ146"/>
  <c r="CA146"/>
  <c r="CB146"/>
  <c r="CC146"/>
  <c r="CD146"/>
  <c r="CE146"/>
  <c r="CF146"/>
  <c r="CG146"/>
  <c r="CH146"/>
  <c r="CI146"/>
  <c r="CJ146"/>
  <c r="CK146"/>
  <c r="CL146"/>
  <c r="CM146"/>
  <c r="CN146"/>
  <c r="CO146"/>
  <c r="CP146"/>
  <c r="CQ146"/>
  <c r="BP147"/>
  <c r="BQ147"/>
  <c r="BR147"/>
  <c r="BS147"/>
  <c r="BT147"/>
  <c r="BU147"/>
  <c r="BV147"/>
  <c r="BW147"/>
  <c r="BX147"/>
  <c r="BY147"/>
  <c r="BZ147"/>
  <c r="CA147"/>
  <c r="CB147"/>
  <c r="CC147"/>
  <c r="CD147"/>
  <c r="CE147"/>
  <c r="CF147"/>
  <c r="CG147"/>
  <c r="CH147"/>
  <c r="CI147"/>
  <c r="CJ147"/>
  <c r="CK147"/>
  <c r="CL147"/>
  <c r="CM147"/>
  <c r="CN147"/>
  <c r="CO147"/>
  <c r="CP147"/>
  <c r="CQ147"/>
  <c r="BP148"/>
  <c r="BQ148"/>
  <c r="BR148"/>
  <c r="BS148"/>
  <c r="BT148"/>
  <c r="BU148"/>
  <c r="BV148"/>
  <c r="BW148"/>
  <c r="BX148"/>
  <c r="BY148"/>
  <c r="BZ148"/>
  <c r="CA148"/>
  <c r="CB148"/>
  <c r="CC148"/>
  <c r="CD148"/>
  <c r="CE148"/>
  <c r="CF148"/>
  <c r="CG148"/>
  <c r="CH148"/>
  <c r="CI148"/>
  <c r="CJ148"/>
  <c r="CK148"/>
  <c r="CL148"/>
  <c r="CM148"/>
  <c r="CN148"/>
  <c r="CO148"/>
  <c r="CP148"/>
  <c r="CQ148"/>
  <c r="BP149"/>
  <c r="BQ149"/>
  <c r="BR149"/>
  <c r="BS149"/>
  <c r="BT149"/>
  <c r="BU149"/>
  <c r="BV149"/>
  <c r="BW149"/>
  <c r="BX149"/>
  <c r="BY149"/>
  <c r="BZ149"/>
  <c r="CA149"/>
  <c r="CB149"/>
  <c r="CC149"/>
  <c r="CD149"/>
  <c r="CE149"/>
  <c r="CF149"/>
  <c r="CG149"/>
  <c r="CH149"/>
  <c r="CI149"/>
  <c r="CJ149"/>
  <c r="CK149"/>
  <c r="CL149"/>
  <c r="CM149"/>
  <c r="CN149"/>
  <c r="CO149"/>
  <c r="CP149"/>
  <c r="CQ149"/>
  <c r="BP150"/>
  <c r="BQ150"/>
  <c r="BR150"/>
  <c r="BS150"/>
  <c r="BT150"/>
  <c r="BU150"/>
  <c r="BV150"/>
  <c r="BW150"/>
  <c r="BX150"/>
  <c r="BY150"/>
  <c r="BZ150"/>
  <c r="CA150"/>
  <c r="CB150"/>
  <c r="CC150"/>
  <c r="CD150"/>
  <c r="CE150"/>
  <c r="CF150"/>
  <c r="CG150"/>
  <c r="CH150"/>
  <c r="CI150"/>
  <c r="CJ150"/>
  <c r="CK150"/>
  <c r="CL150"/>
  <c r="CM150"/>
  <c r="CN150"/>
  <c r="CO150"/>
  <c r="CP150"/>
  <c r="CQ150"/>
  <c r="BP151"/>
  <c r="BQ151"/>
  <c r="BR151"/>
  <c r="BS151"/>
  <c r="BT151"/>
  <c r="BU151"/>
  <c r="BV151"/>
  <c r="BW151"/>
  <c r="BX151"/>
  <c r="BY151"/>
  <c r="BZ151"/>
  <c r="CA151"/>
  <c r="CB151"/>
  <c r="CC151"/>
  <c r="CD151"/>
  <c r="CE151"/>
  <c r="CF151"/>
  <c r="CG151"/>
  <c r="CH151"/>
  <c r="CI151"/>
  <c r="CJ151"/>
  <c r="CK151"/>
  <c r="CL151"/>
  <c r="CM151"/>
  <c r="CN151"/>
  <c r="CO151"/>
  <c r="CP151"/>
  <c r="CQ151"/>
  <c r="BP152"/>
  <c r="BQ152"/>
  <c r="BR152"/>
  <c r="BS152"/>
  <c r="BT152"/>
  <c r="BU152"/>
  <c r="BV152"/>
  <c r="BW152"/>
  <c r="BX152"/>
  <c r="BY152"/>
  <c r="BZ152"/>
  <c r="CA152"/>
  <c r="CB152"/>
  <c r="CC152"/>
  <c r="CD152"/>
  <c r="CE152"/>
  <c r="CF152"/>
  <c r="CG152"/>
  <c r="CH152"/>
  <c r="CI152"/>
  <c r="CJ152"/>
  <c r="CK152"/>
  <c r="CL152"/>
  <c r="CM152"/>
  <c r="CN152"/>
  <c r="CO152"/>
  <c r="CP152"/>
  <c r="CQ152"/>
  <c r="BP153"/>
  <c r="BQ153"/>
  <c r="BR153"/>
  <c r="BS153"/>
  <c r="BT153"/>
  <c r="BU153"/>
  <c r="BV153"/>
  <c r="BW153"/>
  <c r="BX153"/>
  <c r="BY153"/>
  <c r="BZ153"/>
  <c r="CA153"/>
  <c r="CB153"/>
  <c r="CC153"/>
  <c r="CD153"/>
  <c r="CE153"/>
  <c r="CF153"/>
  <c r="CG153"/>
  <c r="CH153"/>
  <c r="CI153"/>
  <c r="CJ153"/>
  <c r="CK153"/>
  <c r="CL153"/>
  <c r="CM153"/>
  <c r="CN153"/>
  <c r="CO153"/>
  <c r="CP153"/>
  <c r="CQ153"/>
  <c r="BP154"/>
  <c r="BQ154"/>
  <c r="BR154"/>
  <c r="BS154"/>
  <c r="BT154"/>
  <c r="BU154"/>
  <c r="BV154"/>
  <c r="BW154"/>
  <c r="BX154"/>
  <c r="BY154"/>
  <c r="BZ154"/>
  <c r="CA154"/>
  <c r="CB154"/>
  <c r="CC154"/>
  <c r="CD154"/>
  <c r="CE154"/>
  <c r="CF154"/>
  <c r="CG154"/>
  <c r="CH154"/>
  <c r="CI154"/>
  <c r="CJ154"/>
  <c r="CK154"/>
  <c r="CL154"/>
  <c r="CM154"/>
  <c r="CN154"/>
  <c r="CO154"/>
  <c r="CP154"/>
  <c r="CQ154"/>
  <c r="BP155"/>
  <c r="BQ155"/>
  <c r="BR155"/>
  <c r="BS155"/>
  <c r="BT155"/>
  <c r="BU155"/>
  <c r="BV155"/>
  <c r="BW155"/>
  <c r="BX155"/>
  <c r="BY155"/>
  <c r="BZ155"/>
  <c r="CA155"/>
  <c r="CB155"/>
  <c r="CC155"/>
  <c r="CD155"/>
  <c r="CE155"/>
  <c r="CF155"/>
  <c r="CG155"/>
  <c r="CH155"/>
  <c r="CI155"/>
  <c r="CJ155"/>
  <c r="CK155"/>
  <c r="CL155"/>
  <c r="CM155"/>
  <c r="CN155"/>
  <c r="CO155"/>
  <c r="CP155"/>
  <c r="CQ155"/>
  <c r="BP156"/>
  <c r="BQ156"/>
  <c r="BR156"/>
  <c r="BS156"/>
  <c r="BT156"/>
  <c r="BU156"/>
  <c r="BV156"/>
  <c r="BW156"/>
  <c r="BX156"/>
  <c r="BY156"/>
  <c r="BZ156"/>
  <c r="CA156"/>
  <c r="CB156"/>
  <c r="CC156"/>
  <c r="CD156"/>
  <c r="CE156"/>
  <c r="CF156"/>
  <c r="CG156"/>
  <c r="CH156"/>
  <c r="CI156"/>
  <c r="CJ156"/>
  <c r="CK156"/>
  <c r="CL156"/>
  <c r="CM156"/>
  <c r="CN156"/>
  <c r="CO156"/>
  <c r="CP156"/>
  <c r="CQ156"/>
  <c r="BP157"/>
  <c r="BQ157"/>
  <c r="BR157"/>
  <c r="BS157"/>
  <c r="BT157"/>
  <c r="BU157"/>
  <c r="BV157"/>
  <c r="BW157"/>
  <c r="BX157"/>
  <c r="BY157"/>
  <c r="BZ157"/>
  <c r="CA157"/>
  <c r="CB157"/>
  <c r="CC157"/>
  <c r="CD157"/>
  <c r="CE157"/>
  <c r="CF157"/>
  <c r="CG157"/>
  <c r="CH157"/>
  <c r="CI157"/>
  <c r="CJ157"/>
  <c r="CK157"/>
  <c r="CL157"/>
  <c r="CM157"/>
  <c r="CN157"/>
  <c r="CO157"/>
  <c r="CP157"/>
  <c r="CQ157"/>
  <c r="BP158"/>
  <c r="BQ158"/>
  <c r="BR158"/>
  <c r="BS158"/>
  <c r="BT158"/>
  <c r="BU158"/>
  <c r="BV158"/>
  <c r="BW158"/>
  <c r="BX158"/>
  <c r="BY158"/>
  <c r="BZ158"/>
  <c r="CA158"/>
  <c r="CB158"/>
  <c r="CC158"/>
  <c r="CD158"/>
  <c r="CE158"/>
  <c r="CF158"/>
  <c r="CG158"/>
  <c r="CH158"/>
  <c r="CI158"/>
  <c r="CJ158"/>
  <c r="CK158"/>
  <c r="CL158"/>
  <c r="CM158"/>
  <c r="CN158"/>
  <c r="CO158"/>
  <c r="CP158"/>
  <c r="CQ158"/>
  <c r="BP159"/>
  <c r="BQ159"/>
  <c r="BR159"/>
  <c r="BS159"/>
  <c r="BT159"/>
  <c r="BU159"/>
  <c r="BV159"/>
  <c r="BW159"/>
  <c r="BX159"/>
  <c r="BY159"/>
  <c r="BZ159"/>
  <c r="CA159"/>
  <c r="CB159"/>
  <c r="CC159"/>
  <c r="CD159"/>
  <c r="CE159"/>
  <c r="CF159"/>
  <c r="CG159"/>
  <c r="CH159"/>
  <c r="CI159"/>
  <c r="CJ159"/>
  <c r="CK159"/>
  <c r="CL159"/>
  <c r="CM159"/>
  <c r="CN159"/>
  <c r="CO159"/>
  <c r="CP159"/>
  <c r="CQ159"/>
  <c r="BP160"/>
  <c r="BQ160"/>
  <c r="BR160"/>
  <c r="BS160"/>
  <c r="BT160"/>
  <c r="BU160"/>
  <c r="BV160"/>
  <c r="BW160"/>
  <c r="BX160"/>
  <c r="BY160"/>
  <c r="BZ160"/>
  <c r="CA160"/>
  <c r="CB160"/>
  <c r="CC160"/>
  <c r="CD160"/>
  <c r="CE160"/>
  <c r="CF160"/>
  <c r="CG160"/>
  <c r="CH160"/>
  <c r="CI160"/>
  <c r="CJ160"/>
  <c r="CK160"/>
  <c r="CL160"/>
  <c r="CM160"/>
  <c r="CN160"/>
  <c r="CO160"/>
  <c r="CP160"/>
  <c r="CQ160"/>
  <c r="BP161"/>
  <c r="BQ161"/>
  <c r="BR161"/>
  <c r="BS161"/>
  <c r="BT161"/>
  <c r="BU161"/>
  <c r="BV161"/>
  <c r="BW161"/>
  <c r="BX161"/>
  <c r="BY161"/>
  <c r="BZ161"/>
  <c r="CA161"/>
  <c r="CB161"/>
  <c r="CC161"/>
  <c r="CD161"/>
  <c r="CE161"/>
  <c r="CF161"/>
  <c r="CG161"/>
  <c r="CH161"/>
  <c r="CI161"/>
  <c r="CJ161"/>
  <c r="CK161"/>
  <c r="CL161"/>
  <c r="CM161"/>
  <c r="CN161"/>
  <c r="CO161"/>
  <c r="CP161"/>
  <c r="CQ161"/>
  <c r="BP162"/>
  <c r="BQ162"/>
  <c r="BR162"/>
  <c r="BS162"/>
  <c r="BT162"/>
  <c r="BU162"/>
  <c r="BV162"/>
  <c r="BW162"/>
  <c r="BX162"/>
  <c r="BY162"/>
  <c r="BZ162"/>
  <c r="CA162"/>
  <c r="CB162"/>
  <c r="CC162"/>
  <c r="CD162"/>
  <c r="CE162"/>
  <c r="CF162"/>
  <c r="CG162"/>
  <c r="CH162"/>
  <c r="CI162"/>
  <c r="CJ162"/>
  <c r="CK162"/>
  <c r="CL162"/>
  <c r="CM162"/>
  <c r="CN162"/>
  <c r="CO162"/>
  <c r="CP162"/>
  <c r="CQ162"/>
  <c r="BP163"/>
  <c r="BQ163"/>
  <c r="BR163"/>
  <c r="BS163"/>
  <c r="BT163"/>
  <c r="BU163"/>
  <c r="BV163"/>
  <c r="BW163"/>
  <c r="BX163"/>
  <c r="BY163"/>
  <c r="BZ163"/>
  <c r="CA163"/>
  <c r="CB163"/>
  <c r="CC163"/>
  <c r="CD163"/>
  <c r="CE163"/>
  <c r="CF163"/>
  <c r="CG163"/>
  <c r="CH163"/>
  <c r="CI163"/>
  <c r="CJ163"/>
  <c r="CK163"/>
  <c r="CL163"/>
  <c r="CM163"/>
  <c r="CN163"/>
  <c r="CO163"/>
  <c r="CP163"/>
  <c r="CQ163"/>
  <c r="BP164"/>
  <c r="BQ164"/>
  <c r="BR164"/>
  <c r="BS164"/>
  <c r="BT164"/>
  <c r="BU164"/>
  <c r="BV164"/>
  <c r="BW164"/>
  <c r="BX164"/>
  <c r="BY164"/>
  <c r="BZ164"/>
  <c r="CA164"/>
  <c r="CB164"/>
  <c r="CC164"/>
  <c r="CD164"/>
  <c r="CE164"/>
  <c r="CF164"/>
  <c r="CG164"/>
  <c r="CH164"/>
  <c r="CI164"/>
  <c r="CJ164"/>
  <c r="CK164"/>
  <c r="CL164"/>
  <c r="CM164"/>
  <c r="CN164"/>
  <c r="CO164"/>
  <c r="CP164"/>
  <c r="CQ164"/>
  <c r="BP165"/>
  <c r="BQ165"/>
  <c r="BR165"/>
  <c r="BS165"/>
  <c r="BT165"/>
  <c r="BU165"/>
  <c r="BV165"/>
  <c r="BW165"/>
  <c r="BX165"/>
  <c r="BY165"/>
  <c r="BZ165"/>
  <c r="CA165"/>
  <c r="CB165"/>
  <c r="CC165"/>
  <c r="CD165"/>
  <c r="CE165"/>
  <c r="CF165"/>
  <c r="CG165"/>
  <c r="CH165"/>
  <c r="CI165"/>
  <c r="CJ165"/>
  <c r="CK165"/>
  <c r="CL165"/>
  <c r="CM165"/>
  <c r="CN165"/>
  <c r="CO165"/>
  <c r="CP165"/>
  <c r="CQ165"/>
  <c r="BP166"/>
  <c r="BQ166"/>
  <c r="BR166"/>
  <c r="BS166"/>
  <c r="BT166"/>
  <c r="BU166"/>
  <c r="BV166"/>
  <c r="BW166"/>
  <c r="BX166"/>
  <c r="BY166"/>
  <c r="BZ166"/>
  <c r="CA166"/>
  <c r="CB166"/>
  <c r="CC166"/>
  <c r="CD166"/>
  <c r="CE166"/>
  <c r="CF166"/>
  <c r="CG166"/>
  <c r="CH166"/>
  <c r="CI166"/>
  <c r="CJ166"/>
  <c r="CK166"/>
  <c r="CL166"/>
  <c r="CM166"/>
  <c r="CN166"/>
  <c r="CO166"/>
  <c r="CP166"/>
  <c r="CQ166"/>
  <c r="BP167"/>
  <c r="BQ167"/>
  <c r="BR167"/>
  <c r="BS167"/>
  <c r="BT167"/>
  <c r="BU167"/>
  <c r="BV167"/>
  <c r="BW167"/>
  <c r="BX167"/>
  <c r="BY167"/>
  <c r="BZ167"/>
  <c r="CA167"/>
  <c r="CB167"/>
  <c r="CC167"/>
  <c r="CD167"/>
  <c r="CE167"/>
  <c r="CF167"/>
  <c r="CG167"/>
  <c r="CH167"/>
  <c r="CI167"/>
  <c r="CJ167"/>
  <c r="CK167"/>
  <c r="CL167"/>
  <c r="CM167"/>
  <c r="CN167"/>
  <c r="CO167"/>
  <c r="CP167"/>
  <c r="CQ167"/>
  <c r="BP168"/>
  <c r="BQ168"/>
  <c r="BR168"/>
  <c r="BS168"/>
  <c r="BT168"/>
  <c r="BU168"/>
  <c r="BV168"/>
  <c r="BW168"/>
  <c r="BX168"/>
  <c r="BY168"/>
  <c r="BZ168"/>
  <c r="CA168"/>
  <c r="CB168"/>
  <c r="CC168"/>
  <c r="CD168"/>
  <c r="CE168"/>
  <c r="CF168"/>
  <c r="CG168"/>
  <c r="CH168"/>
  <c r="CI168"/>
  <c r="CJ168"/>
  <c r="CK168"/>
  <c r="CL168"/>
  <c r="CM168"/>
  <c r="CN168"/>
  <c r="CO168"/>
  <c r="CP168"/>
  <c r="CQ168"/>
  <c r="BP169"/>
  <c r="BQ169"/>
  <c r="BR169"/>
  <c r="BS169"/>
  <c r="BT169"/>
  <c r="BU169"/>
  <c r="BV169"/>
  <c r="BW169"/>
  <c r="BX169"/>
  <c r="BY169"/>
  <c r="BZ169"/>
  <c r="CA169"/>
  <c r="CB169"/>
  <c r="CC169"/>
  <c r="CD169"/>
  <c r="CE169"/>
  <c r="CF169"/>
  <c r="CG169"/>
  <c r="CH169"/>
  <c r="CI169"/>
  <c r="CJ169"/>
  <c r="CK169"/>
  <c r="CL169"/>
  <c r="CM169"/>
  <c r="CN169"/>
  <c r="CO169"/>
  <c r="CP169"/>
  <c r="CQ169"/>
  <c r="BP170"/>
  <c r="BQ170"/>
  <c r="BR170"/>
  <c r="BS170"/>
  <c r="BT170"/>
  <c r="BU170"/>
  <c r="BV170"/>
  <c r="BW170"/>
  <c r="BX170"/>
  <c r="BY170"/>
  <c r="BZ170"/>
  <c r="CA170"/>
  <c r="CB170"/>
  <c r="CC170"/>
  <c r="CD170"/>
  <c r="CE170"/>
  <c r="CF170"/>
  <c r="CG170"/>
  <c r="CH170"/>
  <c r="CI170"/>
  <c r="CJ170"/>
  <c r="CK170"/>
  <c r="CL170"/>
  <c r="CM170"/>
  <c r="CN170"/>
  <c r="CO170"/>
  <c r="CP170"/>
  <c r="CQ170"/>
  <c r="BP171"/>
  <c r="BQ171"/>
  <c r="BR171"/>
  <c r="BS171"/>
  <c r="BT171"/>
  <c r="BU171"/>
  <c r="BV171"/>
  <c r="BW171"/>
  <c r="BX171"/>
  <c r="BY171"/>
  <c r="BZ171"/>
  <c r="CA171"/>
  <c r="CB171"/>
  <c r="CC171"/>
  <c r="CD171"/>
  <c r="CE171"/>
  <c r="CF171"/>
  <c r="CG171"/>
  <c r="CH171"/>
  <c r="CI171"/>
  <c r="CJ171"/>
  <c r="CK171"/>
  <c r="CL171"/>
  <c r="CM171"/>
  <c r="CN171"/>
  <c r="CO171"/>
  <c r="CP171"/>
  <c r="CQ171"/>
  <c r="BP172"/>
  <c r="BQ172"/>
  <c r="BR172"/>
  <c r="BS172"/>
  <c r="BT172"/>
  <c r="BU172"/>
  <c r="BV172"/>
  <c r="BW172"/>
  <c r="BX172"/>
  <c r="BY172"/>
  <c r="BZ172"/>
  <c r="CA172"/>
  <c r="CB172"/>
  <c r="CC172"/>
  <c r="CD172"/>
  <c r="CE172"/>
  <c r="CF172"/>
  <c r="CG172"/>
  <c r="CH172"/>
  <c r="CI172"/>
  <c r="CJ172"/>
  <c r="CK172"/>
  <c r="CL172"/>
  <c r="CM172"/>
  <c r="CN172"/>
  <c r="CO172"/>
  <c r="CP172"/>
  <c r="CQ172"/>
  <c r="BP173"/>
  <c r="BQ173"/>
  <c r="BR173"/>
  <c r="BS173"/>
  <c r="BT173"/>
  <c r="BU173"/>
  <c r="BV173"/>
  <c r="BW173"/>
  <c r="BX173"/>
  <c r="BY173"/>
  <c r="BZ173"/>
  <c r="CA173"/>
  <c r="CB173"/>
  <c r="CC173"/>
  <c r="CD173"/>
  <c r="CE173"/>
  <c r="CF173"/>
  <c r="CG173"/>
  <c r="CH173"/>
  <c r="CI173"/>
  <c r="CJ173"/>
  <c r="CK173"/>
  <c r="CL173"/>
  <c r="CM173"/>
  <c r="CN173"/>
  <c r="CO173"/>
  <c r="CP173"/>
  <c r="CQ173"/>
  <c r="BP174"/>
  <c r="BQ174"/>
  <c r="BR174"/>
  <c r="BS174"/>
  <c r="BT174"/>
  <c r="BU174"/>
  <c r="BV174"/>
  <c r="BW174"/>
  <c r="BX174"/>
  <c r="BY174"/>
  <c r="BZ174"/>
  <c r="CA174"/>
  <c r="CB174"/>
  <c r="CC174"/>
  <c r="CD174"/>
  <c r="CE174"/>
  <c r="CF174"/>
  <c r="CG174"/>
  <c r="CH174"/>
  <c r="CI174"/>
  <c r="CJ174"/>
  <c r="CK174"/>
  <c r="CL174"/>
  <c r="CM174"/>
  <c r="CN174"/>
  <c r="CO174"/>
  <c r="CP174"/>
  <c r="CQ174"/>
  <c r="BP175"/>
  <c r="BQ175"/>
  <c r="BR175"/>
  <c r="BS175"/>
  <c r="BT175"/>
  <c r="BU175"/>
  <c r="BV175"/>
  <c r="BW175"/>
  <c r="BX175"/>
  <c r="BY175"/>
  <c r="BZ175"/>
  <c r="CA175"/>
  <c r="CB175"/>
  <c r="CC175"/>
  <c r="CD175"/>
  <c r="CE175"/>
  <c r="CF175"/>
  <c r="CG175"/>
  <c r="CH175"/>
  <c r="CI175"/>
  <c r="CJ175"/>
  <c r="CK175"/>
  <c r="CL175"/>
  <c r="CM175"/>
  <c r="CN175"/>
  <c r="CO175"/>
  <c r="CP175"/>
  <c r="CQ175"/>
  <c r="BP176"/>
  <c r="BQ176"/>
  <c r="BR176"/>
  <c r="BS176"/>
  <c r="BT176"/>
  <c r="BU176"/>
  <c r="BV176"/>
  <c r="BW176"/>
  <c r="BX176"/>
  <c r="BY176"/>
  <c r="BZ176"/>
  <c r="CA176"/>
  <c r="CB176"/>
  <c r="CC176"/>
  <c r="CD176"/>
  <c r="CE176"/>
  <c r="CF176"/>
  <c r="CG176"/>
  <c r="CH176"/>
  <c r="CI176"/>
  <c r="CJ176"/>
  <c r="CK176"/>
  <c r="CL176"/>
  <c r="CM176"/>
  <c r="CN176"/>
  <c r="CO176"/>
  <c r="CP176"/>
  <c r="CQ176"/>
  <c r="BP177"/>
  <c r="BQ177"/>
  <c r="BR177"/>
  <c r="BS177"/>
  <c r="BT177"/>
  <c r="BU177"/>
  <c r="BV177"/>
  <c r="BW177"/>
  <c r="BX177"/>
  <c r="BY177"/>
  <c r="BZ177"/>
  <c r="CA177"/>
  <c r="CB177"/>
  <c r="CC177"/>
  <c r="CD177"/>
  <c r="CE177"/>
  <c r="CF177"/>
  <c r="CG177"/>
  <c r="CH177"/>
  <c r="CI177"/>
  <c r="CJ177"/>
  <c r="CK177"/>
  <c r="CL177"/>
  <c r="CM177"/>
  <c r="CN177"/>
  <c r="CO177"/>
  <c r="CP177"/>
  <c r="CQ177"/>
  <c r="BP178"/>
  <c r="BQ178"/>
  <c r="BR178"/>
  <c r="BS178"/>
  <c r="BT178"/>
  <c r="BU178"/>
  <c r="BV178"/>
  <c r="BW178"/>
  <c r="BX178"/>
  <c r="BY178"/>
  <c r="BZ178"/>
  <c r="CA178"/>
  <c r="CB178"/>
  <c r="CC178"/>
  <c r="CD178"/>
  <c r="CE178"/>
  <c r="CF178"/>
  <c r="CG178"/>
  <c r="CH178"/>
  <c r="CI178"/>
  <c r="CJ178"/>
  <c r="CK178"/>
  <c r="CL178"/>
  <c r="CM178"/>
  <c r="CN178"/>
  <c r="CO178"/>
  <c r="CP178"/>
  <c r="CQ178"/>
  <c r="BP179"/>
  <c r="BQ179"/>
  <c r="BR179"/>
  <c r="BS179"/>
  <c r="BT179"/>
  <c r="BU179"/>
  <c r="BV179"/>
  <c r="BW179"/>
  <c r="BX179"/>
  <c r="BY179"/>
  <c r="BZ179"/>
  <c r="CA179"/>
  <c r="CB179"/>
  <c r="CC179"/>
  <c r="CD179"/>
  <c r="CE179"/>
  <c r="CF179"/>
  <c r="CG179"/>
  <c r="CH179"/>
  <c r="CI179"/>
  <c r="CJ179"/>
  <c r="CK179"/>
  <c r="CL179"/>
  <c r="CM179"/>
  <c r="CN179"/>
  <c r="CO179"/>
  <c r="CP179"/>
  <c r="CQ179"/>
  <c r="BP180"/>
  <c r="BQ180"/>
  <c r="BR180"/>
  <c r="BS180"/>
  <c r="BT180"/>
  <c r="BU180"/>
  <c r="BV180"/>
  <c r="BW180"/>
  <c r="BX180"/>
  <c r="BY180"/>
  <c r="BZ180"/>
  <c r="CA180"/>
  <c r="CB180"/>
  <c r="CC180"/>
  <c r="CD180"/>
  <c r="CE180"/>
  <c r="CF180"/>
  <c r="CG180"/>
  <c r="CH180"/>
  <c r="CI180"/>
  <c r="CJ180"/>
  <c r="CK180"/>
  <c r="CL180"/>
  <c r="CM180"/>
  <c r="CN180"/>
  <c r="CO180"/>
  <c r="CP180"/>
  <c r="CQ180"/>
  <c r="BP181"/>
  <c r="BQ181"/>
  <c r="BR181"/>
  <c r="BS181"/>
  <c r="BT181"/>
  <c r="BU181"/>
  <c r="BV181"/>
  <c r="BW181"/>
  <c r="BX181"/>
  <c r="BY181"/>
  <c r="BZ181"/>
  <c r="CA181"/>
  <c r="CB181"/>
  <c r="CC181"/>
  <c r="CD181"/>
  <c r="CE181"/>
  <c r="CF181"/>
  <c r="CG181"/>
  <c r="CH181"/>
  <c r="CI181"/>
  <c r="CJ181"/>
  <c r="CK181"/>
  <c r="CL181"/>
  <c r="CM181"/>
  <c r="CN181"/>
  <c r="CO181"/>
  <c r="CP181"/>
  <c r="CQ181"/>
  <c r="BP182"/>
  <c r="BQ182"/>
  <c r="BR182"/>
  <c r="BS182"/>
  <c r="BT182"/>
  <c r="BU182"/>
  <c r="BV182"/>
  <c r="BW182"/>
  <c r="BX182"/>
  <c r="BY182"/>
  <c r="BZ182"/>
  <c r="CA182"/>
  <c r="CB182"/>
  <c r="CC182"/>
  <c r="CD182"/>
  <c r="CE182"/>
  <c r="CF182"/>
  <c r="CG182"/>
  <c r="CH182"/>
  <c r="CI182"/>
  <c r="CJ182"/>
  <c r="CK182"/>
  <c r="CL182"/>
  <c r="CM182"/>
  <c r="CN182"/>
  <c r="CO182"/>
  <c r="CP182"/>
  <c r="CQ182"/>
  <c r="BP183"/>
  <c r="BQ183"/>
  <c r="BR183"/>
  <c r="BS183"/>
  <c r="BT183"/>
  <c r="BU183"/>
  <c r="BV183"/>
  <c r="BW183"/>
  <c r="BX183"/>
  <c r="BY183"/>
  <c r="BZ183"/>
  <c r="CA183"/>
  <c r="CB183"/>
  <c r="CC183"/>
  <c r="CD183"/>
  <c r="CE183"/>
  <c r="CF183"/>
  <c r="CG183"/>
  <c r="CH183"/>
  <c r="CI183"/>
  <c r="CJ183"/>
  <c r="CK183"/>
  <c r="CL183"/>
  <c r="CM183"/>
  <c r="CN183"/>
  <c r="CO183"/>
  <c r="CP183"/>
  <c r="CQ183"/>
  <c r="BP184"/>
  <c r="BQ184"/>
  <c r="BR184"/>
  <c r="BS184"/>
  <c r="BT184"/>
  <c r="BU184"/>
  <c r="BV184"/>
  <c r="BW184"/>
  <c r="BX184"/>
  <c r="BY184"/>
  <c r="BZ184"/>
  <c r="CA184"/>
  <c r="CB184"/>
  <c r="CC184"/>
  <c r="CD184"/>
  <c r="CE184"/>
  <c r="CF184"/>
  <c r="CG184"/>
  <c r="CH184"/>
  <c r="CI184"/>
  <c r="CJ184"/>
  <c r="CK184"/>
  <c r="CL184"/>
  <c r="CM184"/>
  <c r="CN184"/>
  <c r="CO184"/>
  <c r="CP184"/>
  <c r="CQ184"/>
  <c r="BP185"/>
  <c r="BQ185"/>
  <c r="BR185"/>
  <c r="BS185"/>
  <c r="BT185"/>
  <c r="BU185"/>
  <c r="BV185"/>
  <c r="BW185"/>
  <c r="BX185"/>
  <c r="BY185"/>
  <c r="BZ185"/>
  <c r="CA185"/>
  <c r="CB185"/>
  <c r="CC185"/>
  <c r="CD185"/>
  <c r="CE185"/>
  <c r="CF185"/>
  <c r="CG185"/>
  <c r="CH185"/>
  <c r="CI185"/>
  <c r="CJ185"/>
  <c r="CK185"/>
  <c r="CL185"/>
  <c r="CM185"/>
  <c r="CN185"/>
  <c r="CO185"/>
  <c r="CP185"/>
  <c r="CQ185"/>
  <c r="BP186"/>
  <c r="BQ186"/>
  <c r="BR186"/>
  <c r="BS186"/>
  <c r="BT186"/>
  <c r="BU186"/>
  <c r="BV186"/>
  <c r="BW186"/>
  <c r="BX186"/>
  <c r="BY186"/>
  <c r="BZ186"/>
  <c r="CA186"/>
  <c r="CB186"/>
  <c r="CC186"/>
  <c r="CD186"/>
  <c r="CE186"/>
  <c r="CF186"/>
  <c r="CG186"/>
  <c r="CH186"/>
  <c r="CI186"/>
  <c r="CJ186"/>
  <c r="CK186"/>
  <c r="CL186"/>
  <c r="CM186"/>
  <c r="CN186"/>
  <c r="CO186"/>
  <c r="CP186"/>
  <c r="CQ186"/>
  <c r="BP187"/>
  <c r="BQ187"/>
  <c r="BR187"/>
  <c r="BS187"/>
  <c r="BT187"/>
  <c r="BU187"/>
  <c r="BV187"/>
  <c r="BW187"/>
  <c r="BX187"/>
  <c r="BY187"/>
  <c r="BZ187"/>
  <c r="CA187"/>
  <c r="CB187"/>
  <c r="CC187"/>
  <c r="CD187"/>
  <c r="CE187"/>
  <c r="CF187"/>
  <c r="CG187"/>
  <c r="CH187"/>
  <c r="CI187"/>
  <c r="CJ187"/>
  <c r="CK187"/>
  <c r="CL187"/>
  <c r="CM187"/>
  <c r="CN187"/>
  <c r="CO187"/>
  <c r="CP187"/>
  <c r="CQ187"/>
  <c r="BP188"/>
  <c r="BQ188"/>
  <c r="BR188"/>
  <c r="BS188"/>
  <c r="BT188"/>
  <c r="BU188"/>
  <c r="BV188"/>
  <c r="BW188"/>
  <c r="BX188"/>
  <c r="BY188"/>
  <c r="BZ188"/>
  <c r="CA188"/>
  <c r="CB188"/>
  <c r="CC188"/>
  <c r="CD188"/>
  <c r="CE188"/>
  <c r="CF188"/>
  <c r="CG188"/>
  <c r="CH188"/>
  <c r="CI188"/>
  <c r="CJ188"/>
  <c r="CK188"/>
  <c r="CL188"/>
  <c r="CM188"/>
  <c r="CN188"/>
  <c r="CO188"/>
  <c r="CP188"/>
  <c r="CQ188"/>
  <c r="BP189"/>
  <c r="BQ189"/>
  <c r="BR189"/>
  <c r="BS189"/>
  <c r="BT189"/>
  <c r="BU189"/>
  <c r="BV189"/>
  <c r="BW189"/>
  <c r="BX189"/>
  <c r="BY189"/>
  <c r="BZ189"/>
  <c r="CA189"/>
  <c r="CB189"/>
  <c r="CC189"/>
  <c r="CD189"/>
  <c r="CE189"/>
  <c r="CF189"/>
  <c r="CG189"/>
  <c r="CH189"/>
  <c r="CI189"/>
  <c r="CJ189"/>
  <c r="CK189"/>
  <c r="CL189"/>
  <c r="CM189"/>
  <c r="CN189"/>
  <c r="CO189"/>
  <c r="CP189"/>
  <c r="CQ189"/>
  <c r="BP190"/>
  <c r="BQ190"/>
  <c r="BR190"/>
  <c r="BS190"/>
  <c r="BT190"/>
  <c r="BU190"/>
  <c r="BV190"/>
  <c r="BW190"/>
  <c r="BX190"/>
  <c r="BY190"/>
  <c r="BZ190"/>
  <c r="CA190"/>
  <c r="CB190"/>
  <c r="CC190"/>
  <c r="CD190"/>
  <c r="CE190"/>
  <c r="CF190"/>
  <c r="CG190"/>
  <c r="CH190"/>
  <c r="CI190"/>
  <c r="CJ190"/>
  <c r="CK190"/>
  <c r="CL190"/>
  <c r="CM190"/>
  <c r="CN190"/>
  <c r="CO190"/>
  <c r="CP190"/>
  <c r="CQ190"/>
  <c r="BP191"/>
  <c r="BQ191"/>
  <c r="BR191"/>
  <c r="BS191"/>
  <c r="BT191"/>
  <c r="BU191"/>
  <c r="BV191"/>
  <c r="BW191"/>
  <c r="BX191"/>
  <c r="BY191"/>
  <c r="BZ191"/>
  <c r="CA191"/>
  <c r="CB191"/>
  <c r="CC191"/>
  <c r="CD191"/>
  <c r="CE191"/>
  <c r="CF191"/>
  <c r="CG191"/>
  <c r="CH191"/>
  <c r="CI191"/>
  <c r="CJ191"/>
  <c r="CK191"/>
  <c r="CL191"/>
  <c r="CM191"/>
  <c r="CN191"/>
  <c r="CO191"/>
  <c r="CP191"/>
  <c r="CQ191"/>
  <c r="BP192"/>
  <c r="BQ192"/>
  <c r="BR192"/>
  <c r="BS192"/>
  <c r="BT192"/>
  <c r="BU192"/>
  <c r="BV192"/>
  <c r="BW192"/>
  <c r="BX192"/>
  <c r="BY192"/>
  <c r="BZ192"/>
  <c r="CA192"/>
  <c r="CB192"/>
  <c r="CC192"/>
  <c r="CD192"/>
  <c r="CE192"/>
  <c r="CF192"/>
  <c r="CG192"/>
  <c r="CH192"/>
  <c r="CI192"/>
  <c r="CJ192"/>
  <c r="CK192"/>
  <c r="CL192"/>
  <c r="CM192"/>
  <c r="CN192"/>
  <c r="CO192"/>
  <c r="CP192"/>
  <c r="CQ192"/>
  <c r="BP193"/>
  <c r="BQ193"/>
  <c r="BR193"/>
  <c r="BS193"/>
  <c r="BT193"/>
  <c r="BU193"/>
  <c r="BV193"/>
  <c r="BW193"/>
  <c r="BX193"/>
  <c r="BY193"/>
  <c r="BZ193"/>
  <c r="CA193"/>
  <c r="CB193"/>
  <c r="CC193"/>
  <c r="CD193"/>
  <c r="CE193"/>
  <c r="CF193"/>
  <c r="CG193"/>
  <c r="CH193"/>
  <c r="CI193"/>
  <c r="CJ193"/>
  <c r="CK193"/>
  <c r="CL193"/>
  <c r="CM193"/>
  <c r="CN193"/>
  <c r="CO193"/>
  <c r="CP193"/>
  <c r="CQ193"/>
  <c r="CF16" i="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CF28"/>
  <c r="CG28"/>
  <c r="CH28"/>
  <c r="CI28"/>
  <c r="CJ28"/>
  <c r="CK28"/>
  <c r="CL28"/>
  <c r="CM28"/>
  <c r="CN28"/>
  <c r="CO28"/>
  <c r="CP28"/>
  <c r="CQ28"/>
  <c r="CR28"/>
  <c r="CS28"/>
  <c r="CT28"/>
  <c r="CU28"/>
  <c r="CV28"/>
  <c r="CW28"/>
  <c r="CX28"/>
  <c r="CY28"/>
  <c r="CZ28"/>
  <c r="DA28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CY29"/>
  <c r="CZ29"/>
  <c r="DA29"/>
  <c r="CF30"/>
  <c r="CG30"/>
  <c r="CH30"/>
  <c r="CI30"/>
  <c r="CJ30"/>
  <c r="CK30"/>
  <c r="CL30"/>
  <c r="CM30"/>
  <c r="CN30"/>
  <c r="CO30"/>
  <c r="CP30"/>
  <c r="CQ30"/>
  <c r="CR30"/>
  <c r="CS30"/>
  <c r="CT30"/>
  <c r="CU30"/>
  <c r="CV30"/>
  <c r="CW30"/>
  <c r="CX30"/>
  <c r="CY30"/>
  <c r="CZ30"/>
  <c r="DA30"/>
  <c r="CF31"/>
  <c r="CG31"/>
  <c r="CH31"/>
  <c r="CI31"/>
  <c r="CJ31"/>
  <c r="CK31"/>
  <c r="CL31"/>
  <c r="CM31"/>
  <c r="CN31"/>
  <c r="CO31"/>
  <c r="CP31"/>
  <c r="CQ31"/>
  <c r="CR31"/>
  <c r="CS31"/>
  <c r="CT31"/>
  <c r="CU31"/>
  <c r="CV31"/>
  <c r="CW31"/>
  <c r="CX31"/>
  <c r="CY31"/>
  <c r="CZ31"/>
  <c r="DA31"/>
  <c r="CF32"/>
  <c r="CG32"/>
  <c r="CH32"/>
  <c r="CI32"/>
  <c r="CJ32"/>
  <c r="CK32"/>
  <c r="CL32"/>
  <c r="CM32"/>
  <c r="CN32"/>
  <c r="CO32"/>
  <c r="CP32"/>
  <c r="CQ32"/>
  <c r="CR32"/>
  <c r="CS32"/>
  <c r="CT32"/>
  <c r="CU32"/>
  <c r="CV32"/>
  <c r="CW32"/>
  <c r="CX32"/>
  <c r="CY32"/>
  <c r="CZ32"/>
  <c r="DA32"/>
  <c r="CF33"/>
  <c r="CG33"/>
  <c r="CH33"/>
  <c r="CI33"/>
  <c r="CJ33"/>
  <c r="CK33"/>
  <c r="CL33"/>
  <c r="CM33"/>
  <c r="CN33"/>
  <c r="CO33"/>
  <c r="CP33"/>
  <c r="CQ33"/>
  <c r="CR33"/>
  <c r="CS33"/>
  <c r="CT33"/>
  <c r="CU33"/>
  <c r="CV33"/>
  <c r="CW33"/>
  <c r="CX33"/>
  <c r="CY33"/>
  <c r="CZ33"/>
  <c r="DA33"/>
  <c r="CF34"/>
  <c r="CG34"/>
  <c r="CH34"/>
  <c r="CI34"/>
  <c r="CJ34"/>
  <c r="CK34"/>
  <c r="CL34"/>
  <c r="CM34"/>
  <c r="CN34"/>
  <c r="CO34"/>
  <c r="CP34"/>
  <c r="CQ34"/>
  <c r="CR34"/>
  <c r="CS34"/>
  <c r="CT34"/>
  <c r="CU34"/>
  <c r="CV34"/>
  <c r="CW34"/>
  <c r="CX34"/>
  <c r="CY34"/>
  <c r="CZ34"/>
  <c r="DA34"/>
  <c r="CF35"/>
  <c r="CG35"/>
  <c r="CH35"/>
  <c r="CI35"/>
  <c r="CJ35"/>
  <c r="CK35"/>
  <c r="CL35"/>
  <c r="CM35"/>
  <c r="CN35"/>
  <c r="CO35"/>
  <c r="CP35"/>
  <c r="CQ35"/>
  <c r="CR35"/>
  <c r="CS35"/>
  <c r="CT35"/>
  <c r="CU35"/>
  <c r="CV35"/>
  <c r="CW35"/>
  <c r="CX35"/>
  <c r="CY35"/>
  <c r="CZ35"/>
  <c r="DA35"/>
  <c r="CF36"/>
  <c r="CG36"/>
  <c r="CH36"/>
  <c r="CI36"/>
  <c r="CJ36"/>
  <c r="CK36"/>
  <c r="CL36"/>
  <c r="CM36"/>
  <c r="CN36"/>
  <c r="CO36"/>
  <c r="CP36"/>
  <c r="CQ36"/>
  <c r="CR36"/>
  <c r="CS36"/>
  <c r="CT36"/>
  <c r="CU36"/>
  <c r="CV36"/>
  <c r="CW36"/>
  <c r="CX36"/>
  <c r="CY36"/>
  <c r="CZ36"/>
  <c r="DA36"/>
  <c r="CF37"/>
  <c r="CG37"/>
  <c r="CH37"/>
  <c r="CI37"/>
  <c r="CJ37"/>
  <c r="CK37"/>
  <c r="CL37"/>
  <c r="CM37"/>
  <c r="CN37"/>
  <c r="CO37"/>
  <c r="CP37"/>
  <c r="CQ37"/>
  <c r="CR37"/>
  <c r="CS37"/>
  <c r="CT37"/>
  <c r="CU37"/>
  <c r="CV37"/>
  <c r="CW37"/>
  <c r="CX37"/>
  <c r="CY37"/>
  <c r="CZ37"/>
  <c r="DA37"/>
  <c r="CF38"/>
  <c r="CG38"/>
  <c r="CH38"/>
  <c r="CI38"/>
  <c r="CJ38"/>
  <c r="CK38"/>
  <c r="CL38"/>
  <c r="CM38"/>
  <c r="CN38"/>
  <c r="CO38"/>
  <c r="CP38"/>
  <c r="CQ38"/>
  <c r="CR38"/>
  <c r="CS38"/>
  <c r="CT38"/>
  <c r="CU38"/>
  <c r="CV38"/>
  <c r="CW38"/>
  <c r="CX38"/>
  <c r="CY38"/>
  <c r="CZ38"/>
  <c r="DA38"/>
  <c r="CF39"/>
  <c r="CG39"/>
  <c r="CH39"/>
  <c r="CI39"/>
  <c r="CJ39"/>
  <c r="CK39"/>
  <c r="CL39"/>
  <c r="CM39"/>
  <c r="CN39"/>
  <c r="CO39"/>
  <c r="CP39"/>
  <c r="CQ39"/>
  <c r="CR39"/>
  <c r="CS39"/>
  <c r="CT39"/>
  <c r="CU39"/>
  <c r="CV39"/>
  <c r="CW39"/>
  <c r="CX39"/>
  <c r="CY39"/>
  <c r="CZ39"/>
  <c r="DA39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CX40"/>
  <c r="CY40"/>
  <c r="CZ40"/>
  <c r="DA40"/>
  <c r="CF41"/>
  <c r="CG41"/>
  <c r="CH41"/>
  <c r="CI41"/>
  <c r="CJ41"/>
  <c r="CK41"/>
  <c r="CL41"/>
  <c r="CM41"/>
  <c r="CN41"/>
  <c r="CO41"/>
  <c r="CP41"/>
  <c r="CQ41"/>
  <c r="CR41"/>
  <c r="CS41"/>
  <c r="CT41"/>
  <c r="CU41"/>
  <c r="CV41"/>
  <c r="CW41"/>
  <c r="CX41"/>
  <c r="CY41"/>
  <c r="CZ41"/>
  <c r="DA41"/>
  <c r="CF42"/>
  <c r="CG42"/>
  <c r="CH42"/>
  <c r="CI42"/>
  <c r="CJ42"/>
  <c r="CK42"/>
  <c r="CL42"/>
  <c r="CM42"/>
  <c r="CN42"/>
  <c r="CO42"/>
  <c r="CP42"/>
  <c r="CQ42"/>
  <c r="CR42"/>
  <c r="CS42"/>
  <c r="CT42"/>
  <c r="CU42"/>
  <c r="CV42"/>
  <c r="CW42"/>
  <c r="CX42"/>
  <c r="CY42"/>
  <c r="CZ42"/>
  <c r="DA42"/>
  <c r="CF43"/>
  <c r="CG43"/>
  <c r="CH43"/>
  <c r="CI43"/>
  <c r="CJ43"/>
  <c r="CK43"/>
  <c r="CL43"/>
  <c r="CM43"/>
  <c r="CN43"/>
  <c r="CO43"/>
  <c r="CP43"/>
  <c r="CQ43"/>
  <c r="CR43"/>
  <c r="CS43"/>
  <c r="CT43"/>
  <c r="CU43"/>
  <c r="CV43"/>
  <c r="CW43"/>
  <c r="CX43"/>
  <c r="CY43"/>
  <c r="CZ43"/>
  <c r="DA43"/>
  <c r="CF44"/>
  <c r="CG44"/>
  <c r="CH44"/>
  <c r="CI44"/>
  <c r="CJ44"/>
  <c r="CK44"/>
  <c r="CL44"/>
  <c r="CM44"/>
  <c r="CN44"/>
  <c r="CO44"/>
  <c r="CP44"/>
  <c r="CQ44"/>
  <c r="CR44"/>
  <c r="CS44"/>
  <c r="CT44"/>
  <c r="CU44"/>
  <c r="CV44"/>
  <c r="CW44"/>
  <c r="CX44"/>
  <c r="CY44"/>
  <c r="CZ44"/>
  <c r="DA44"/>
  <c r="CF45"/>
  <c r="CG45"/>
  <c r="CH45"/>
  <c r="CI45"/>
  <c r="CJ45"/>
  <c r="CK45"/>
  <c r="CL45"/>
  <c r="CM45"/>
  <c r="CN45"/>
  <c r="CO45"/>
  <c r="CP45"/>
  <c r="CQ45"/>
  <c r="CR45"/>
  <c r="CS45"/>
  <c r="CT45"/>
  <c r="CU45"/>
  <c r="CV45"/>
  <c r="CW45"/>
  <c r="CX45"/>
  <c r="CY45"/>
  <c r="CZ45"/>
  <c r="DA45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CX46"/>
  <c r="CY46"/>
  <c r="CZ46"/>
  <c r="DA46"/>
  <c r="CF47"/>
  <c r="CG47"/>
  <c r="CH47"/>
  <c r="CI47"/>
  <c r="CJ47"/>
  <c r="CK47"/>
  <c r="CL47"/>
  <c r="CM47"/>
  <c r="CN47"/>
  <c r="CO47"/>
  <c r="CP47"/>
  <c r="CQ47"/>
  <c r="CR47"/>
  <c r="CS47"/>
  <c r="CT47"/>
  <c r="CU47"/>
  <c r="CV47"/>
  <c r="CW47"/>
  <c r="CX47"/>
  <c r="CY47"/>
  <c r="CZ47"/>
  <c r="DA47"/>
  <c r="CF48"/>
  <c r="CG48"/>
  <c r="CH48"/>
  <c r="CI48"/>
  <c r="CJ48"/>
  <c r="CK48"/>
  <c r="CL48"/>
  <c r="CM48"/>
  <c r="CN48"/>
  <c r="CO48"/>
  <c r="CP48"/>
  <c r="CQ48"/>
  <c r="CR48"/>
  <c r="CS48"/>
  <c r="CT48"/>
  <c r="CU48"/>
  <c r="CV48"/>
  <c r="CW48"/>
  <c r="CX48"/>
  <c r="CY48"/>
  <c r="CZ48"/>
  <c r="DA48"/>
  <c r="CF49"/>
  <c r="CG49"/>
  <c r="CH49"/>
  <c r="CI49"/>
  <c r="CJ49"/>
  <c r="CK49"/>
  <c r="CL49"/>
  <c r="CM49"/>
  <c r="CN49"/>
  <c r="CO49"/>
  <c r="CP49"/>
  <c r="CQ49"/>
  <c r="CR49"/>
  <c r="CS49"/>
  <c r="CT49"/>
  <c r="CU49"/>
  <c r="CV49"/>
  <c r="CW49"/>
  <c r="CX49"/>
  <c r="CY49"/>
  <c r="CZ49"/>
  <c r="DA49"/>
  <c r="CF50"/>
  <c r="CG50"/>
  <c r="CH50"/>
  <c r="CI50"/>
  <c r="CJ50"/>
  <c r="CK50"/>
  <c r="CL50"/>
  <c r="CM50"/>
  <c r="CN50"/>
  <c r="CO50"/>
  <c r="CP50"/>
  <c r="CQ50"/>
  <c r="CR50"/>
  <c r="CS50"/>
  <c r="CT50"/>
  <c r="CU50"/>
  <c r="CV50"/>
  <c r="CW50"/>
  <c r="CX50"/>
  <c r="CY50"/>
  <c r="CZ50"/>
  <c r="DA50"/>
  <c r="CF51"/>
  <c r="CG51"/>
  <c r="CH51"/>
  <c r="CI51"/>
  <c r="CJ51"/>
  <c r="CK51"/>
  <c r="CL51"/>
  <c r="CM51"/>
  <c r="CN51"/>
  <c r="CO51"/>
  <c r="CP51"/>
  <c r="CQ51"/>
  <c r="CR51"/>
  <c r="CS51"/>
  <c r="CT51"/>
  <c r="CU51"/>
  <c r="CV51"/>
  <c r="CW51"/>
  <c r="CX51"/>
  <c r="CY51"/>
  <c r="CZ51"/>
  <c r="DA51"/>
  <c r="CF52"/>
  <c r="CG52"/>
  <c r="CH52"/>
  <c r="CI52"/>
  <c r="CJ52"/>
  <c r="CK52"/>
  <c r="CL52"/>
  <c r="CM52"/>
  <c r="CN52"/>
  <c r="CO52"/>
  <c r="CP52"/>
  <c r="CQ52"/>
  <c r="CR52"/>
  <c r="CS52"/>
  <c r="CT52"/>
  <c r="CU52"/>
  <c r="CV52"/>
  <c r="CW52"/>
  <c r="CX52"/>
  <c r="CY52"/>
  <c r="CZ52"/>
  <c r="DA52"/>
  <c r="CF53"/>
  <c r="CG53"/>
  <c r="CH53"/>
  <c r="CI53"/>
  <c r="CJ53"/>
  <c r="CK53"/>
  <c r="CL53"/>
  <c r="CM53"/>
  <c r="CN53"/>
  <c r="CO53"/>
  <c r="CP53"/>
  <c r="CQ53"/>
  <c r="CR53"/>
  <c r="CS53"/>
  <c r="CT53"/>
  <c r="CU53"/>
  <c r="CV53"/>
  <c r="CW53"/>
  <c r="CX53"/>
  <c r="CY53"/>
  <c r="CZ53"/>
  <c r="DA53"/>
  <c r="CF54"/>
  <c r="CG54"/>
  <c r="CH54"/>
  <c r="CI54"/>
  <c r="CJ54"/>
  <c r="CK54"/>
  <c r="CL54"/>
  <c r="CM54"/>
  <c r="CN54"/>
  <c r="CO54"/>
  <c r="CP54"/>
  <c r="CQ54"/>
  <c r="CR54"/>
  <c r="CS54"/>
  <c r="CT54"/>
  <c r="CU54"/>
  <c r="CV54"/>
  <c r="CW54"/>
  <c r="CX54"/>
  <c r="CY54"/>
  <c r="CZ54"/>
  <c r="DA54"/>
  <c r="CF55"/>
  <c r="CG55"/>
  <c r="CH55"/>
  <c r="CI55"/>
  <c r="CJ55"/>
  <c r="CK55"/>
  <c r="CL55"/>
  <c r="CM55"/>
  <c r="CN55"/>
  <c r="CO55"/>
  <c r="CP55"/>
  <c r="CQ55"/>
  <c r="CR55"/>
  <c r="CS55"/>
  <c r="CT55"/>
  <c r="CU55"/>
  <c r="CV55"/>
  <c r="CW55"/>
  <c r="CX55"/>
  <c r="CY55"/>
  <c r="CZ55"/>
  <c r="DA55"/>
  <c r="CF56"/>
  <c r="CG56"/>
  <c r="CH56"/>
  <c r="CI56"/>
  <c r="CJ56"/>
  <c r="CK56"/>
  <c r="CL56"/>
  <c r="CM56"/>
  <c r="CN56"/>
  <c r="CO56"/>
  <c r="CP56"/>
  <c r="CQ56"/>
  <c r="CR56"/>
  <c r="CS56"/>
  <c r="CT56"/>
  <c r="CU56"/>
  <c r="CV56"/>
  <c r="CW56"/>
  <c r="CX56"/>
  <c r="CY56"/>
  <c r="CZ56"/>
  <c r="DA56"/>
  <c r="CF57"/>
  <c r="CG57"/>
  <c r="CH57"/>
  <c r="CI57"/>
  <c r="CJ57"/>
  <c r="CK57"/>
  <c r="CL57"/>
  <c r="CM57"/>
  <c r="CN57"/>
  <c r="CO57"/>
  <c r="CP57"/>
  <c r="CQ57"/>
  <c r="CR57"/>
  <c r="CS57"/>
  <c r="CT57"/>
  <c r="CU57"/>
  <c r="CV57"/>
  <c r="CW57"/>
  <c r="CX57"/>
  <c r="CY57"/>
  <c r="CZ57"/>
  <c r="DA57"/>
  <c r="CF58"/>
  <c r="CG58"/>
  <c r="CH58"/>
  <c r="CI58"/>
  <c r="CJ58"/>
  <c r="CK58"/>
  <c r="CL58"/>
  <c r="CM58"/>
  <c r="CN58"/>
  <c r="CO58"/>
  <c r="CP58"/>
  <c r="CQ58"/>
  <c r="CR58"/>
  <c r="CS58"/>
  <c r="CT58"/>
  <c r="CU58"/>
  <c r="CV58"/>
  <c r="CW58"/>
  <c r="CX58"/>
  <c r="CY58"/>
  <c r="CZ58"/>
  <c r="DA58"/>
  <c r="CF59"/>
  <c r="CG59"/>
  <c r="CH59"/>
  <c r="CI59"/>
  <c r="CJ59"/>
  <c r="CK59"/>
  <c r="CL59"/>
  <c r="CM59"/>
  <c r="CN59"/>
  <c r="CO59"/>
  <c r="CP59"/>
  <c r="CQ59"/>
  <c r="CR59"/>
  <c r="CS59"/>
  <c r="CT59"/>
  <c r="CU59"/>
  <c r="CV59"/>
  <c r="CW59"/>
  <c r="CX59"/>
  <c r="CY59"/>
  <c r="CZ59"/>
  <c r="DA59"/>
  <c r="CF60"/>
  <c r="CG60"/>
  <c r="CH60"/>
  <c r="CI60"/>
  <c r="CJ60"/>
  <c r="CK60"/>
  <c r="CL60"/>
  <c r="CM60"/>
  <c r="CN60"/>
  <c r="CO60"/>
  <c r="CP60"/>
  <c r="CQ60"/>
  <c r="CR60"/>
  <c r="CS60"/>
  <c r="CT60"/>
  <c r="CU60"/>
  <c r="CV60"/>
  <c r="CW60"/>
  <c r="CX60"/>
  <c r="CY60"/>
  <c r="CZ60"/>
  <c r="DA60"/>
  <c r="CF61"/>
  <c r="CG61"/>
  <c r="CH61"/>
  <c r="CI61"/>
  <c r="CJ61"/>
  <c r="CK61"/>
  <c r="CL61"/>
  <c r="CM61"/>
  <c r="CN61"/>
  <c r="CO61"/>
  <c r="CP61"/>
  <c r="CQ61"/>
  <c r="CR61"/>
  <c r="CS61"/>
  <c r="CT61"/>
  <c r="CU61"/>
  <c r="CV61"/>
  <c r="CW61"/>
  <c r="CX61"/>
  <c r="CY61"/>
  <c r="CZ61"/>
  <c r="DA61"/>
  <c r="CF62"/>
  <c r="CG62"/>
  <c r="CH62"/>
  <c r="CI62"/>
  <c r="CJ62"/>
  <c r="CK62"/>
  <c r="CL62"/>
  <c r="CM62"/>
  <c r="CN62"/>
  <c r="CO62"/>
  <c r="CP62"/>
  <c r="CQ62"/>
  <c r="CR62"/>
  <c r="CS62"/>
  <c r="CT62"/>
  <c r="CU62"/>
  <c r="CV62"/>
  <c r="CW62"/>
  <c r="CX62"/>
  <c r="CY62"/>
  <c r="CZ62"/>
  <c r="DA62"/>
  <c r="CF63"/>
  <c r="CG63"/>
  <c r="CH63"/>
  <c r="CI63"/>
  <c r="CJ63"/>
  <c r="CK63"/>
  <c r="CL63"/>
  <c r="CM63"/>
  <c r="CN63"/>
  <c r="CO63"/>
  <c r="CP63"/>
  <c r="CQ63"/>
  <c r="CR63"/>
  <c r="CS63"/>
  <c r="CT63"/>
  <c r="CU63"/>
  <c r="CV63"/>
  <c r="CW63"/>
  <c r="CX63"/>
  <c r="CY63"/>
  <c r="CZ63"/>
  <c r="DA63"/>
  <c r="CF64"/>
  <c r="CG64"/>
  <c r="CH64"/>
  <c r="CI64"/>
  <c r="CJ64"/>
  <c r="CK64"/>
  <c r="CL64"/>
  <c r="CM64"/>
  <c r="CN64"/>
  <c r="CO64"/>
  <c r="CP64"/>
  <c r="CQ64"/>
  <c r="CR64"/>
  <c r="CS64"/>
  <c r="CT64"/>
  <c r="CU64"/>
  <c r="CV64"/>
  <c r="CW64"/>
  <c r="CX64"/>
  <c r="CY64"/>
  <c r="CZ64"/>
  <c r="DA64"/>
  <c r="CF65"/>
  <c r="CG65"/>
  <c r="CH65"/>
  <c r="CI65"/>
  <c r="CJ65"/>
  <c r="CK65"/>
  <c r="CL65"/>
  <c r="CM65"/>
  <c r="CN65"/>
  <c r="CO65"/>
  <c r="CP65"/>
  <c r="CQ65"/>
  <c r="CR65"/>
  <c r="CS65"/>
  <c r="CT65"/>
  <c r="CU65"/>
  <c r="CV65"/>
  <c r="CW65"/>
  <c r="CX65"/>
  <c r="CY65"/>
  <c r="CZ65"/>
  <c r="DA65"/>
  <c r="CF66"/>
  <c r="CG66"/>
  <c r="CH66"/>
  <c r="CI66"/>
  <c r="CJ66"/>
  <c r="CK66"/>
  <c r="CL66"/>
  <c r="CM66"/>
  <c r="CN66"/>
  <c r="CO66"/>
  <c r="CP66"/>
  <c r="CQ66"/>
  <c r="CR66"/>
  <c r="CS66"/>
  <c r="CT66"/>
  <c r="CU66"/>
  <c r="CV66"/>
  <c r="CW66"/>
  <c r="CX66"/>
  <c r="CY66"/>
  <c r="CZ66"/>
  <c r="DA66"/>
  <c r="CF67"/>
  <c r="CG67"/>
  <c r="CH67"/>
  <c r="CI67"/>
  <c r="CJ67"/>
  <c r="CK67"/>
  <c r="CL67"/>
  <c r="CM67"/>
  <c r="CN67"/>
  <c r="CO67"/>
  <c r="CP67"/>
  <c r="CQ67"/>
  <c r="CR67"/>
  <c r="CS67"/>
  <c r="CT67"/>
  <c r="CU67"/>
  <c r="CV67"/>
  <c r="CW67"/>
  <c r="CX67"/>
  <c r="CY67"/>
  <c r="CZ67"/>
  <c r="DA67"/>
  <c r="CF68"/>
  <c r="CG68"/>
  <c r="CH68"/>
  <c r="CI68"/>
  <c r="CJ68"/>
  <c r="CK68"/>
  <c r="CL68"/>
  <c r="CM68"/>
  <c r="CN68"/>
  <c r="CO68"/>
  <c r="CP68"/>
  <c r="CQ68"/>
  <c r="CR68"/>
  <c r="CS68"/>
  <c r="CT68"/>
  <c r="CU68"/>
  <c r="CV68"/>
  <c r="CW68"/>
  <c r="CX68"/>
  <c r="CY68"/>
  <c r="CZ68"/>
  <c r="DA68"/>
  <c r="CF69"/>
  <c r="CG69"/>
  <c r="CH69"/>
  <c r="CI69"/>
  <c r="CJ69"/>
  <c r="CK69"/>
  <c r="CL69"/>
  <c r="CM69"/>
  <c r="CN69"/>
  <c r="CO69"/>
  <c r="CP69"/>
  <c r="CQ69"/>
  <c r="CR69"/>
  <c r="CS69"/>
  <c r="CT69"/>
  <c r="CU69"/>
  <c r="CV69"/>
  <c r="CW69"/>
  <c r="CX69"/>
  <c r="CY69"/>
  <c r="CZ69"/>
  <c r="DA69"/>
  <c r="CF70"/>
  <c r="CG70"/>
  <c r="CH70"/>
  <c r="CI70"/>
  <c r="CJ70"/>
  <c r="CK70"/>
  <c r="CL70"/>
  <c r="CM70"/>
  <c r="CN70"/>
  <c r="CO70"/>
  <c r="CP70"/>
  <c r="CQ70"/>
  <c r="CR70"/>
  <c r="CS70"/>
  <c r="CT70"/>
  <c r="CU70"/>
  <c r="CV70"/>
  <c r="CW70"/>
  <c r="CX70"/>
  <c r="CY70"/>
  <c r="CZ70"/>
  <c r="DA70"/>
  <c r="CF71"/>
  <c r="CG71"/>
  <c r="CH71"/>
  <c r="CI71"/>
  <c r="CJ71"/>
  <c r="CK71"/>
  <c r="CL71"/>
  <c r="CM71"/>
  <c r="CN71"/>
  <c r="CO71"/>
  <c r="CP71"/>
  <c r="CQ71"/>
  <c r="CR71"/>
  <c r="CS71"/>
  <c r="CT71"/>
  <c r="CU71"/>
  <c r="CV71"/>
  <c r="CW71"/>
  <c r="CX71"/>
  <c r="CY71"/>
  <c r="CZ71"/>
  <c r="DA71"/>
  <c r="CF72"/>
  <c r="CG72"/>
  <c r="CH72"/>
  <c r="CI72"/>
  <c r="CJ72"/>
  <c r="CK72"/>
  <c r="CL72"/>
  <c r="CM72"/>
  <c r="CN72"/>
  <c r="CO72"/>
  <c r="CP72"/>
  <c r="CQ72"/>
  <c r="CR72"/>
  <c r="CS72"/>
  <c r="CT72"/>
  <c r="CU72"/>
  <c r="CV72"/>
  <c r="CW72"/>
  <c r="CX72"/>
  <c r="CY72"/>
  <c r="CZ72"/>
  <c r="DA72"/>
  <c r="CF73"/>
  <c r="CG73"/>
  <c r="CH73"/>
  <c r="CI73"/>
  <c r="CJ73"/>
  <c r="CK73"/>
  <c r="CL73"/>
  <c r="CM73"/>
  <c r="CN73"/>
  <c r="CO73"/>
  <c r="CP73"/>
  <c r="CQ73"/>
  <c r="CR73"/>
  <c r="CS73"/>
  <c r="CT73"/>
  <c r="CU73"/>
  <c r="CV73"/>
  <c r="CW73"/>
  <c r="CX73"/>
  <c r="CY73"/>
  <c r="CZ73"/>
  <c r="DA73"/>
  <c r="CF74"/>
  <c r="CG74"/>
  <c r="CH74"/>
  <c r="CI74"/>
  <c r="CJ74"/>
  <c r="CK74"/>
  <c r="CL74"/>
  <c r="CM74"/>
  <c r="CN74"/>
  <c r="CO74"/>
  <c r="CP74"/>
  <c r="CQ74"/>
  <c r="CR74"/>
  <c r="CS74"/>
  <c r="CT74"/>
  <c r="CU74"/>
  <c r="CV74"/>
  <c r="CW74"/>
  <c r="CX74"/>
  <c r="CY74"/>
  <c r="CZ74"/>
  <c r="DA74"/>
  <c r="CF75"/>
  <c r="CG75"/>
  <c r="CH75"/>
  <c r="CI75"/>
  <c r="CJ75"/>
  <c r="CK75"/>
  <c r="CL75"/>
  <c r="CM75"/>
  <c r="CN75"/>
  <c r="CO75"/>
  <c r="CP75"/>
  <c r="CQ75"/>
  <c r="CR75"/>
  <c r="CS75"/>
  <c r="CT75"/>
  <c r="CU75"/>
  <c r="CV75"/>
  <c r="CW75"/>
  <c r="CX75"/>
  <c r="CY75"/>
  <c r="CZ75"/>
  <c r="DA75"/>
  <c r="CF76"/>
  <c r="CG76"/>
  <c r="CH76"/>
  <c r="CI76"/>
  <c r="CJ76"/>
  <c r="CK76"/>
  <c r="CL76"/>
  <c r="CM76"/>
  <c r="CN76"/>
  <c r="CO76"/>
  <c r="CP76"/>
  <c r="CQ76"/>
  <c r="CR76"/>
  <c r="CS76"/>
  <c r="CT76"/>
  <c r="CU76"/>
  <c r="CV76"/>
  <c r="CW76"/>
  <c r="CX76"/>
  <c r="CY76"/>
  <c r="CZ76"/>
  <c r="DA76"/>
  <c r="CF77"/>
  <c r="CG77"/>
  <c r="CH77"/>
  <c r="CI77"/>
  <c r="CJ77"/>
  <c r="CK77"/>
  <c r="CL77"/>
  <c r="CM77"/>
  <c r="CN77"/>
  <c r="CO77"/>
  <c r="CP77"/>
  <c r="CQ77"/>
  <c r="CR77"/>
  <c r="CS77"/>
  <c r="CT77"/>
  <c r="CU77"/>
  <c r="CV77"/>
  <c r="CW77"/>
  <c r="CX77"/>
  <c r="CY77"/>
  <c r="CZ77"/>
  <c r="DA77"/>
  <c r="CF78"/>
  <c r="CG78"/>
  <c r="CH78"/>
  <c r="CI78"/>
  <c r="CJ78"/>
  <c r="CK78"/>
  <c r="CL78"/>
  <c r="CM78"/>
  <c r="CN78"/>
  <c r="CO78"/>
  <c r="CP78"/>
  <c r="CQ78"/>
  <c r="CR78"/>
  <c r="CS78"/>
  <c r="CT78"/>
  <c r="CU78"/>
  <c r="CV78"/>
  <c r="CW78"/>
  <c r="CX78"/>
  <c r="CY78"/>
  <c r="CZ78"/>
  <c r="DA78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CX79"/>
  <c r="CY79"/>
  <c r="CZ79"/>
  <c r="DA79"/>
  <c r="CF80"/>
  <c r="CG80"/>
  <c r="CH80"/>
  <c r="CI80"/>
  <c r="CJ80"/>
  <c r="CK80"/>
  <c r="CL80"/>
  <c r="CM80"/>
  <c r="CN80"/>
  <c r="CO80"/>
  <c r="CP80"/>
  <c r="CQ80"/>
  <c r="CR80"/>
  <c r="CS80"/>
  <c r="CT80"/>
  <c r="CU80"/>
  <c r="CV80"/>
  <c r="CW80"/>
  <c r="CX80"/>
  <c r="CY80"/>
  <c r="CZ80"/>
  <c r="DA80"/>
  <c r="CF81"/>
  <c r="CG81"/>
  <c r="CH81"/>
  <c r="CI81"/>
  <c r="CJ81"/>
  <c r="CK81"/>
  <c r="CL81"/>
  <c r="CM81"/>
  <c r="CN81"/>
  <c r="CO81"/>
  <c r="CP81"/>
  <c r="CQ81"/>
  <c r="CR81"/>
  <c r="CS81"/>
  <c r="CT81"/>
  <c r="CU81"/>
  <c r="CV81"/>
  <c r="CW81"/>
  <c r="CX81"/>
  <c r="CY81"/>
  <c r="CZ81"/>
  <c r="DA81"/>
  <c r="CF82"/>
  <c r="CG82"/>
  <c r="CH82"/>
  <c r="CI82"/>
  <c r="CJ82"/>
  <c r="CK82"/>
  <c r="CL82"/>
  <c r="CM82"/>
  <c r="CN82"/>
  <c r="CO82"/>
  <c r="CP82"/>
  <c r="CQ82"/>
  <c r="CR82"/>
  <c r="CS82"/>
  <c r="CT82"/>
  <c r="CU82"/>
  <c r="CV82"/>
  <c r="CW82"/>
  <c r="CX82"/>
  <c r="CY82"/>
  <c r="CZ82"/>
  <c r="DA82"/>
  <c r="CF83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CX83"/>
  <c r="CY83"/>
  <c r="CZ83"/>
  <c r="DA83"/>
  <c r="CF84"/>
  <c r="CG84"/>
  <c r="CH84"/>
  <c r="CI84"/>
  <c r="CJ84"/>
  <c r="CK84"/>
  <c r="CL84"/>
  <c r="CM84"/>
  <c r="CN84"/>
  <c r="CO84"/>
  <c r="CP84"/>
  <c r="CQ84"/>
  <c r="CR84"/>
  <c r="CS84"/>
  <c r="CT84"/>
  <c r="CU84"/>
  <c r="CV84"/>
  <c r="CW84"/>
  <c r="CX84"/>
  <c r="CY84"/>
  <c r="CZ84"/>
  <c r="DA84"/>
  <c r="CF85"/>
  <c r="CG85"/>
  <c r="CH85"/>
  <c r="CI85"/>
  <c r="CJ85"/>
  <c r="CK85"/>
  <c r="CL85"/>
  <c r="CM85"/>
  <c r="CN85"/>
  <c r="CO85"/>
  <c r="CP85"/>
  <c r="CQ85"/>
  <c r="CR85"/>
  <c r="CS85"/>
  <c r="CT85"/>
  <c r="CU85"/>
  <c r="CV85"/>
  <c r="CW85"/>
  <c r="CX85"/>
  <c r="CY85"/>
  <c r="CZ85"/>
  <c r="DA85"/>
  <c r="CF86"/>
  <c r="CG86"/>
  <c r="CH86"/>
  <c r="CI86"/>
  <c r="CJ86"/>
  <c r="CK86"/>
  <c r="CL86"/>
  <c r="CM86"/>
  <c r="CN86"/>
  <c r="CO86"/>
  <c r="CP86"/>
  <c r="CQ86"/>
  <c r="CR86"/>
  <c r="CS86"/>
  <c r="CT86"/>
  <c r="CU86"/>
  <c r="CV86"/>
  <c r="CW86"/>
  <c r="CX86"/>
  <c r="CY86"/>
  <c r="CZ86"/>
  <c r="DA86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CX87"/>
  <c r="CY87"/>
  <c r="CZ87"/>
  <c r="DA87"/>
  <c r="CF88"/>
  <c r="CG88"/>
  <c r="CH88"/>
  <c r="CI88"/>
  <c r="CJ88"/>
  <c r="CK88"/>
  <c r="CL88"/>
  <c r="CM88"/>
  <c r="CN88"/>
  <c r="CO88"/>
  <c r="CP88"/>
  <c r="CQ88"/>
  <c r="CR88"/>
  <c r="CS88"/>
  <c r="CT88"/>
  <c r="CU88"/>
  <c r="CV88"/>
  <c r="CW88"/>
  <c r="CX88"/>
  <c r="CY88"/>
  <c r="CZ88"/>
  <c r="DA88"/>
  <c r="CF89"/>
  <c r="CG89"/>
  <c r="CH89"/>
  <c r="CI89"/>
  <c r="CJ89"/>
  <c r="CK89"/>
  <c r="CL89"/>
  <c r="CM89"/>
  <c r="CN89"/>
  <c r="CO89"/>
  <c r="CP89"/>
  <c r="CQ89"/>
  <c r="CR89"/>
  <c r="CS89"/>
  <c r="CT89"/>
  <c r="CU89"/>
  <c r="CV89"/>
  <c r="CW89"/>
  <c r="CX89"/>
  <c r="CY89"/>
  <c r="CZ89"/>
  <c r="DA89"/>
  <c r="CF90"/>
  <c r="CG90"/>
  <c r="CH90"/>
  <c r="CI90"/>
  <c r="CJ90"/>
  <c r="CK90"/>
  <c r="CL90"/>
  <c r="CM90"/>
  <c r="CN90"/>
  <c r="CO90"/>
  <c r="CP90"/>
  <c r="CQ90"/>
  <c r="CR90"/>
  <c r="CS90"/>
  <c r="CT90"/>
  <c r="CU90"/>
  <c r="CV90"/>
  <c r="CW90"/>
  <c r="CX90"/>
  <c r="CY90"/>
  <c r="CZ90"/>
  <c r="DA90"/>
  <c r="CF91"/>
  <c r="CG91"/>
  <c r="CH91"/>
  <c r="CI91"/>
  <c r="CJ91"/>
  <c r="CK91"/>
  <c r="CL91"/>
  <c r="CM91"/>
  <c r="CN91"/>
  <c r="CO91"/>
  <c r="CP91"/>
  <c r="CQ91"/>
  <c r="CR91"/>
  <c r="CS91"/>
  <c r="CT91"/>
  <c r="CU91"/>
  <c r="CV91"/>
  <c r="CW91"/>
  <c r="CX91"/>
  <c r="CY91"/>
  <c r="CZ91"/>
  <c r="DA91"/>
  <c r="CF92"/>
  <c r="CG92"/>
  <c r="CH92"/>
  <c r="CI92"/>
  <c r="CJ92"/>
  <c r="CK92"/>
  <c r="CL92"/>
  <c r="CM92"/>
  <c r="CN92"/>
  <c r="CO92"/>
  <c r="CP92"/>
  <c r="CQ92"/>
  <c r="CR92"/>
  <c r="CS92"/>
  <c r="CT92"/>
  <c r="CU92"/>
  <c r="CV92"/>
  <c r="CW92"/>
  <c r="CX92"/>
  <c r="CY92"/>
  <c r="CZ92"/>
  <c r="DA92"/>
  <c r="CF93"/>
  <c r="CG93"/>
  <c r="CH93"/>
  <c r="CI93"/>
  <c r="CJ93"/>
  <c r="CK93"/>
  <c r="CL93"/>
  <c r="CM93"/>
  <c r="CN93"/>
  <c r="CO93"/>
  <c r="CP93"/>
  <c r="CQ93"/>
  <c r="CR93"/>
  <c r="CS93"/>
  <c r="CT93"/>
  <c r="CU93"/>
  <c r="CV93"/>
  <c r="CW93"/>
  <c r="CX93"/>
  <c r="CY93"/>
  <c r="CZ93"/>
  <c r="DA93"/>
  <c r="CF94"/>
  <c r="CG94"/>
  <c r="CH94"/>
  <c r="CI94"/>
  <c r="CJ94"/>
  <c r="CK94"/>
  <c r="CL94"/>
  <c r="CM94"/>
  <c r="CN94"/>
  <c r="CO94"/>
  <c r="CP94"/>
  <c r="CQ94"/>
  <c r="CR94"/>
  <c r="CS94"/>
  <c r="CT94"/>
  <c r="CU94"/>
  <c r="CV94"/>
  <c r="CW94"/>
  <c r="CX94"/>
  <c r="CY94"/>
  <c r="CZ94"/>
  <c r="DA94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CX95"/>
  <c r="CY95"/>
  <c r="CZ95"/>
  <c r="DA95"/>
  <c r="CF96"/>
  <c r="CG96"/>
  <c r="CH96"/>
  <c r="CI96"/>
  <c r="CJ96"/>
  <c r="CK96"/>
  <c r="CL96"/>
  <c r="CM96"/>
  <c r="CN96"/>
  <c r="CO96"/>
  <c r="CP96"/>
  <c r="CQ96"/>
  <c r="CR96"/>
  <c r="CS96"/>
  <c r="CT96"/>
  <c r="CU96"/>
  <c r="CV96"/>
  <c r="CW96"/>
  <c r="CX96"/>
  <c r="CY96"/>
  <c r="CZ96"/>
  <c r="DA96"/>
  <c r="CF97"/>
  <c r="CG97"/>
  <c r="CH97"/>
  <c r="CI97"/>
  <c r="CJ97"/>
  <c r="CK97"/>
  <c r="CL97"/>
  <c r="CM97"/>
  <c r="CN97"/>
  <c r="CO97"/>
  <c r="CP97"/>
  <c r="CQ97"/>
  <c r="CR97"/>
  <c r="CS97"/>
  <c r="CT97"/>
  <c r="CU97"/>
  <c r="CV97"/>
  <c r="CW97"/>
  <c r="CX97"/>
  <c r="CY97"/>
  <c r="CZ97"/>
  <c r="DA97"/>
  <c r="CF98"/>
  <c r="CG98"/>
  <c r="CH98"/>
  <c r="CI98"/>
  <c r="CJ98"/>
  <c r="CK98"/>
  <c r="CL98"/>
  <c r="CM98"/>
  <c r="CN98"/>
  <c r="CO98"/>
  <c r="CP98"/>
  <c r="CQ98"/>
  <c r="CR98"/>
  <c r="CS98"/>
  <c r="CT98"/>
  <c r="CU98"/>
  <c r="CV98"/>
  <c r="CW98"/>
  <c r="CX98"/>
  <c r="CY98"/>
  <c r="CZ98"/>
  <c r="DA98"/>
  <c r="CF99"/>
  <c r="CG99"/>
  <c r="CH99"/>
  <c r="CI99"/>
  <c r="CJ99"/>
  <c r="CK99"/>
  <c r="CL99"/>
  <c r="CM99"/>
  <c r="CN99"/>
  <c r="CO99"/>
  <c r="CP99"/>
  <c r="CQ99"/>
  <c r="CR99"/>
  <c r="CS99"/>
  <c r="CT99"/>
  <c r="CU99"/>
  <c r="CV99"/>
  <c r="CW99"/>
  <c r="CX99"/>
  <c r="CY99"/>
  <c r="CZ99"/>
  <c r="DA99"/>
  <c r="CF100"/>
  <c r="CG100"/>
  <c r="CH100"/>
  <c r="CI100"/>
  <c r="CJ100"/>
  <c r="CK100"/>
  <c r="CL100"/>
  <c r="CM100"/>
  <c r="CN100"/>
  <c r="CO100"/>
  <c r="CP100"/>
  <c r="CQ100"/>
  <c r="CR100"/>
  <c r="CS100"/>
  <c r="CT100"/>
  <c r="CU100"/>
  <c r="CV100"/>
  <c r="CW100"/>
  <c r="CX100"/>
  <c r="CY100"/>
  <c r="CZ100"/>
  <c r="DA100"/>
  <c r="CF101"/>
  <c r="CG101"/>
  <c r="CH101"/>
  <c r="CI101"/>
  <c r="CJ101"/>
  <c r="CK101"/>
  <c r="CL101"/>
  <c r="CM101"/>
  <c r="CN101"/>
  <c r="CO101"/>
  <c r="CP101"/>
  <c r="CQ101"/>
  <c r="CR101"/>
  <c r="CS101"/>
  <c r="CT101"/>
  <c r="CU101"/>
  <c r="CV101"/>
  <c r="CW101"/>
  <c r="CX101"/>
  <c r="CY101"/>
  <c r="CZ101"/>
  <c r="DA101"/>
  <c r="CF102"/>
  <c r="CG102"/>
  <c r="CH102"/>
  <c r="CI102"/>
  <c r="CJ102"/>
  <c r="CK102"/>
  <c r="CL102"/>
  <c r="CM102"/>
  <c r="CN102"/>
  <c r="CO102"/>
  <c r="CP102"/>
  <c r="CQ102"/>
  <c r="CR102"/>
  <c r="CS102"/>
  <c r="CT102"/>
  <c r="CU102"/>
  <c r="CV102"/>
  <c r="CW102"/>
  <c r="CX102"/>
  <c r="CY102"/>
  <c r="CZ102"/>
  <c r="DA102"/>
  <c r="CF103"/>
  <c r="CG103"/>
  <c r="CH103"/>
  <c r="CI103"/>
  <c r="CJ103"/>
  <c r="CK103"/>
  <c r="CL103"/>
  <c r="CM103"/>
  <c r="CN103"/>
  <c r="CO103"/>
  <c r="CP103"/>
  <c r="CQ103"/>
  <c r="CR103"/>
  <c r="CS103"/>
  <c r="CT103"/>
  <c r="CU103"/>
  <c r="CV103"/>
  <c r="CW103"/>
  <c r="CX103"/>
  <c r="CY103"/>
  <c r="CZ103"/>
  <c r="DA103"/>
  <c r="CF104"/>
  <c r="CG104"/>
  <c r="CH104"/>
  <c r="CI104"/>
  <c r="CJ104"/>
  <c r="CK104"/>
  <c r="CL104"/>
  <c r="CM104"/>
  <c r="CN104"/>
  <c r="CO104"/>
  <c r="CP104"/>
  <c r="CQ104"/>
  <c r="CR104"/>
  <c r="CS104"/>
  <c r="CT104"/>
  <c r="CU104"/>
  <c r="CV104"/>
  <c r="CW104"/>
  <c r="CX104"/>
  <c r="CY104"/>
  <c r="CZ104"/>
  <c r="DA104"/>
  <c r="CF105"/>
  <c r="CG105"/>
  <c r="CH105"/>
  <c r="CI105"/>
  <c r="CJ105"/>
  <c r="CK105"/>
  <c r="CL105"/>
  <c r="CM105"/>
  <c r="CN105"/>
  <c r="CO105"/>
  <c r="CP105"/>
  <c r="CQ105"/>
  <c r="CR105"/>
  <c r="CS105"/>
  <c r="CT105"/>
  <c r="CU105"/>
  <c r="CV105"/>
  <c r="CW105"/>
  <c r="CX105"/>
  <c r="CY105"/>
  <c r="CZ105"/>
  <c r="DA105"/>
  <c r="CF106"/>
  <c r="CG106"/>
  <c r="CH106"/>
  <c r="CI106"/>
  <c r="CJ106"/>
  <c r="CK106"/>
  <c r="CL106"/>
  <c r="CM106"/>
  <c r="CN106"/>
  <c r="CO106"/>
  <c r="CP106"/>
  <c r="CQ106"/>
  <c r="CR106"/>
  <c r="CS106"/>
  <c r="CT106"/>
  <c r="CU106"/>
  <c r="CV106"/>
  <c r="CW106"/>
  <c r="CX106"/>
  <c r="CY106"/>
  <c r="CZ106"/>
  <c r="DA106"/>
  <c r="CF107"/>
  <c r="CG107"/>
  <c r="CH107"/>
  <c r="CI107"/>
  <c r="CJ107"/>
  <c r="CK107"/>
  <c r="CL107"/>
  <c r="CM107"/>
  <c r="CN107"/>
  <c r="CO107"/>
  <c r="CP107"/>
  <c r="CQ107"/>
  <c r="CR107"/>
  <c r="CS107"/>
  <c r="CT107"/>
  <c r="CU107"/>
  <c r="CV107"/>
  <c r="CW107"/>
  <c r="CX107"/>
  <c r="CY107"/>
  <c r="CZ107"/>
  <c r="DA107"/>
  <c r="CF108"/>
  <c r="CG108"/>
  <c r="CH108"/>
  <c r="CI108"/>
  <c r="CJ108"/>
  <c r="CK108"/>
  <c r="CL108"/>
  <c r="CM108"/>
  <c r="CN108"/>
  <c r="CO108"/>
  <c r="CP108"/>
  <c r="CQ108"/>
  <c r="CR108"/>
  <c r="CS108"/>
  <c r="CT108"/>
  <c r="CU108"/>
  <c r="CV108"/>
  <c r="CW108"/>
  <c r="CX108"/>
  <c r="CY108"/>
  <c r="CZ108"/>
  <c r="DA108"/>
  <c r="CF109"/>
  <c r="CG109"/>
  <c r="CH109"/>
  <c r="CI109"/>
  <c r="CJ109"/>
  <c r="CK109"/>
  <c r="CL109"/>
  <c r="CM109"/>
  <c r="CN109"/>
  <c r="CO109"/>
  <c r="CP109"/>
  <c r="CQ109"/>
  <c r="CR109"/>
  <c r="CS109"/>
  <c r="CT109"/>
  <c r="CU109"/>
  <c r="CV109"/>
  <c r="CW109"/>
  <c r="CX109"/>
  <c r="CY109"/>
  <c r="CZ109"/>
  <c r="DA109"/>
  <c r="CF110"/>
  <c r="CG110"/>
  <c r="CH110"/>
  <c r="CI110"/>
  <c r="CJ110"/>
  <c r="CK110"/>
  <c r="CL110"/>
  <c r="CM110"/>
  <c r="CN110"/>
  <c r="CO110"/>
  <c r="CP110"/>
  <c r="CQ110"/>
  <c r="CR110"/>
  <c r="CS110"/>
  <c r="CT110"/>
  <c r="CU110"/>
  <c r="CV110"/>
  <c r="CW110"/>
  <c r="CX110"/>
  <c r="CY110"/>
  <c r="CZ110"/>
  <c r="DA110"/>
  <c r="CF111"/>
  <c r="CG111"/>
  <c r="CH111"/>
  <c r="CI111"/>
  <c r="CJ111"/>
  <c r="CK111"/>
  <c r="CL111"/>
  <c r="CM111"/>
  <c r="CN111"/>
  <c r="CO111"/>
  <c r="CP111"/>
  <c r="CQ111"/>
  <c r="CR111"/>
  <c r="CS111"/>
  <c r="CT111"/>
  <c r="CU111"/>
  <c r="CV111"/>
  <c r="CW111"/>
  <c r="CX111"/>
  <c r="CY111"/>
  <c r="CZ111"/>
  <c r="DA111"/>
  <c r="CF112"/>
  <c r="CG112"/>
  <c r="CH112"/>
  <c r="CI112"/>
  <c r="CJ112"/>
  <c r="CK112"/>
  <c r="CL112"/>
  <c r="CM112"/>
  <c r="CN112"/>
  <c r="CO112"/>
  <c r="CP112"/>
  <c r="CQ112"/>
  <c r="CR112"/>
  <c r="CS112"/>
  <c r="CT112"/>
  <c r="CU112"/>
  <c r="CV112"/>
  <c r="CW112"/>
  <c r="CX112"/>
  <c r="CY112"/>
  <c r="CZ112"/>
  <c r="DA112"/>
  <c r="CF113"/>
  <c r="CG113"/>
  <c r="CH113"/>
  <c r="CI113"/>
  <c r="CJ113"/>
  <c r="CK113"/>
  <c r="CL113"/>
  <c r="CM113"/>
  <c r="CN113"/>
  <c r="CO113"/>
  <c r="CP113"/>
  <c r="CQ113"/>
  <c r="CR113"/>
  <c r="CS113"/>
  <c r="CT113"/>
  <c r="CU113"/>
  <c r="CV113"/>
  <c r="CW113"/>
  <c r="CX113"/>
  <c r="CY113"/>
  <c r="CZ113"/>
  <c r="DA113"/>
  <c r="CF114"/>
  <c r="CG114"/>
  <c r="CH114"/>
  <c r="CI114"/>
  <c r="CJ114"/>
  <c r="CK114"/>
  <c r="CL114"/>
  <c r="CM114"/>
  <c r="CN114"/>
  <c r="CO114"/>
  <c r="CP114"/>
  <c r="CQ114"/>
  <c r="CR114"/>
  <c r="CS114"/>
  <c r="CT114"/>
  <c r="CU114"/>
  <c r="CV114"/>
  <c r="CW114"/>
  <c r="CX114"/>
  <c r="CY114"/>
  <c r="CZ114"/>
  <c r="DA114"/>
  <c r="CF115"/>
  <c r="CG115"/>
  <c r="CH115"/>
  <c r="CI115"/>
  <c r="CJ115"/>
  <c r="CK115"/>
  <c r="CL115"/>
  <c r="CM115"/>
  <c r="CN115"/>
  <c r="CO115"/>
  <c r="CP115"/>
  <c r="CQ115"/>
  <c r="CR115"/>
  <c r="CS115"/>
  <c r="CT115"/>
  <c r="CU115"/>
  <c r="CV115"/>
  <c r="CW115"/>
  <c r="CX115"/>
  <c r="CY115"/>
  <c r="CZ115"/>
  <c r="DA115"/>
  <c r="CF116"/>
  <c r="CG116"/>
  <c r="CH116"/>
  <c r="CI116"/>
  <c r="CJ116"/>
  <c r="CK116"/>
  <c r="CL116"/>
  <c r="CM116"/>
  <c r="CN116"/>
  <c r="CO116"/>
  <c r="CP116"/>
  <c r="CQ116"/>
  <c r="CR116"/>
  <c r="CS116"/>
  <c r="CT116"/>
  <c r="CU116"/>
  <c r="CV116"/>
  <c r="CW116"/>
  <c r="CX116"/>
  <c r="CY116"/>
  <c r="CZ116"/>
  <c r="DA116"/>
  <c r="CF117"/>
  <c r="CG117"/>
  <c r="CH117"/>
  <c r="CI117"/>
  <c r="CJ117"/>
  <c r="CK117"/>
  <c r="CL117"/>
  <c r="CM117"/>
  <c r="CN117"/>
  <c r="CO117"/>
  <c r="CP117"/>
  <c r="CQ117"/>
  <c r="CR117"/>
  <c r="CS117"/>
  <c r="CT117"/>
  <c r="CU117"/>
  <c r="CV117"/>
  <c r="CW117"/>
  <c r="CX117"/>
  <c r="CY117"/>
  <c r="CZ117"/>
  <c r="DA117"/>
  <c r="CF118"/>
  <c r="CG118"/>
  <c r="CH118"/>
  <c r="CI118"/>
  <c r="CJ118"/>
  <c r="CK118"/>
  <c r="CL118"/>
  <c r="CM118"/>
  <c r="CN118"/>
  <c r="CO118"/>
  <c r="CP118"/>
  <c r="CQ118"/>
  <c r="CR118"/>
  <c r="CS118"/>
  <c r="CT118"/>
  <c r="CU118"/>
  <c r="CV118"/>
  <c r="CW118"/>
  <c r="CX118"/>
  <c r="CY118"/>
  <c r="CZ118"/>
  <c r="DA118"/>
  <c r="CF119"/>
  <c r="CG119"/>
  <c r="CH119"/>
  <c r="CI119"/>
  <c r="CJ119"/>
  <c r="CK119"/>
  <c r="CL119"/>
  <c r="CM119"/>
  <c r="CN119"/>
  <c r="CO119"/>
  <c r="CP119"/>
  <c r="CQ119"/>
  <c r="CR119"/>
  <c r="CS119"/>
  <c r="CT119"/>
  <c r="CU119"/>
  <c r="CV119"/>
  <c r="CW119"/>
  <c r="CX119"/>
  <c r="CY119"/>
  <c r="CZ119"/>
  <c r="DA119"/>
  <c r="CF120"/>
  <c r="CG120"/>
  <c r="CH120"/>
  <c r="CI120"/>
  <c r="CJ120"/>
  <c r="CK120"/>
  <c r="CL120"/>
  <c r="CM120"/>
  <c r="CN120"/>
  <c r="CO120"/>
  <c r="CP120"/>
  <c r="CQ120"/>
  <c r="CR120"/>
  <c r="CS120"/>
  <c r="CT120"/>
  <c r="CU120"/>
  <c r="CV120"/>
  <c r="CW120"/>
  <c r="CX120"/>
  <c r="CY120"/>
  <c r="CZ120"/>
  <c r="DA120"/>
  <c r="CF121"/>
  <c r="CG121"/>
  <c r="CH121"/>
  <c r="CI121"/>
  <c r="CJ121"/>
  <c r="CK121"/>
  <c r="CL121"/>
  <c r="CM121"/>
  <c r="CN121"/>
  <c r="CO121"/>
  <c r="CP121"/>
  <c r="CQ121"/>
  <c r="CR121"/>
  <c r="CS121"/>
  <c r="CT121"/>
  <c r="CU121"/>
  <c r="CV121"/>
  <c r="CW121"/>
  <c r="CX121"/>
  <c r="CY121"/>
  <c r="CZ121"/>
  <c r="DA121"/>
  <c r="CF122"/>
  <c r="CG122"/>
  <c r="CH122"/>
  <c r="CI122"/>
  <c r="CJ122"/>
  <c r="CK122"/>
  <c r="CL122"/>
  <c r="CM122"/>
  <c r="CN122"/>
  <c r="CO122"/>
  <c r="CP122"/>
  <c r="CQ122"/>
  <c r="CR122"/>
  <c r="CS122"/>
  <c r="CT122"/>
  <c r="CU122"/>
  <c r="CV122"/>
  <c r="CW122"/>
  <c r="CX122"/>
  <c r="CY122"/>
  <c r="CZ122"/>
  <c r="DA122"/>
  <c r="CF123"/>
  <c r="CG123"/>
  <c r="CH123"/>
  <c r="CI123"/>
  <c r="CJ123"/>
  <c r="CK123"/>
  <c r="CL123"/>
  <c r="CM123"/>
  <c r="CN123"/>
  <c r="CO123"/>
  <c r="CP123"/>
  <c r="CQ123"/>
  <c r="CR123"/>
  <c r="CS123"/>
  <c r="CT123"/>
  <c r="CU123"/>
  <c r="CV123"/>
  <c r="CW123"/>
  <c r="CX123"/>
  <c r="CY123"/>
  <c r="CZ123"/>
  <c r="DA123"/>
  <c r="CF124"/>
  <c r="CG124"/>
  <c r="CH124"/>
  <c r="CI124"/>
  <c r="CJ124"/>
  <c r="CK124"/>
  <c r="CL124"/>
  <c r="CM124"/>
  <c r="CN124"/>
  <c r="CO124"/>
  <c r="CP124"/>
  <c r="CQ124"/>
  <c r="CR124"/>
  <c r="CS124"/>
  <c r="CT124"/>
  <c r="CU124"/>
  <c r="CV124"/>
  <c r="CW124"/>
  <c r="CX124"/>
  <c r="CY124"/>
  <c r="CZ124"/>
  <c r="DA124"/>
  <c r="CF125"/>
  <c r="CG125"/>
  <c r="CH125"/>
  <c r="CI125"/>
  <c r="CJ125"/>
  <c r="CK125"/>
  <c r="CL125"/>
  <c r="CM125"/>
  <c r="CN125"/>
  <c r="CO125"/>
  <c r="CP125"/>
  <c r="CQ125"/>
  <c r="CR125"/>
  <c r="CS125"/>
  <c r="CT125"/>
  <c r="CU125"/>
  <c r="CV125"/>
  <c r="CW125"/>
  <c r="CX125"/>
  <c r="CY125"/>
  <c r="CZ125"/>
  <c r="DA125"/>
  <c r="CF126"/>
  <c r="CG126"/>
  <c r="CH126"/>
  <c r="CI126"/>
  <c r="CJ126"/>
  <c r="CK126"/>
  <c r="CL126"/>
  <c r="CM126"/>
  <c r="CN126"/>
  <c r="CO126"/>
  <c r="CP126"/>
  <c r="CQ126"/>
  <c r="CR126"/>
  <c r="CS126"/>
  <c r="CT126"/>
  <c r="CU126"/>
  <c r="CV126"/>
  <c r="CW126"/>
  <c r="CX126"/>
  <c r="CY126"/>
  <c r="CZ126"/>
  <c r="DA126"/>
  <c r="CF127"/>
  <c r="CG127"/>
  <c r="CH127"/>
  <c r="CI127"/>
  <c r="CJ127"/>
  <c r="CK127"/>
  <c r="CL127"/>
  <c r="CM127"/>
  <c r="CN127"/>
  <c r="CO127"/>
  <c r="CP127"/>
  <c r="CQ127"/>
  <c r="CR127"/>
  <c r="CS127"/>
  <c r="CT127"/>
  <c r="CU127"/>
  <c r="CV127"/>
  <c r="CW127"/>
  <c r="CX127"/>
  <c r="CY127"/>
  <c r="CZ127"/>
  <c r="DA127"/>
  <c r="CF128"/>
  <c r="CG128"/>
  <c r="CH128"/>
  <c r="CI128"/>
  <c r="CJ128"/>
  <c r="CK128"/>
  <c r="CL128"/>
  <c r="CM128"/>
  <c r="CN128"/>
  <c r="CO128"/>
  <c r="CP128"/>
  <c r="CQ128"/>
  <c r="CR128"/>
  <c r="CS128"/>
  <c r="CT128"/>
  <c r="CU128"/>
  <c r="CV128"/>
  <c r="CW128"/>
  <c r="CX128"/>
  <c r="CY128"/>
  <c r="CZ128"/>
  <c r="DA128"/>
  <c r="CF129"/>
  <c r="CG129"/>
  <c r="CH129"/>
  <c r="CI129"/>
  <c r="CJ129"/>
  <c r="CK129"/>
  <c r="CL129"/>
  <c r="CM129"/>
  <c r="CN129"/>
  <c r="CO129"/>
  <c r="CP129"/>
  <c r="CQ129"/>
  <c r="CR129"/>
  <c r="CS129"/>
  <c r="CT129"/>
  <c r="CU129"/>
  <c r="CV129"/>
  <c r="CW129"/>
  <c r="CX129"/>
  <c r="CY129"/>
  <c r="CZ129"/>
  <c r="DA129"/>
  <c r="CF130"/>
  <c r="CG130"/>
  <c r="CH130"/>
  <c r="CI130"/>
  <c r="CJ130"/>
  <c r="CK130"/>
  <c r="CL130"/>
  <c r="CM130"/>
  <c r="CN130"/>
  <c r="CO130"/>
  <c r="CP130"/>
  <c r="CQ130"/>
  <c r="CR130"/>
  <c r="CS130"/>
  <c r="CT130"/>
  <c r="CU130"/>
  <c r="CV130"/>
  <c r="CW130"/>
  <c r="CX130"/>
  <c r="CY130"/>
  <c r="CZ130"/>
  <c r="DA130"/>
  <c r="CF131"/>
  <c r="CG131"/>
  <c r="CH131"/>
  <c r="CI131"/>
  <c r="CJ131"/>
  <c r="CK131"/>
  <c r="CL131"/>
  <c r="CM131"/>
  <c r="CN131"/>
  <c r="CO131"/>
  <c r="CP131"/>
  <c r="CQ131"/>
  <c r="CR131"/>
  <c r="CS131"/>
  <c r="CT131"/>
  <c r="CU131"/>
  <c r="CV131"/>
  <c r="CW131"/>
  <c r="CX131"/>
  <c r="CY131"/>
  <c r="CZ131"/>
  <c r="DA131"/>
  <c r="CF132"/>
  <c r="CG132"/>
  <c r="CH132"/>
  <c r="CI132"/>
  <c r="CJ132"/>
  <c r="CK132"/>
  <c r="CL132"/>
  <c r="CM132"/>
  <c r="CN132"/>
  <c r="CO132"/>
  <c r="CP132"/>
  <c r="CQ132"/>
  <c r="CR132"/>
  <c r="CS132"/>
  <c r="CT132"/>
  <c r="CU132"/>
  <c r="CV132"/>
  <c r="CW132"/>
  <c r="CX132"/>
  <c r="CY132"/>
  <c r="CZ132"/>
  <c r="DA132"/>
  <c r="CF133"/>
  <c r="CG133"/>
  <c r="CH133"/>
  <c r="CI133"/>
  <c r="CJ133"/>
  <c r="CK133"/>
  <c r="CL133"/>
  <c r="CM133"/>
  <c r="CN133"/>
  <c r="CO133"/>
  <c r="CP133"/>
  <c r="CQ133"/>
  <c r="CR133"/>
  <c r="CS133"/>
  <c r="CT133"/>
  <c r="CU133"/>
  <c r="CV133"/>
  <c r="CW133"/>
  <c r="CX133"/>
  <c r="CY133"/>
  <c r="CZ133"/>
  <c r="DA133"/>
  <c r="CF134"/>
  <c r="CG134"/>
  <c r="CH134"/>
  <c r="CI134"/>
  <c r="CJ134"/>
  <c r="CK134"/>
  <c r="CL134"/>
  <c r="CM134"/>
  <c r="CN134"/>
  <c r="CO134"/>
  <c r="CP134"/>
  <c r="CQ134"/>
  <c r="CR134"/>
  <c r="CS134"/>
  <c r="CT134"/>
  <c r="CU134"/>
  <c r="CV134"/>
  <c r="CW134"/>
  <c r="CX134"/>
  <c r="CY134"/>
  <c r="CZ134"/>
  <c r="DA134"/>
  <c r="CF135"/>
  <c r="CG135"/>
  <c r="CH135"/>
  <c r="CI135"/>
  <c r="CJ135"/>
  <c r="CK135"/>
  <c r="CL135"/>
  <c r="CM135"/>
  <c r="CN135"/>
  <c r="CO135"/>
  <c r="CP135"/>
  <c r="CQ135"/>
  <c r="CR135"/>
  <c r="CS135"/>
  <c r="CT135"/>
  <c r="CU135"/>
  <c r="CV135"/>
  <c r="CW135"/>
  <c r="CX135"/>
  <c r="CY135"/>
  <c r="CZ135"/>
  <c r="DA135"/>
  <c r="CF136"/>
  <c r="CG136"/>
  <c r="CH136"/>
  <c r="CI136"/>
  <c r="CJ136"/>
  <c r="CK136"/>
  <c r="CL136"/>
  <c r="CM136"/>
  <c r="CN136"/>
  <c r="CO136"/>
  <c r="CP136"/>
  <c r="CQ136"/>
  <c r="CR136"/>
  <c r="CS136"/>
  <c r="CT136"/>
  <c r="CU136"/>
  <c r="CV136"/>
  <c r="CW136"/>
  <c r="CX136"/>
  <c r="CY136"/>
  <c r="CZ136"/>
  <c r="DA136"/>
  <c r="CF137"/>
  <c r="CG137"/>
  <c r="CH137"/>
  <c r="CI137"/>
  <c r="CJ137"/>
  <c r="CK137"/>
  <c r="CL137"/>
  <c r="CM137"/>
  <c r="CN137"/>
  <c r="CO137"/>
  <c r="CP137"/>
  <c r="CQ137"/>
  <c r="CR137"/>
  <c r="CS137"/>
  <c r="CT137"/>
  <c r="CU137"/>
  <c r="CV137"/>
  <c r="CW137"/>
  <c r="CX137"/>
  <c r="CY137"/>
  <c r="CZ137"/>
  <c r="DA137"/>
  <c r="CF138"/>
  <c r="CG138"/>
  <c r="CH138"/>
  <c r="CI138"/>
  <c r="CJ138"/>
  <c r="CK138"/>
  <c r="CL138"/>
  <c r="CM138"/>
  <c r="CN138"/>
  <c r="CO138"/>
  <c r="CP138"/>
  <c r="CQ138"/>
  <c r="CR138"/>
  <c r="CS138"/>
  <c r="CT138"/>
  <c r="CU138"/>
  <c r="CV138"/>
  <c r="CW138"/>
  <c r="CX138"/>
  <c r="CY138"/>
  <c r="CZ138"/>
  <c r="DA138"/>
  <c r="CF139"/>
  <c r="CG139"/>
  <c r="CH139"/>
  <c r="CI139"/>
  <c r="CJ139"/>
  <c r="CK139"/>
  <c r="CL139"/>
  <c r="CM139"/>
  <c r="CN139"/>
  <c r="CO139"/>
  <c r="CP139"/>
  <c r="CQ139"/>
  <c r="CR139"/>
  <c r="CS139"/>
  <c r="CT139"/>
  <c r="CU139"/>
  <c r="CV139"/>
  <c r="CW139"/>
  <c r="CX139"/>
  <c r="CY139"/>
  <c r="CZ139"/>
  <c r="DA139"/>
  <c r="CF140"/>
  <c r="CG140"/>
  <c r="CH140"/>
  <c r="CI140"/>
  <c r="CJ140"/>
  <c r="CK140"/>
  <c r="CL140"/>
  <c r="CM140"/>
  <c r="CN140"/>
  <c r="CO140"/>
  <c r="CP140"/>
  <c r="CQ140"/>
  <c r="CR140"/>
  <c r="CS140"/>
  <c r="CT140"/>
  <c r="CU140"/>
  <c r="CV140"/>
  <c r="CW140"/>
  <c r="CX140"/>
  <c r="CY140"/>
  <c r="CZ140"/>
  <c r="DA140"/>
  <c r="CF141"/>
  <c r="CG141"/>
  <c r="CH141"/>
  <c r="CI141"/>
  <c r="CJ141"/>
  <c r="CK141"/>
  <c r="CL141"/>
  <c r="CM141"/>
  <c r="CN141"/>
  <c r="CO141"/>
  <c r="CP141"/>
  <c r="CQ141"/>
  <c r="CR141"/>
  <c r="CS141"/>
  <c r="CT141"/>
  <c r="CU141"/>
  <c r="CV141"/>
  <c r="CW141"/>
  <c r="CX141"/>
  <c r="CY141"/>
  <c r="CZ141"/>
  <c r="DA141"/>
  <c r="CF142"/>
  <c r="CG142"/>
  <c r="CH142"/>
  <c r="CI142"/>
  <c r="CJ142"/>
  <c r="CK142"/>
  <c r="CL142"/>
  <c r="CM142"/>
  <c r="CN142"/>
  <c r="CO142"/>
  <c r="CP142"/>
  <c r="CQ142"/>
  <c r="CR142"/>
  <c r="CS142"/>
  <c r="CT142"/>
  <c r="CU142"/>
  <c r="CV142"/>
  <c r="CW142"/>
  <c r="CX142"/>
  <c r="CY142"/>
  <c r="CZ142"/>
  <c r="DA142"/>
  <c r="CF143"/>
  <c r="CG143"/>
  <c r="CH143"/>
  <c r="CI143"/>
  <c r="CJ143"/>
  <c r="CK143"/>
  <c r="CL143"/>
  <c r="CM143"/>
  <c r="CN143"/>
  <c r="CO143"/>
  <c r="CP143"/>
  <c r="CQ143"/>
  <c r="CR143"/>
  <c r="CS143"/>
  <c r="CT143"/>
  <c r="CU143"/>
  <c r="CV143"/>
  <c r="CW143"/>
  <c r="CX143"/>
  <c r="CY143"/>
  <c r="CZ143"/>
  <c r="DA143"/>
  <c r="CF144"/>
  <c r="CG144"/>
  <c r="CH144"/>
  <c r="CI144"/>
  <c r="CJ144"/>
  <c r="CK144"/>
  <c r="CL144"/>
  <c r="CM144"/>
  <c r="CN144"/>
  <c r="CO144"/>
  <c r="CP144"/>
  <c r="CQ144"/>
  <c r="CR144"/>
  <c r="CS144"/>
  <c r="CT144"/>
  <c r="CU144"/>
  <c r="CV144"/>
  <c r="CW144"/>
  <c r="CX144"/>
  <c r="CY144"/>
  <c r="CZ144"/>
  <c r="DA144"/>
  <c r="CF145"/>
  <c r="CG145"/>
  <c r="CH145"/>
  <c r="CI145"/>
  <c r="CJ145"/>
  <c r="CK145"/>
  <c r="CL145"/>
  <c r="CM145"/>
  <c r="CN145"/>
  <c r="CO145"/>
  <c r="CP145"/>
  <c r="CQ145"/>
  <c r="CR145"/>
  <c r="CS145"/>
  <c r="CT145"/>
  <c r="CU145"/>
  <c r="CV145"/>
  <c r="CW145"/>
  <c r="CX145"/>
  <c r="CY145"/>
  <c r="CZ145"/>
  <c r="DA145"/>
  <c r="CF146"/>
  <c r="CG146"/>
  <c r="CH146"/>
  <c r="CI146"/>
  <c r="CJ146"/>
  <c r="CK146"/>
  <c r="CL146"/>
  <c r="CM146"/>
  <c r="CN146"/>
  <c r="CO146"/>
  <c r="CP146"/>
  <c r="CQ146"/>
  <c r="CR146"/>
  <c r="CS146"/>
  <c r="CT146"/>
  <c r="CU146"/>
  <c r="CV146"/>
  <c r="CW146"/>
  <c r="CX146"/>
  <c r="CY146"/>
  <c r="CZ146"/>
  <c r="DA146"/>
  <c r="CF147"/>
  <c r="CG147"/>
  <c r="CH147"/>
  <c r="CI147"/>
  <c r="CJ147"/>
  <c r="CK147"/>
  <c r="CL147"/>
  <c r="CM147"/>
  <c r="CN147"/>
  <c r="CO147"/>
  <c r="CP147"/>
  <c r="CQ147"/>
  <c r="CR147"/>
  <c r="CS147"/>
  <c r="CT147"/>
  <c r="CU147"/>
  <c r="CV147"/>
  <c r="CW147"/>
  <c r="CX147"/>
  <c r="CY147"/>
  <c r="CZ147"/>
  <c r="DA147"/>
  <c r="CF148"/>
  <c r="CG148"/>
  <c r="CH148"/>
  <c r="CI148"/>
  <c r="CJ148"/>
  <c r="CK148"/>
  <c r="CL148"/>
  <c r="CM148"/>
  <c r="CN148"/>
  <c r="CO148"/>
  <c r="CP148"/>
  <c r="CQ148"/>
  <c r="CR148"/>
  <c r="CS148"/>
  <c r="CT148"/>
  <c r="CU148"/>
  <c r="CV148"/>
  <c r="CW148"/>
  <c r="CX148"/>
  <c r="CY148"/>
  <c r="CZ148"/>
  <c r="DA148"/>
  <c r="CF149"/>
  <c r="CG149"/>
  <c r="CH149"/>
  <c r="CI149"/>
  <c r="CJ149"/>
  <c r="CK149"/>
  <c r="CL149"/>
  <c r="CM149"/>
  <c r="CN149"/>
  <c r="CO149"/>
  <c r="CP149"/>
  <c r="CQ149"/>
  <c r="CR149"/>
  <c r="CS149"/>
  <c r="CT149"/>
  <c r="CU149"/>
  <c r="CV149"/>
  <c r="CW149"/>
  <c r="CX149"/>
  <c r="CY149"/>
  <c r="CZ149"/>
  <c r="DA149"/>
  <c r="CF150"/>
  <c r="CG150"/>
  <c r="CH150"/>
  <c r="CI150"/>
  <c r="CJ150"/>
  <c r="CK150"/>
  <c r="CL150"/>
  <c r="CM150"/>
  <c r="CN150"/>
  <c r="CO150"/>
  <c r="CP150"/>
  <c r="CQ150"/>
  <c r="CR150"/>
  <c r="CS150"/>
  <c r="CT150"/>
  <c r="CU150"/>
  <c r="CV150"/>
  <c r="CW150"/>
  <c r="CX150"/>
  <c r="CY150"/>
  <c r="CZ150"/>
  <c r="DA150"/>
  <c r="CF151"/>
  <c r="CG151"/>
  <c r="CH151"/>
  <c r="CI151"/>
  <c r="CJ151"/>
  <c r="CK151"/>
  <c r="CL151"/>
  <c r="CM151"/>
  <c r="CN151"/>
  <c r="CO151"/>
  <c r="CP151"/>
  <c r="CQ151"/>
  <c r="CR151"/>
  <c r="CS151"/>
  <c r="CT151"/>
  <c r="CU151"/>
  <c r="CV151"/>
  <c r="CW151"/>
  <c r="CX151"/>
  <c r="CY151"/>
  <c r="CZ151"/>
  <c r="DA151"/>
  <c r="CF152"/>
  <c r="CG152"/>
  <c r="CH152"/>
  <c r="CI152"/>
  <c r="CJ152"/>
  <c r="CK152"/>
  <c r="CL152"/>
  <c r="CM152"/>
  <c r="CN152"/>
  <c r="CO152"/>
  <c r="CP152"/>
  <c r="CQ152"/>
  <c r="CR152"/>
  <c r="CS152"/>
  <c r="CT152"/>
  <c r="CU152"/>
  <c r="CV152"/>
  <c r="CW152"/>
  <c r="CX152"/>
  <c r="CY152"/>
  <c r="CZ152"/>
  <c r="DA152"/>
  <c r="CF153"/>
  <c r="CG153"/>
  <c r="CH153"/>
  <c r="CI153"/>
  <c r="CJ153"/>
  <c r="CK153"/>
  <c r="CL153"/>
  <c r="CM153"/>
  <c r="CN153"/>
  <c r="CO153"/>
  <c r="CP153"/>
  <c r="CQ153"/>
  <c r="CR153"/>
  <c r="CS153"/>
  <c r="CT153"/>
  <c r="CU153"/>
  <c r="CV153"/>
  <c r="CW153"/>
  <c r="CX153"/>
  <c r="CY153"/>
  <c r="CZ153"/>
  <c r="DA153"/>
  <c r="CF154"/>
  <c r="CG154"/>
  <c r="CH154"/>
  <c r="CI154"/>
  <c r="CJ154"/>
  <c r="CK154"/>
  <c r="CL154"/>
  <c r="CM154"/>
  <c r="CN154"/>
  <c r="CO154"/>
  <c r="CP154"/>
  <c r="CQ154"/>
  <c r="CR154"/>
  <c r="CS154"/>
  <c r="CT154"/>
  <c r="CU154"/>
  <c r="CV154"/>
  <c r="CW154"/>
  <c r="CX154"/>
  <c r="CY154"/>
  <c r="CZ154"/>
  <c r="DA154"/>
  <c r="CF155"/>
  <c r="CG155"/>
  <c r="CH155"/>
  <c r="CI155"/>
  <c r="CJ155"/>
  <c r="CK155"/>
  <c r="CL155"/>
  <c r="CM155"/>
  <c r="CN155"/>
  <c r="CO155"/>
  <c r="CP155"/>
  <c r="CQ155"/>
  <c r="CR155"/>
  <c r="CS155"/>
  <c r="CT155"/>
  <c r="CU155"/>
  <c r="CV155"/>
  <c r="CW155"/>
  <c r="CX155"/>
  <c r="CY155"/>
  <c r="CZ155"/>
  <c r="DA155"/>
  <c r="CF156"/>
  <c r="CG156"/>
  <c r="CH156"/>
  <c r="CI156"/>
  <c r="CJ156"/>
  <c r="CK156"/>
  <c r="CL156"/>
  <c r="CM156"/>
  <c r="CN156"/>
  <c r="CO156"/>
  <c r="CP156"/>
  <c r="CQ156"/>
  <c r="CR156"/>
  <c r="CS156"/>
  <c r="CT156"/>
  <c r="CU156"/>
  <c r="CV156"/>
  <c r="CW156"/>
  <c r="CX156"/>
  <c r="CY156"/>
  <c r="CZ156"/>
  <c r="DA156"/>
  <c r="CF157"/>
  <c r="CG157"/>
  <c r="CH157"/>
  <c r="CI157"/>
  <c r="CJ157"/>
  <c r="CK157"/>
  <c r="CL157"/>
  <c r="CM157"/>
  <c r="CN157"/>
  <c r="CO157"/>
  <c r="CP157"/>
  <c r="CQ157"/>
  <c r="CR157"/>
  <c r="CS157"/>
  <c r="CT157"/>
  <c r="CU157"/>
  <c r="CV157"/>
  <c r="CW157"/>
  <c r="CX157"/>
  <c r="CY157"/>
  <c r="CZ157"/>
  <c r="DA157"/>
  <c r="CF158"/>
  <c r="CG158"/>
  <c r="CH158"/>
  <c r="CI158"/>
  <c r="CJ158"/>
  <c r="CK158"/>
  <c r="CL158"/>
  <c r="CM158"/>
  <c r="CN158"/>
  <c r="CO158"/>
  <c r="CP158"/>
  <c r="CQ158"/>
  <c r="CR158"/>
  <c r="CS158"/>
  <c r="CT158"/>
  <c r="CU158"/>
  <c r="CV158"/>
  <c r="CW158"/>
  <c r="CX158"/>
  <c r="CY158"/>
  <c r="CZ158"/>
  <c r="DA158"/>
  <c r="CF159"/>
  <c r="CG159"/>
  <c r="CH159"/>
  <c r="CI159"/>
  <c r="CJ159"/>
  <c r="CK159"/>
  <c r="CL159"/>
  <c r="CM159"/>
  <c r="CN159"/>
  <c r="CO159"/>
  <c r="CP159"/>
  <c r="CQ159"/>
  <c r="CR159"/>
  <c r="CS159"/>
  <c r="CT159"/>
  <c r="CU159"/>
  <c r="CV159"/>
  <c r="CW159"/>
  <c r="CX159"/>
  <c r="CY159"/>
  <c r="CZ159"/>
  <c r="DA159"/>
  <c r="CF160"/>
  <c r="CG160"/>
  <c r="CH160"/>
  <c r="CI160"/>
  <c r="CJ160"/>
  <c r="CK160"/>
  <c r="CL160"/>
  <c r="CM160"/>
  <c r="CN160"/>
  <c r="CO160"/>
  <c r="CP160"/>
  <c r="CQ160"/>
  <c r="CR160"/>
  <c r="CS160"/>
  <c r="CT160"/>
  <c r="CU160"/>
  <c r="CV160"/>
  <c r="CW160"/>
  <c r="CX160"/>
  <c r="CY160"/>
  <c r="CZ160"/>
  <c r="DA160"/>
  <c r="CF161"/>
  <c r="CG161"/>
  <c r="CH161"/>
  <c r="CI161"/>
  <c r="CJ161"/>
  <c r="CK161"/>
  <c r="CL161"/>
  <c r="CM161"/>
  <c r="CN161"/>
  <c r="CO161"/>
  <c r="CP161"/>
  <c r="CQ161"/>
  <c r="CR161"/>
  <c r="CS161"/>
  <c r="CT161"/>
  <c r="CU161"/>
  <c r="CV161"/>
  <c r="CW161"/>
  <c r="CX161"/>
  <c r="CY161"/>
  <c r="CZ161"/>
  <c r="DA161"/>
  <c r="CF162"/>
  <c r="CG162"/>
  <c r="CH162"/>
  <c r="CI162"/>
  <c r="CJ162"/>
  <c r="CK162"/>
  <c r="CL162"/>
  <c r="CM162"/>
  <c r="CN162"/>
  <c r="CO162"/>
  <c r="CP162"/>
  <c r="CQ162"/>
  <c r="CR162"/>
  <c r="CS162"/>
  <c r="CT162"/>
  <c r="CU162"/>
  <c r="CV162"/>
  <c r="CW162"/>
  <c r="CX162"/>
  <c r="CY162"/>
  <c r="CZ162"/>
  <c r="DA162"/>
  <c r="CF163"/>
  <c r="CG163"/>
  <c r="CH163"/>
  <c r="CI163"/>
  <c r="CJ163"/>
  <c r="CK163"/>
  <c r="CL163"/>
  <c r="CM163"/>
  <c r="CN163"/>
  <c r="CO163"/>
  <c r="CP163"/>
  <c r="CQ163"/>
  <c r="CR163"/>
  <c r="CS163"/>
  <c r="CT163"/>
  <c r="CU163"/>
  <c r="CV163"/>
  <c r="CW163"/>
  <c r="CX163"/>
  <c r="CY163"/>
  <c r="CZ163"/>
  <c r="DA163"/>
  <c r="CF164"/>
  <c r="CG164"/>
  <c r="CH164"/>
  <c r="CI164"/>
  <c r="CJ164"/>
  <c r="CK164"/>
  <c r="CL164"/>
  <c r="CM164"/>
  <c r="CN164"/>
  <c r="CO164"/>
  <c r="CP164"/>
  <c r="CQ164"/>
  <c r="CR164"/>
  <c r="CS164"/>
  <c r="CT164"/>
  <c r="CU164"/>
  <c r="CV164"/>
  <c r="CW164"/>
  <c r="CX164"/>
  <c r="CY164"/>
  <c r="CZ164"/>
  <c r="DA164"/>
  <c r="CF165"/>
  <c r="CG165"/>
  <c r="CH165"/>
  <c r="CI165"/>
  <c r="CJ165"/>
  <c r="CK165"/>
  <c r="CL165"/>
  <c r="CM165"/>
  <c r="CN165"/>
  <c r="CO165"/>
  <c r="CP165"/>
  <c r="CQ165"/>
  <c r="CR165"/>
  <c r="CS165"/>
  <c r="CT165"/>
  <c r="CU165"/>
  <c r="CV165"/>
  <c r="CW165"/>
  <c r="CX165"/>
  <c r="CY165"/>
  <c r="CZ165"/>
  <c r="DA165"/>
  <c r="CF166"/>
  <c r="CG166"/>
  <c r="CH166"/>
  <c r="CI166"/>
  <c r="CJ166"/>
  <c r="CK166"/>
  <c r="CL166"/>
  <c r="CM166"/>
  <c r="CN166"/>
  <c r="CO166"/>
  <c r="CP166"/>
  <c r="CQ166"/>
  <c r="CR166"/>
  <c r="CS166"/>
  <c r="CT166"/>
  <c r="CU166"/>
  <c r="CV166"/>
  <c r="CW166"/>
  <c r="CX166"/>
  <c r="CY166"/>
  <c r="CZ166"/>
  <c r="DA166"/>
  <c r="CF167"/>
  <c r="CG167"/>
  <c r="CH167"/>
  <c r="CI167"/>
  <c r="CJ167"/>
  <c r="CK167"/>
  <c r="CL167"/>
  <c r="CM167"/>
  <c r="CN167"/>
  <c r="CO167"/>
  <c r="CP167"/>
  <c r="CQ167"/>
  <c r="CR167"/>
  <c r="CS167"/>
  <c r="CT167"/>
  <c r="CU167"/>
  <c r="CV167"/>
  <c r="CW167"/>
  <c r="CX167"/>
  <c r="CY167"/>
  <c r="CZ167"/>
  <c r="DA167"/>
  <c r="CF168"/>
  <c r="CG168"/>
  <c r="CH168"/>
  <c r="CI168"/>
  <c r="CJ168"/>
  <c r="CK168"/>
  <c r="CL168"/>
  <c r="CM168"/>
  <c r="CN168"/>
  <c r="CO168"/>
  <c r="CP168"/>
  <c r="CQ168"/>
  <c r="CR168"/>
  <c r="CS168"/>
  <c r="CT168"/>
  <c r="CU168"/>
  <c r="CV168"/>
  <c r="CW168"/>
  <c r="CX168"/>
  <c r="CY168"/>
  <c r="CZ168"/>
  <c r="DA168"/>
  <c r="CF169"/>
  <c r="CG169"/>
  <c r="CH169"/>
  <c r="CI169"/>
  <c r="CJ169"/>
  <c r="CK169"/>
  <c r="CL169"/>
  <c r="CM169"/>
  <c r="CN169"/>
  <c r="CO169"/>
  <c r="CP169"/>
  <c r="CQ169"/>
  <c r="CR169"/>
  <c r="CS169"/>
  <c r="CT169"/>
  <c r="CU169"/>
  <c r="CV169"/>
  <c r="CW169"/>
  <c r="CX169"/>
  <c r="CY169"/>
  <c r="CZ169"/>
  <c r="DA169"/>
  <c r="CF170"/>
  <c r="CG170"/>
  <c r="CH170"/>
  <c r="CI170"/>
  <c r="CJ170"/>
  <c r="CK170"/>
  <c r="CL170"/>
  <c r="CM170"/>
  <c r="CN170"/>
  <c r="CO170"/>
  <c r="CP170"/>
  <c r="CQ170"/>
  <c r="CR170"/>
  <c r="CS170"/>
  <c r="CT170"/>
  <c r="CU170"/>
  <c r="CV170"/>
  <c r="CW170"/>
  <c r="CX170"/>
  <c r="CY170"/>
  <c r="CZ170"/>
  <c r="DA170"/>
  <c r="CF171"/>
  <c r="CG171"/>
  <c r="CH171"/>
  <c r="CI171"/>
  <c r="CJ171"/>
  <c r="CK171"/>
  <c r="CL171"/>
  <c r="CM171"/>
  <c r="CN171"/>
  <c r="CO171"/>
  <c r="CP171"/>
  <c r="CQ171"/>
  <c r="CR171"/>
  <c r="CS171"/>
  <c r="CT171"/>
  <c r="CU171"/>
  <c r="CV171"/>
  <c r="CW171"/>
  <c r="CX171"/>
  <c r="CY171"/>
  <c r="CZ171"/>
  <c r="DA171"/>
  <c r="CF172"/>
  <c r="CG172"/>
  <c r="CH172"/>
  <c r="CI172"/>
  <c r="CJ172"/>
  <c r="CK172"/>
  <c r="CL172"/>
  <c r="CM172"/>
  <c r="CN172"/>
  <c r="CO172"/>
  <c r="CP172"/>
  <c r="CQ172"/>
  <c r="CR172"/>
  <c r="CS172"/>
  <c r="CT172"/>
  <c r="CU172"/>
  <c r="CV172"/>
  <c r="CW172"/>
  <c r="CX172"/>
  <c r="CY172"/>
  <c r="CZ172"/>
  <c r="DA172"/>
  <c r="CF173"/>
  <c r="CG173"/>
  <c r="CH173"/>
  <c r="CI173"/>
  <c r="CJ173"/>
  <c r="CK173"/>
  <c r="CL173"/>
  <c r="CM173"/>
  <c r="CN173"/>
  <c r="CO173"/>
  <c r="CP173"/>
  <c r="CQ173"/>
  <c r="CR173"/>
  <c r="CS173"/>
  <c r="CT173"/>
  <c r="CU173"/>
  <c r="CV173"/>
  <c r="CW173"/>
  <c r="CX173"/>
  <c r="CY173"/>
  <c r="CZ173"/>
  <c r="DA173"/>
  <c r="CF174"/>
  <c r="CG174"/>
  <c r="CH174"/>
  <c r="CI174"/>
  <c r="CJ174"/>
  <c r="CK174"/>
  <c r="CL174"/>
  <c r="CM174"/>
  <c r="CN174"/>
  <c r="CO174"/>
  <c r="CP174"/>
  <c r="CQ174"/>
  <c r="CR174"/>
  <c r="CS174"/>
  <c r="CT174"/>
  <c r="CU174"/>
  <c r="CV174"/>
  <c r="CW174"/>
  <c r="CX174"/>
  <c r="CY174"/>
  <c r="CZ174"/>
  <c r="DA174"/>
  <c r="CF175"/>
  <c r="CG175"/>
  <c r="CH175"/>
  <c r="CI175"/>
  <c r="CJ175"/>
  <c r="CK175"/>
  <c r="CL175"/>
  <c r="CM175"/>
  <c r="CN175"/>
  <c r="CO175"/>
  <c r="CP175"/>
  <c r="CQ175"/>
  <c r="CR175"/>
  <c r="CS175"/>
  <c r="CT175"/>
  <c r="CU175"/>
  <c r="CV175"/>
  <c r="CW175"/>
  <c r="CX175"/>
  <c r="CY175"/>
  <c r="CZ175"/>
  <c r="DA175"/>
  <c r="CF176"/>
  <c r="CG176"/>
  <c r="CH176"/>
  <c r="CI176"/>
  <c r="CJ176"/>
  <c r="CK176"/>
  <c r="CL176"/>
  <c r="CM176"/>
  <c r="CN176"/>
  <c r="CO176"/>
  <c r="CP176"/>
  <c r="CQ176"/>
  <c r="CR176"/>
  <c r="CS176"/>
  <c r="CT176"/>
  <c r="CU176"/>
  <c r="CV176"/>
  <c r="CW176"/>
  <c r="CX176"/>
  <c r="CY176"/>
  <c r="CZ176"/>
  <c r="DA176"/>
  <c r="CF177"/>
  <c r="CG177"/>
  <c r="CH177"/>
  <c r="CI177"/>
  <c r="CJ177"/>
  <c r="CK177"/>
  <c r="CL177"/>
  <c r="CM177"/>
  <c r="CN177"/>
  <c r="CO177"/>
  <c r="CP177"/>
  <c r="CQ177"/>
  <c r="CR177"/>
  <c r="CS177"/>
  <c r="CT177"/>
  <c r="CU177"/>
  <c r="CV177"/>
  <c r="CW177"/>
  <c r="CX177"/>
  <c r="CY177"/>
  <c r="CZ177"/>
  <c r="DA177"/>
  <c r="CF178"/>
  <c r="CG178"/>
  <c r="CH178"/>
  <c r="CI178"/>
  <c r="CJ178"/>
  <c r="CK178"/>
  <c r="CL178"/>
  <c r="CM178"/>
  <c r="CN178"/>
  <c r="CO178"/>
  <c r="CP178"/>
  <c r="CQ178"/>
  <c r="CR178"/>
  <c r="CS178"/>
  <c r="CT178"/>
  <c r="CU178"/>
  <c r="CV178"/>
  <c r="CW178"/>
  <c r="CX178"/>
  <c r="CY178"/>
  <c r="CZ178"/>
  <c r="DA178"/>
  <c r="CF179"/>
  <c r="CG179"/>
  <c r="CH179"/>
  <c r="CI179"/>
  <c r="CJ179"/>
  <c r="CK179"/>
  <c r="CL179"/>
  <c r="CM179"/>
  <c r="CN179"/>
  <c r="CO179"/>
  <c r="CP179"/>
  <c r="CQ179"/>
  <c r="CR179"/>
  <c r="CS179"/>
  <c r="CT179"/>
  <c r="CU179"/>
  <c r="CV179"/>
  <c r="CW179"/>
  <c r="CX179"/>
  <c r="CY179"/>
  <c r="CZ179"/>
  <c r="DA179"/>
  <c r="CF180"/>
  <c r="CG180"/>
  <c r="CH180"/>
  <c r="CI180"/>
  <c r="CJ180"/>
  <c r="CK180"/>
  <c r="CL180"/>
  <c r="CM180"/>
  <c r="CN180"/>
  <c r="CO180"/>
  <c r="CP180"/>
  <c r="CQ180"/>
  <c r="CR180"/>
  <c r="CS180"/>
  <c r="CT180"/>
  <c r="CU180"/>
  <c r="CV180"/>
  <c r="CW180"/>
  <c r="CX180"/>
  <c r="CY180"/>
  <c r="CZ180"/>
  <c r="DA180"/>
  <c r="CF181"/>
  <c r="CG181"/>
  <c r="CH181"/>
  <c r="CI181"/>
  <c r="CJ181"/>
  <c r="CK181"/>
  <c r="CL181"/>
  <c r="CM181"/>
  <c r="CN181"/>
  <c r="CO181"/>
  <c r="CP181"/>
  <c r="CQ181"/>
  <c r="CR181"/>
  <c r="CS181"/>
  <c r="CT181"/>
  <c r="CU181"/>
  <c r="CV181"/>
  <c r="CW181"/>
  <c r="CX181"/>
  <c r="CY181"/>
  <c r="CZ181"/>
  <c r="DA181"/>
  <c r="CF182"/>
  <c r="CG182"/>
  <c r="CH182"/>
  <c r="CI182"/>
  <c r="CJ182"/>
  <c r="CK182"/>
  <c r="CL182"/>
  <c r="CM182"/>
  <c r="CN182"/>
  <c r="CO182"/>
  <c r="CP182"/>
  <c r="CQ182"/>
  <c r="CR182"/>
  <c r="CS182"/>
  <c r="CT182"/>
  <c r="CU182"/>
  <c r="CV182"/>
  <c r="CW182"/>
  <c r="CX182"/>
  <c r="CY182"/>
  <c r="CZ182"/>
  <c r="DA182"/>
  <c r="CF183"/>
  <c r="CG183"/>
  <c r="CH183"/>
  <c r="CI183"/>
  <c r="CJ183"/>
  <c r="CK183"/>
  <c r="CL183"/>
  <c r="CM183"/>
  <c r="CN183"/>
  <c r="CO183"/>
  <c r="CP183"/>
  <c r="CQ183"/>
  <c r="CR183"/>
  <c r="CS183"/>
  <c r="CT183"/>
  <c r="CU183"/>
  <c r="CV183"/>
  <c r="CW183"/>
  <c r="CX183"/>
  <c r="CY183"/>
  <c r="CZ183"/>
  <c r="DA183"/>
  <c r="CF184"/>
  <c r="CG184"/>
  <c r="CH184"/>
  <c r="CI184"/>
  <c r="CJ184"/>
  <c r="CK184"/>
  <c r="CL184"/>
  <c r="CM184"/>
  <c r="CN184"/>
  <c r="CO184"/>
  <c r="CP184"/>
  <c r="CQ184"/>
  <c r="CR184"/>
  <c r="CS184"/>
  <c r="CT184"/>
  <c r="CU184"/>
  <c r="CV184"/>
  <c r="CW184"/>
  <c r="CX184"/>
  <c r="CY184"/>
  <c r="CZ184"/>
  <c r="DA184"/>
  <c r="CF185"/>
  <c r="CG185"/>
  <c r="CH185"/>
  <c r="CI185"/>
  <c r="CJ185"/>
  <c r="CK185"/>
  <c r="CL185"/>
  <c r="CM185"/>
  <c r="CN185"/>
  <c r="CO185"/>
  <c r="CP185"/>
  <c r="CQ185"/>
  <c r="CR185"/>
  <c r="CS185"/>
  <c r="CT185"/>
  <c r="CU185"/>
  <c r="CV185"/>
  <c r="CW185"/>
  <c r="CX185"/>
  <c r="CY185"/>
  <c r="CZ185"/>
  <c r="DA185"/>
  <c r="CF186"/>
  <c r="CG186"/>
  <c r="CH186"/>
  <c r="CI186"/>
  <c r="CJ186"/>
  <c r="CK186"/>
  <c r="CL186"/>
  <c r="CM186"/>
  <c r="CN186"/>
  <c r="CO186"/>
  <c r="CP186"/>
  <c r="CQ186"/>
  <c r="CR186"/>
  <c r="CS186"/>
  <c r="CT186"/>
  <c r="CU186"/>
  <c r="CV186"/>
  <c r="CW186"/>
  <c r="CX186"/>
  <c r="CY186"/>
  <c r="CZ186"/>
  <c r="DA186"/>
  <c r="CF187"/>
  <c r="CG187"/>
  <c r="CH187"/>
  <c r="CI187"/>
  <c r="CJ187"/>
  <c r="CK187"/>
  <c r="CL187"/>
  <c r="CM187"/>
  <c r="CN187"/>
  <c r="CO187"/>
  <c r="CP187"/>
  <c r="CQ187"/>
  <c r="CR187"/>
  <c r="CS187"/>
  <c r="CT187"/>
  <c r="CU187"/>
  <c r="CV187"/>
  <c r="CW187"/>
  <c r="CX187"/>
  <c r="CY187"/>
  <c r="CZ187"/>
  <c r="DA187"/>
  <c r="CF188"/>
  <c r="CG188"/>
  <c r="CH188"/>
  <c r="CI188"/>
  <c r="CJ188"/>
  <c r="CK188"/>
  <c r="CL188"/>
  <c r="CM188"/>
  <c r="CN188"/>
  <c r="CO188"/>
  <c r="CP188"/>
  <c r="CQ188"/>
  <c r="CR188"/>
  <c r="CS188"/>
  <c r="CT188"/>
  <c r="CU188"/>
  <c r="CV188"/>
  <c r="CW188"/>
  <c r="CX188"/>
  <c r="CY188"/>
  <c r="CZ188"/>
  <c r="DA188"/>
  <c r="CF189"/>
  <c r="CG189"/>
  <c r="CH189"/>
  <c r="CI189"/>
  <c r="CJ189"/>
  <c r="CK189"/>
  <c r="CL189"/>
  <c r="CM189"/>
  <c r="CN189"/>
  <c r="CO189"/>
  <c r="CP189"/>
  <c r="CQ189"/>
  <c r="CR189"/>
  <c r="CS189"/>
  <c r="CT189"/>
  <c r="CU189"/>
  <c r="CV189"/>
  <c r="CW189"/>
  <c r="CX189"/>
  <c r="CY189"/>
  <c r="CZ189"/>
  <c r="DA189"/>
  <c r="CF190"/>
  <c r="CG190"/>
  <c r="CH190"/>
  <c r="CI190"/>
  <c r="CJ190"/>
  <c r="CK190"/>
  <c r="CL190"/>
  <c r="CM190"/>
  <c r="CN190"/>
  <c r="CO190"/>
  <c r="CP190"/>
  <c r="CQ190"/>
  <c r="CR190"/>
  <c r="CS190"/>
  <c r="CT190"/>
  <c r="CU190"/>
  <c r="CV190"/>
  <c r="CW190"/>
  <c r="CX190"/>
  <c r="CY190"/>
  <c r="CZ190"/>
  <c r="DA190"/>
  <c r="CF191"/>
  <c r="CG191"/>
  <c r="CH191"/>
  <c r="CI191"/>
  <c r="CJ191"/>
  <c r="CK191"/>
  <c r="CL191"/>
  <c r="CM191"/>
  <c r="CN191"/>
  <c r="CO191"/>
  <c r="CP191"/>
  <c r="CQ191"/>
  <c r="CR191"/>
  <c r="CS191"/>
  <c r="CT191"/>
  <c r="CU191"/>
  <c r="CV191"/>
  <c r="CW191"/>
  <c r="CX191"/>
  <c r="CY191"/>
  <c r="CZ191"/>
  <c r="DA191"/>
  <c r="CF192"/>
  <c r="CG192"/>
  <c r="CH192"/>
  <c r="CI192"/>
  <c r="CJ192"/>
  <c r="CK192"/>
  <c r="CL192"/>
  <c r="CM192"/>
  <c r="CN192"/>
  <c r="CO192"/>
  <c r="CP192"/>
  <c r="CQ192"/>
  <c r="CR192"/>
  <c r="CS192"/>
  <c r="CT192"/>
  <c r="CU192"/>
  <c r="CV192"/>
  <c r="CW192"/>
  <c r="CX192"/>
  <c r="CY192"/>
  <c r="CZ192"/>
  <c r="DA192"/>
  <c r="C7" i="8"/>
  <c r="C6"/>
  <c r="B7"/>
  <c r="B6"/>
  <c r="C5"/>
  <c r="B5"/>
  <c r="G1"/>
  <c r="B1"/>
  <c r="DJ73" i="4"/>
  <c r="DK73" s="1"/>
  <c r="DJ69"/>
  <c r="DK69" s="1"/>
  <c r="DJ64"/>
  <c r="DK64" s="1"/>
  <c r="DJ60"/>
  <c r="DK60" s="1"/>
  <c r="DJ57"/>
  <c r="DK57" s="1"/>
  <c r="DJ53"/>
  <c r="DK53" s="1"/>
  <c r="DJ48"/>
  <c r="DK48" s="1"/>
  <c r="DJ44"/>
  <c r="DK44" s="1"/>
  <c r="DJ41"/>
  <c r="DK41" s="1"/>
  <c r="DJ37"/>
  <c r="DK37" s="1"/>
  <c r="DJ32"/>
  <c r="DK32" s="1"/>
  <c r="DJ25"/>
  <c r="DK25" s="1"/>
  <c r="DJ16"/>
  <c r="DK16" s="1"/>
  <c r="DB64" i="6"/>
  <c r="DC64" s="1"/>
  <c r="DB62"/>
  <c r="DC62" s="1"/>
  <c r="DB60"/>
  <c r="DC60" s="1"/>
  <c r="DB58"/>
  <c r="DC58" s="1"/>
  <c r="DB56"/>
  <c r="DC56" s="1"/>
  <c r="DB54"/>
  <c r="DC54" s="1"/>
  <c r="DB52"/>
  <c r="DC52" s="1"/>
  <c r="DB50"/>
  <c r="DC50" s="1"/>
  <c r="DB48"/>
  <c r="DC48" s="1"/>
  <c r="DB46"/>
  <c r="DC46" s="1"/>
  <c r="DB44"/>
  <c r="DC44" s="1"/>
  <c r="DB42"/>
  <c r="DC42" s="1"/>
  <c r="DB40"/>
  <c r="DC40" s="1"/>
  <c r="DB38"/>
  <c r="DC38" s="1"/>
  <c r="DB36"/>
  <c r="DC36" s="1"/>
  <c r="DB34"/>
  <c r="DC34" s="1"/>
  <c r="DB32"/>
  <c r="DC32" s="1"/>
  <c r="DB30"/>
  <c r="DC30" s="1"/>
  <c r="DB28"/>
  <c r="DC28" s="1"/>
  <c r="DB26"/>
  <c r="DC26" s="1"/>
  <c r="DB24"/>
  <c r="DC24" s="1"/>
  <c r="DB22"/>
  <c r="DC22" s="1"/>
  <c r="DB20"/>
  <c r="DC20" s="1"/>
  <c r="DB19"/>
  <c r="DC19" s="1"/>
  <c r="DB17"/>
  <c r="DC17" s="1"/>
  <c r="CR132" i="5"/>
  <c r="CS132" s="1"/>
  <c r="CR130"/>
  <c r="CS130" s="1"/>
  <c r="CR128"/>
  <c r="CS128" s="1"/>
  <c r="CR126"/>
  <c r="CS126" s="1"/>
  <c r="CR124"/>
  <c r="CS124" s="1"/>
  <c r="CR122"/>
  <c r="CS122" s="1"/>
  <c r="CR120"/>
  <c r="CS120" s="1"/>
  <c r="CR118"/>
  <c r="CS118" s="1"/>
  <c r="CR116"/>
  <c r="CS116" s="1"/>
  <c r="CR114"/>
  <c r="CS114" s="1"/>
  <c r="CR112"/>
  <c r="CS112" s="1"/>
  <c r="CR110"/>
  <c r="CS110" s="1"/>
  <c r="CR108"/>
  <c r="CS108" s="1"/>
  <c r="CR106"/>
  <c r="CS106" s="1"/>
  <c r="CR104"/>
  <c r="CS104" s="1"/>
  <c r="CR102"/>
  <c r="CS102" s="1"/>
  <c r="CR100"/>
  <c r="CS100" s="1"/>
  <c r="CR98"/>
  <c r="CS98" s="1"/>
  <c r="CR96"/>
  <c r="CS96" s="1"/>
  <c r="CR94"/>
  <c r="CS94" s="1"/>
  <c r="CR92"/>
  <c r="CS92" s="1"/>
  <c r="CR90"/>
  <c r="CS90" s="1"/>
  <c r="CR88"/>
  <c r="CS88" s="1"/>
  <c r="CR86"/>
  <c r="CS86" s="1"/>
  <c r="CR84"/>
  <c r="CS84" s="1"/>
  <c r="CR82"/>
  <c r="CS82" s="1"/>
  <c r="CR80"/>
  <c r="CS80" s="1"/>
  <c r="CR78"/>
  <c r="CS78" s="1"/>
  <c r="CR76"/>
  <c r="CS76" s="1"/>
  <c r="CR74"/>
  <c r="CS74" s="1"/>
  <c r="CR72"/>
  <c r="CS72" s="1"/>
  <c r="CR70"/>
  <c r="CS70" s="1"/>
  <c r="CR68"/>
  <c r="CS68" s="1"/>
  <c r="CR66"/>
  <c r="CS66" s="1"/>
  <c r="CR64"/>
  <c r="CS64" s="1"/>
  <c r="CR62"/>
  <c r="CS62" s="1"/>
  <c r="CR60"/>
  <c r="CS60" s="1"/>
  <c r="CR58"/>
  <c r="CS58" s="1"/>
  <c r="CR56"/>
  <c r="CS56" s="1"/>
  <c r="CR54"/>
  <c r="CS54" s="1"/>
  <c r="CR52"/>
  <c r="CS52" s="1"/>
  <c r="CR50"/>
  <c r="CS50" s="1"/>
  <c r="CR48"/>
  <c r="CS48" s="1"/>
  <c r="CR46"/>
  <c r="CS46" s="1"/>
  <c r="CR44"/>
  <c r="CS44" s="1"/>
  <c r="CR42"/>
  <c r="CS42" s="1"/>
  <c r="CR40"/>
  <c r="CS40" s="1"/>
  <c r="CR38"/>
  <c r="CS38" s="1"/>
  <c r="CR36"/>
  <c r="CS36" s="1"/>
  <c r="CR34"/>
  <c r="CS34" s="1"/>
  <c r="CR32"/>
  <c r="CS32" s="1"/>
  <c r="CR30"/>
  <c r="CS30" s="1"/>
  <c r="CR28"/>
  <c r="CS28" s="1"/>
  <c r="CR26"/>
  <c r="CS26" s="1"/>
  <c r="CR24"/>
  <c r="CS24" s="1"/>
  <c r="CR22"/>
  <c r="CS22" s="1"/>
  <c r="CR20"/>
  <c r="CS20" s="1"/>
  <c r="CR18"/>
  <c r="CS18" s="1"/>
  <c r="CR16"/>
  <c r="CS16" s="1"/>
  <c r="CR188" l="1"/>
  <c r="CS188" s="1"/>
  <c r="CR172"/>
  <c r="CS172" s="1"/>
  <c r="CR156"/>
  <c r="CS156" s="1"/>
  <c r="CR140"/>
  <c r="CS140" s="1"/>
  <c r="CR186"/>
  <c r="CS186" s="1"/>
  <c r="CR185"/>
  <c r="CS185" s="1"/>
  <c r="CR183"/>
  <c r="CS183" s="1"/>
  <c r="CR182"/>
  <c r="CS182" s="1"/>
  <c r="CR181"/>
  <c r="CS181" s="1"/>
  <c r="CR179"/>
  <c r="CS179" s="1"/>
  <c r="CR178"/>
  <c r="CS178" s="1"/>
  <c r="CR176"/>
  <c r="CS176" s="1"/>
  <c r="CR175"/>
  <c r="CS175" s="1"/>
  <c r="CR173"/>
  <c r="CS173" s="1"/>
  <c r="CR164"/>
  <c r="CS164" s="1"/>
  <c r="CR154"/>
  <c r="CS154" s="1"/>
  <c r="CR153"/>
  <c r="CS153" s="1"/>
  <c r="CR151"/>
  <c r="CS151" s="1"/>
  <c r="CR150"/>
  <c r="CS150" s="1"/>
  <c r="CR149"/>
  <c r="CS149" s="1"/>
  <c r="CR147"/>
  <c r="CS147" s="1"/>
  <c r="CR146"/>
  <c r="CS146" s="1"/>
  <c r="CR144"/>
  <c r="CS144" s="1"/>
  <c r="CR143"/>
  <c r="CS143" s="1"/>
  <c r="CR141"/>
  <c r="CS141" s="1"/>
  <c r="CR192"/>
  <c r="CS192" s="1"/>
  <c r="CR191"/>
  <c r="CS191" s="1"/>
  <c r="CR189"/>
  <c r="CS189" s="1"/>
  <c r="CR180"/>
  <c r="CS180" s="1"/>
  <c r="CR170"/>
  <c r="CS170" s="1"/>
  <c r="CR169"/>
  <c r="CS169" s="1"/>
  <c r="CR167"/>
  <c r="CS167" s="1"/>
  <c r="CR166"/>
  <c r="CS166" s="1"/>
  <c r="CR165"/>
  <c r="CS165" s="1"/>
  <c r="CR163"/>
  <c r="CS163" s="1"/>
  <c r="CR162"/>
  <c r="CS162" s="1"/>
  <c r="CR160"/>
  <c r="CS160" s="1"/>
  <c r="CR159"/>
  <c r="CS159" s="1"/>
  <c r="CR157"/>
  <c r="CS157" s="1"/>
  <c r="CR148"/>
  <c r="CS148" s="1"/>
  <c r="CR138"/>
  <c r="CS138" s="1"/>
  <c r="CR137"/>
  <c r="CS137" s="1"/>
  <c r="CR135"/>
  <c r="CS135" s="1"/>
  <c r="CR134"/>
  <c r="CS134" s="1"/>
  <c r="CR133"/>
  <c r="CS133" s="1"/>
  <c r="CR129"/>
  <c r="CS129" s="1"/>
  <c r="CR127"/>
  <c r="CS127" s="1"/>
  <c r="CR125"/>
  <c r="CS125" s="1"/>
  <c r="CR121"/>
  <c r="CS121" s="1"/>
  <c r="CR119"/>
  <c r="CS119" s="1"/>
  <c r="CR117"/>
  <c r="CS117" s="1"/>
  <c r="CR113"/>
  <c r="CS113" s="1"/>
  <c r="CR111"/>
  <c r="CS111" s="1"/>
  <c r="CR109"/>
  <c r="CS109" s="1"/>
  <c r="CR105"/>
  <c r="CS105" s="1"/>
  <c r="CR103"/>
  <c r="CS103" s="1"/>
  <c r="CR101"/>
  <c r="CS101" s="1"/>
  <c r="CR97"/>
  <c r="CS97" s="1"/>
  <c r="CR95"/>
  <c r="CS95" s="1"/>
  <c r="CR91"/>
  <c r="CS91" s="1"/>
  <c r="CR89"/>
  <c r="CS89" s="1"/>
  <c r="CR87"/>
  <c r="CS87" s="1"/>
  <c r="CR85"/>
  <c r="CS85" s="1"/>
  <c r="CR83"/>
  <c r="CS83" s="1"/>
  <c r="CR81"/>
  <c r="CS81" s="1"/>
  <c r="CR79"/>
  <c r="CS79" s="1"/>
  <c r="CR77"/>
  <c r="CS77" s="1"/>
  <c r="CR75"/>
  <c r="CS75" s="1"/>
  <c r="CR73"/>
  <c r="CS73" s="1"/>
  <c r="CR71"/>
  <c r="CS71" s="1"/>
  <c r="CR69"/>
  <c r="CS69" s="1"/>
  <c r="CR67"/>
  <c r="CS67" s="1"/>
  <c r="CR65"/>
  <c r="CS65" s="1"/>
  <c r="CR63"/>
  <c r="CS63" s="1"/>
  <c r="CR61"/>
  <c r="CS61" s="1"/>
  <c r="CR59"/>
  <c r="CS59" s="1"/>
  <c r="CR57"/>
  <c r="CS57" s="1"/>
  <c r="CR55"/>
  <c r="CS55" s="1"/>
  <c r="CR53"/>
  <c r="CS53" s="1"/>
  <c r="CR51"/>
  <c r="CS51" s="1"/>
  <c r="CR49"/>
  <c r="CS49" s="1"/>
  <c r="CR47"/>
  <c r="CS47" s="1"/>
  <c r="CR45"/>
  <c r="CS45" s="1"/>
  <c r="CR43"/>
  <c r="CS43" s="1"/>
  <c r="CR41"/>
  <c r="CS41" s="1"/>
  <c r="CR39"/>
  <c r="CS39" s="1"/>
  <c r="CR37"/>
  <c r="CS37" s="1"/>
  <c r="CR35"/>
  <c r="CS35" s="1"/>
  <c r="CR33"/>
  <c r="CS33" s="1"/>
  <c r="CR31"/>
  <c r="CS31" s="1"/>
  <c r="CR29"/>
  <c r="CS29" s="1"/>
  <c r="CR27"/>
  <c r="CS27" s="1"/>
  <c r="CR25"/>
  <c r="CS25" s="1"/>
  <c r="CR23"/>
  <c r="CS23" s="1"/>
  <c r="CR21"/>
  <c r="CS21" s="1"/>
  <c r="CR19"/>
  <c r="CS19" s="1"/>
  <c r="CR17"/>
  <c r="CS17" s="1"/>
  <c r="DB112" i="6"/>
  <c r="DC112" s="1"/>
  <c r="DB100"/>
  <c r="DC100" s="1"/>
  <c r="DB96"/>
  <c r="DC96" s="1"/>
  <c r="DB84"/>
  <c r="DC84" s="1"/>
  <c r="DB80"/>
  <c r="DC80" s="1"/>
  <c r="DB68"/>
  <c r="DC68" s="1"/>
  <c r="DB63"/>
  <c r="DC63" s="1"/>
  <c r="DB37"/>
  <c r="DC37" s="1"/>
  <c r="DB192"/>
  <c r="DC192" s="1"/>
  <c r="DB191"/>
  <c r="DC191" s="1"/>
  <c r="DB189"/>
  <c r="DC189" s="1"/>
  <c r="DB188"/>
  <c r="DC188" s="1"/>
  <c r="DB184"/>
  <c r="DC184" s="1"/>
  <c r="DB183"/>
  <c r="DC183" s="1"/>
  <c r="DB181"/>
  <c r="DC181" s="1"/>
  <c r="DB180"/>
  <c r="DC180" s="1"/>
  <c r="DB176"/>
  <c r="DC176" s="1"/>
  <c r="DB175"/>
  <c r="DC175" s="1"/>
  <c r="DB173"/>
  <c r="DC173" s="1"/>
  <c r="DB172"/>
  <c r="DC172" s="1"/>
  <c r="DB168"/>
  <c r="DC168" s="1"/>
  <c r="DB167"/>
  <c r="DC167" s="1"/>
  <c r="DB165"/>
  <c r="DC165" s="1"/>
  <c r="DB164"/>
  <c r="DC164" s="1"/>
  <c r="DB160"/>
  <c r="DC160" s="1"/>
  <c r="DB159"/>
  <c r="DC159" s="1"/>
  <c r="DB157"/>
  <c r="DC157" s="1"/>
  <c r="DB156"/>
  <c r="DC156" s="1"/>
  <c r="DB152"/>
  <c r="DC152" s="1"/>
  <c r="DB151"/>
  <c r="DC151" s="1"/>
  <c r="DB149"/>
  <c r="DC149" s="1"/>
  <c r="DB148"/>
  <c r="DC148" s="1"/>
  <c r="DB144"/>
  <c r="DC144" s="1"/>
  <c r="DB143"/>
  <c r="DC143" s="1"/>
  <c r="DB141"/>
  <c r="DC141" s="1"/>
  <c r="DB140"/>
  <c r="DC140" s="1"/>
  <c r="DB136"/>
  <c r="DC136" s="1"/>
  <c r="DB135"/>
  <c r="DC135" s="1"/>
  <c r="DB133"/>
  <c r="DC133" s="1"/>
  <c r="DB132"/>
  <c r="DC132" s="1"/>
  <c r="DB128"/>
  <c r="DC128" s="1"/>
  <c r="DB127"/>
  <c r="DC127" s="1"/>
  <c r="DB125"/>
  <c r="DC125" s="1"/>
  <c r="DB124"/>
  <c r="DC124" s="1"/>
  <c r="DB120"/>
  <c r="DC120" s="1"/>
  <c r="DB119"/>
  <c r="DC119" s="1"/>
  <c r="DB117"/>
  <c r="DC117" s="1"/>
  <c r="DB116"/>
  <c r="DC116" s="1"/>
  <c r="DB114"/>
  <c r="DC114" s="1"/>
  <c r="DB109"/>
  <c r="DC109" s="1"/>
  <c r="DB108"/>
  <c r="DC108" s="1"/>
  <c r="DB107"/>
  <c r="DC107" s="1"/>
  <c r="DB105"/>
  <c r="DC105" s="1"/>
  <c r="DB104"/>
  <c r="DC104" s="1"/>
  <c r="DB103"/>
  <c r="DC103" s="1"/>
  <c r="DB98"/>
  <c r="DC98" s="1"/>
  <c r="DB93"/>
  <c r="DC93" s="1"/>
  <c r="DB92"/>
  <c r="DC92" s="1"/>
  <c r="DB91"/>
  <c r="DC91" s="1"/>
  <c r="DB89"/>
  <c r="DC89" s="1"/>
  <c r="DB88"/>
  <c r="DC88" s="1"/>
  <c r="DB87"/>
  <c r="DC87" s="1"/>
  <c r="DB82"/>
  <c r="DC82" s="1"/>
  <c r="DB77"/>
  <c r="DC77" s="1"/>
  <c r="DB76"/>
  <c r="DC76" s="1"/>
  <c r="DB75"/>
  <c r="DC75" s="1"/>
  <c r="DB73"/>
  <c r="DC73" s="1"/>
  <c r="DB72"/>
  <c r="DC72" s="1"/>
  <c r="DB71"/>
  <c r="DC71" s="1"/>
  <c r="DB66"/>
  <c r="DC66" s="1"/>
  <c r="DB57"/>
  <c r="DC57" s="1"/>
  <c r="DB49"/>
  <c r="DC49" s="1"/>
  <c r="DB47"/>
  <c r="DC47" s="1"/>
  <c r="DB45"/>
  <c r="DC45" s="1"/>
  <c r="DB41"/>
  <c r="DC41" s="1"/>
  <c r="DB31"/>
  <c r="DC31" s="1"/>
  <c r="DB187"/>
  <c r="DC187" s="1"/>
  <c r="DB186"/>
  <c r="DC186" s="1"/>
  <c r="DB185"/>
  <c r="DC185" s="1"/>
  <c r="DB179"/>
  <c r="DC179" s="1"/>
  <c r="DB178"/>
  <c r="DC178" s="1"/>
  <c r="DB177"/>
  <c r="DC177" s="1"/>
  <c r="DB171"/>
  <c r="DC171" s="1"/>
  <c r="DB170"/>
  <c r="DC170" s="1"/>
  <c r="DB169"/>
  <c r="DC169" s="1"/>
  <c r="DB163"/>
  <c r="DC163" s="1"/>
  <c r="DB162"/>
  <c r="DC162" s="1"/>
  <c r="DB161"/>
  <c r="DC161" s="1"/>
  <c r="DB155"/>
  <c r="DC155" s="1"/>
  <c r="DB154"/>
  <c r="DC154" s="1"/>
  <c r="DB153"/>
  <c r="DC153" s="1"/>
  <c r="DB147"/>
  <c r="DC147" s="1"/>
  <c r="DB146"/>
  <c r="DC146" s="1"/>
  <c r="DB145"/>
  <c r="DC145" s="1"/>
  <c r="DB139"/>
  <c r="DC139" s="1"/>
  <c r="DB138"/>
  <c r="DC138" s="1"/>
  <c r="DB137"/>
  <c r="DC137" s="1"/>
  <c r="DB131"/>
  <c r="DC131" s="1"/>
  <c r="DB130"/>
  <c r="DC130" s="1"/>
  <c r="DB129"/>
  <c r="DC129" s="1"/>
  <c r="DB123"/>
  <c r="DC123" s="1"/>
  <c r="DB122"/>
  <c r="DC122" s="1"/>
  <c r="DB121"/>
  <c r="DC121" s="1"/>
  <c r="DB115"/>
  <c r="DC115" s="1"/>
  <c r="DB106"/>
  <c r="DC106" s="1"/>
  <c r="DB99"/>
  <c r="DC99" s="1"/>
  <c r="DB90"/>
  <c r="DC90" s="1"/>
  <c r="DB83"/>
  <c r="DC83" s="1"/>
  <c r="DB74"/>
  <c r="DC74" s="1"/>
  <c r="DB67"/>
  <c r="DC67" s="1"/>
  <c r="DB55"/>
  <c r="DC55" s="1"/>
  <c r="DB53"/>
  <c r="DC53" s="1"/>
  <c r="DB51"/>
  <c r="DC51" s="1"/>
  <c r="DB35"/>
  <c r="DC35" s="1"/>
  <c r="DB25"/>
  <c r="DC25" s="1"/>
  <c r="DB18"/>
  <c r="DC18" s="1"/>
  <c r="DB16"/>
  <c r="DC16" s="1"/>
  <c r="DB23"/>
  <c r="DC23" s="1"/>
  <c r="DB21"/>
  <c r="DC21" s="1"/>
  <c r="DJ28" i="4"/>
  <c r="DK28" s="1"/>
  <c r="DJ21"/>
  <c r="DK21" s="1"/>
  <c r="DJ18"/>
  <c r="DK18" s="1"/>
  <c r="DJ134"/>
  <c r="DK134" s="1"/>
  <c r="DJ130"/>
  <c r="DK130" s="1"/>
  <c r="DJ127"/>
  <c r="DK127" s="1"/>
  <c r="DJ123"/>
  <c r="DK123" s="1"/>
  <c r="DJ118"/>
  <c r="DK118" s="1"/>
  <c r="DJ114"/>
  <c r="DK114" s="1"/>
  <c r="DJ111"/>
  <c r="DK111" s="1"/>
  <c r="DJ107"/>
  <c r="DK107" s="1"/>
  <c r="DJ102"/>
  <c r="DK102" s="1"/>
  <c r="DJ100"/>
  <c r="DK100" s="1"/>
  <c r="DJ98"/>
  <c r="DK98" s="1"/>
  <c r="DJ97"/>
  <c r="DK97" s="1"/>
  <c r="DJ95"/>
  <c r="DK95" s="1"/>
  <c r="DJ93"/>
  <c r="DK93" s="1"/>
  <c r="DJ91"/>
  <c r="DK91" s="1"/>
  <c r="DJ88"/>
  <c r="DK88" s="1"/>
  <c r="DJ84"/>
  <c r="DK84" s="1"/>
  <c r="DJ81"/>
  <c r="DK81" s="1"/>
  <c r="DJ77"/>
  <c r="DK77" s="1"/>
  <c r="DJ72"/>
  <c r="DK72" s="1"/>
  <c r="DJ71"/>
  <c r="DK71" s="1"/>
  <c r="DJ67"/>
  <c r="DK67" s="1"/>
  <c r="DJ62"/>
  <c r="DK62" s="1"/>
  <c r="DJ58"/>
  <c r="DK58" s="1"/>
  <c r="DJ55"/>
  <c r="DK55" s="1"/>
  <c r="DJ54"/>
  <c r="DK54" s="1"/>
  <c r="DJ51"/>
  <c r="DK51" s="1"/>
  <c r="DJ50"/>
  <c r="DK50" s="1"/>
  <c r="DJ47"/>
  <c r="DK47" s="1"/>
  <c r="DJ46"/>
  <c r="DK46" s="1"/>
  <c r="DJ43"/>
  <c r="DK43" s="1"/>
  <c r="DJ42"/>
  <c r="DK42" s="1"/>
  <c r="DJ39"/>
  <c r="DK39" s="1"/>
  <c r="DJ38"/>
  <c r="DK38" s="1"/>
  <c r="DJ36"/>
  <c r="DK36" s="1"/>
  <c r="DJ35"/>
  <c r="DK35" s="1"/>
  <c r="DJ34"/>
  <c r="DK34" s="1"/>
  <c r="DJ33"/>
  <c r="DK33" s="1"/>
  <c r="DJ31"/>
  <c r="DK31" s="1"/>
  <c r="DJ30"/>
  <c r="DK30" s="1"/>
  <c r="DJ29"/>
  <c r="DK29" s="1"/>
  <c r="DJ27"/>
  <c r="DK27" s="1"/>
  <c r="DJ26"/>
  <c r="DK26" s="1"/>
  <c r="DJ24"/>
  <c r="DK24" s="1"/>
  <c r="DJ23"/>
  <c r="DK23" s="1"/>
  <c r="DJ20"/>
  <c r="DK20" s="1"/>
  <c r="DJ19"/>
  <c r="DK19" s="1"/>
  <c r="DJ17"/>
  <c r="DK17" s="1"/>
  <c r="DJ184"/>
  <c r="DK184" s="1"/>
  <c r="DJ181"/>
  <c r="DK181" s="1"/>
  <c r="DJ168"/>
  <c r="DK168" s="1"/>
  <c r="DJ185"/>
  <c r="DK185" s="1"/>
  <c r="DJ180"/>
  <c r="DK180" s="1"/>
  <c r="DJ177"/>
  <c r="DK177" s="1"/>
  <c r="DJ176"/>
  <c r="DK176" s="1"/>
  <c r="DJ173"/>
  <c r="DK173" s="1"/>
  <c r="DJ172"/>
  <c r="DK172" s="1"/>
  <c r="DJ164"/>
  <c r="DK164" s="1"/>
  <c r="DJ162"/>
  <c r="DK162" s="1"/>
  <c r="DJ183"/>
  <c r="DK183" s="1"/>
  <c r="DJ182"/>
  <c r="DK182" s="1"/>
  <c r="DJ179"/>
  <c r="DK179" s="1"/>
  <c r="DJ178"/>
  <c r="DK178" s="1"/>
  <c r="DJ175"/>
  <c r="DK175" s="1"/>
  <c r="DJ174"/>
  <c r="DK174" s="1"/>
  <c r="DJ171"/>
  <c r="DK171" s="1"/>
  <c r="DJ170"/>
  <c r="DK170" s="1"/>
  <c r="DJ167"/>
  <c r="DK167" s="1"/>
  <c r="DJ166"/>
  <c r="DK166" s="1"/>
  <c r="DJ163"/>
  <c r="DK163" s="1"/>
  <c r="DJ160"/>
  <c r="DK160" s="1"/>
  <c r="DJ158"/>
  <c r="DK158" s="1"/>
  <c r="DJ157"/>
  <c r="DK157" s="1"/>
  <c r="DJ155"/>
  <c r="DK155" s="1"/>
  <c r="DJ153"/>
  <c r="DK153" s="1"/>
  <c r="DJ151"/>
  <c r="DK151" s="1"/>
  <c r="DJ148"/>
  <c r="DK148" s="1"/>
  <c r="DJ146"/>
  <c r="DK146" s="1"/>
  <c r="DJ144"/>
  <c r="DK144" s="1"/>
  <c r="DJ142"/>
  <c r="DK142" s="1"/>
  <c r="DJ141"/>
  <c r="DK141" s="1"/>
  <c r="DJ139"/>
  <c r="DK139" s="1"/>
  <c r="DJ137"/>
  <c r="DK137" s="1"/>
  <c r="DJ135"/>
  <c r="DK135" s="1"/>
  <c r="DJ133"/>
  <c r="DK133" s="1"/>
  <c r="DJ131"/>
  <c r="DK131" s="1"/>
  <c r="DJ128"/>
  <c r="DK128" s="1"/>
  <c r="DJ126"/>
  <c r="DK126" s="1"/>
  <c r="DJ124"/>
  <c r="DK124" s="1"/>
  <c r="DJ122"/>
  <c r="DK122" s="1"/>
  <c r="DJ121"/>
  <c r="DK121" s="1"/>
  <c r="DJ119"/>
  <c r="DK119" s="1"/>
  <c r="DJ117"/>
  <c r="DK117" s="1"/>
  <c r="DJ115"/>
  <c r="DK115" s="1"/>
  <c r="DJ112"/>
  <c r="DK112" s="1"/>
  <c r="DJ110"/>
  <c r="DK110" s="1"/>
  <c r="DJ108"/>
  <c r="DK108" s="1"/>
  <c r="DJ106"/>
  <c r="DK106" s="1"/>
  <c r="DJ105"/>
  <c r="DK105" s="1"/>
  <c r="DJ103"/>
  <c r="DK103" s="1"/>
  <c r="DJ101"/>
  <c r="DK101" s="1"/>
  <c r="DJ99"/>
  <c r="DK99" s="1"/>
  <c r="DJ96"/>
  <c r="DK96" s="1"/>
  <c r="DJ94"/>
  <c r="DK94" s="1"/>
  <c r="DJ92"/>
  <c r="DK92" s="1"/>
  <c r="DJ90"/>
  <c r="DK90" s="1"/>
  <c r="DJ89"/>
  <c r="DK89" s="1"/>
  <c r="DJ87"/>
  <c r="DK87" s="1"/>
  <c r="DJ85"/>
  <c r="DK85" s="1"/>
  <c r="DJ83"/>
  <c r="DK83" s="1"/>
  <c r="DJ80"/>
  <c r="DK80" s="1"/>
  <c r="DJ78"/>
  <c r="DK78" s="1"/>
  <c r="DJ76"/>
  <c r="DK76" s="1"/>
  <c r="DJ74"/>
  <c r="DK74" s="1"/>
  <c r="C10" i="8"/>
  <c r="B10"/>
  <c r="DB190" i="6"/>
  <c r="DC190" s="1"/>
  <c r="DB182"/>
  <c r="DC182" s="1"/>
  <c r="DB174"/>
  <c r="DC174" s="1"/>
  <c r="DB166"/>
  <c r="DC166" s="1"/>
  <c r="DB158"/>
  <c r="DC158" s="1"/>
  <c r="DB150"/>
  <c r="DC150" s="1"/>
  <c r="DB142"/>
  <c r="DC142" s="1"/>
  <c r="DB134"/>
  <c r="DC134" s="1"/>
  <c r="DB126"/>
  <c r="DC126" s="1"/>
  <c r="DB118"/>
  <c r="DC118" s="1"/>
  <c r="DB113"/>
  <c r="DC113" s="1"/>
  <c r="DB111"/>
  <c r="DC111" s="1"/>
  <c r="DB110"/>
  <c r="DC110" s="1"/>
  <c r="DB101"/>
  <c r="DC101" s="1"/>
  <c r="DB97"/>
  <c r="DC97" s="1"/>
  <c r="DB95"/>
  <c r="DC95" s="1"/>
  <c r="DB94"/>
  <c r="DC94" s="1"/>
  <c r="DB85"/>
  <c r="DC85" s="1"/>
  <c r="DB81"/>
  <c r="DC81" s="1"/>
  <c r="DB79"/>
  <c r="DC79" s="1"/>
  <c r="DB78"/>
  <c r="DC78" s="1"/>
  <c r="DB69"/>
  <c r="DC69" s="1"/>
  <c r="DB65"/>
  <c r="DC65" s="1"/>
  <c r="DB61"/>
  <c r="DC61" s="1"/>
  <c r="DB59"/>
  <c r="DC59" s="1"/>
  <c r="DB39"/>
  <c r="DC39" s="1"/>
  <c r="DB33"/>
  <c r="DC33" s="1"/>
  <c r="DB29"/>
  <c r="DC29" s="1"/>
  <c r="DB27"/>
  <c r="DC27" s="1"/>
  <c r="CR193" i="5"/>
  <c r="CS193" s="1"/>
  <c r="CR190"/>
  <c r="CS190" s="1"/>
  <c r="CR187"/>
  <c r="CS187" s="1"/>
  <c r="CR184"/>
  <c r="CS184" s="1"/>
  <c r="CR177"/>
  <c r="CS177" s="1"/>
  <c r="CR174"/>
  <c r="CS174" s="1"/>
  <c r="CR171"/>
  <c r="CS171" s="1"/>
  <c r="CR168"/>
  <c r="CS168" s="1"/>
  <c r="CR161"/>
  <c r="CS161" s="1"/>
  <c r="CR158"/>
  <c r="CS158" s="1"/>
  <c r="CR155"/>
  <c r="CS155" s="1"/>
  <c r="CR152"/>
  <c r="CS152" s="1"/>
  <c r="CR145"/>
  <c r="CS145" s="1"/>
  <c r="CR142"/>
  <c r="CS142" s="1"/>
  <c r="CR139"/>
  <c r="CS139" s="1"/>
  <c r="CR136"/>
  <c r="CS136" s="1"/>
  <c r="CR131"/>
  <c r="CS131" s="1"/>
  <c r="CR123"/>
  <c r="CS123" s="1"/>
  <c r="CR115"/>
  <c r="CS115" s="1"/>
  <c r="CR107"/>
  <c r="CS107" s="1"/>
  <c r="CR99"/>
  <c r="CS99" s="1"/>
  <c r="DB102" i="6"/>
  <c r="DC102" s="1"/>
  <c r="DB86"/>
  <c r="DC86" s="1"/>
  <c r="DB70"/>
  <c r="DC70" s="1"/>
  <c r="DB43"/>
  <c r="DC43" s="1"/>
  <c r="CR93" i="5"/>
  <c r="CS93" s="1"/>
  <c r="CU10" s="1"/>
  <c r="D10" s="1"/>
  <c r="F6" i="8" s="1"/>
  <c r="CU8" i="5" l="1"/>
  <c r="DE8" i="6"/>
  <c r="DE9" s="1"/>
  <c r="D9" s="1"/>
  <c r="E5" i="8" s="1"/>
  <c r="D8" i="6"/>
  <c r="D5" i="8" s="1"/>
  <c r="D8" i="5"/>
  <c r="D6" i="8" s="1"/>
  <c r="CU9" i="5"/>
  <c r="D9" s="1"/>
  <c r="E6" i="8" s="1"/>
  <c r="DE10" i="6"/>
  <c r="D10" s="1"/>
  <c r="F5" i="8" s="1"/>
  <c r="DM10" i="4" l="1"/>
  <c r="D10" s="1"/>
  <c r="F7" i="8" s="1"/>
  <c r="F10" s="1"/>
  <c r="DM8" i="4"/>
  <c r="D8" s="1"/>
  <c r="D7" i="8" s="1"/>
  <c r="D10" s="1"/>
  <c r="DM9" i="4" l="1"/>
  <c r="D9" s="1"/>
  <c r="E7" i="8" s="1"/>
  <c r="E10" s="1"/>
</calcChain>
</file>

<file path=xl/sharedStrings.xml><?xml version="1.0" encoding="utf-8"?>
<sst xmlns="http://schemas.openxmlformats.org/spreadsheetml/2006/main" count="690" uniqueCount="144">
  <si>
    <t>คะแนนที่ได้</t>
  </si>
  <si>
    <t>ชื่อ - สกุล</t>
  </si>
  <si>
    <t>ส่วนเบี่ยงเบนมาตรฐาน</t>
  </si>
  <si>
    <t>คะแนนเฉลี่ยร้อยละ</t>
  </si>
  <si>
    <t>คน</t>
  </si>
  <si>
    <t>จำนวนนักเรียนที่เข้าสอบ</t>
  </si>
  <si>
    <t>เบอร์โทรศัพท์</t>
  </si>
  <si>
    <t>ผู้กรอกข้อมูล</t>
  </si>
  <si>
    <t>เครือข่าย</t>
  </si>
  <si>
    <t xml:space="preserve">     โรงเรียน</t>
  </si>
  <si>
    <t>ภาษาไทย</t>
  </si>
  <si>
    <t>คณิตศาสตร์</t>
  </si>
  <si>
    <t>วิทยาศาสตร์</t>
  </si>
  <si>
    <t>ภาษาอังกฤษ</t>
  </si>
  <si>
    <t>สังคมศึกษาฯ</t>
  </si>
  <si>
    <t>คะแนนเต็มข้อสอบกลาง</t>
  </si>
  <si>
    <t>คะแนนเฉลี่ยข้อสอบกลาง</t>
  </si>
  <si>
    <t>โรงเรียน</t>
  </si>
  <si>
    <t>น.ร.เข้าสอบ</t>
  </si>
  <si>
    <t>%</t>
  </si>
  <si>
    <t>S.D</t>
  </si>
  <si>
    <t>รวม</t>
  </si>
  <si>
    <t>ขนาด</t>
  </si>
  <si>
    <t>รหัสโรงเรียน</t>
  </si>
  <si>
    <t>10 หลัก</t>
  </si>
  <si>
    <t>เลขบัตรประจำตัว</t>
  </si>
  <si>
    <t>ประชาชน</t>
  </si>
  <si>
    <t>รหัส</t>
  </si>
  <si>
    <t>เพศ</t>
  </si>
  <si>
    <t>ข้อสอบแบบเลือกตอบ 1 คำตอบ</t>
  </si>
  <si>
    <t>ข้อที่ 1</t>
  </si>
  <si>
    <t>ข้อที่ 2</t>
  </si>
  <si>
    <t>ข้อที่ 3</t>
  </si>
  <si>
    <t>ข้อที่ 4</t>
  </si>
  <si>
    <t>ข้อที่ 5</t>
  </si>
  <si>
    <t>ข้อที่ 6</t>
  </si>
  <si>
    <t>ข้อที่ 7</t>
  </si>
  <si>
    <t>ข้อที่ 8</t>
  </si>
  <si>
    <t>ข้อที่ 9</t>
  </si>
  <si>
    <t>ข้อที่ 10</t>
  </si>
  <si>
    <t>ข้อที่ 11</t>
  </si>
  <si>
    <t>ข้อที่ 12</t>
  </si>
  <si>
    <t>ข้อที่ 13</t>
  </si>
  <si>
    <t>ข้อที่ 14</t>
  </si>
  <si>
    <t>ข้อที่ 15</t>
  </si>
  <si>
    <t>ข้อที่ 16</t>
  </si>
  <si>
    <t>ข้อที่ 17</t>
  </si>
  <si>
    <t>ข้อที่ 18</t>
  </si>
  <si>
    <t>ข้อที่ 19</t>
  </si>
  <si>
    <t>ข้อที่ 20</t>
  </si>
  <si>
    <t>ข้อที่ 21</t>
  </si>
  <si>
    <t>ข้อที่ 22</t>
  </si>
  <si>
    <t>ข้อที่ 23</t>
  </si>
  <si>
    <t>ข้อที่ 24</t>
  </si>
  <si>
    <t>ข้อที่ 25</t>
  </si>
  <si>
    <t>ตัวเลือกที่นักเรียนตอบ</t>
  </si>
  <si>
    <t>ตัวเลือกแบบเชิงซ้อน</t>
  </si>
  <si>
    <t>ข้อที่ 26</t>
  </si>
  <si>
    <t>เลือก 2 คำตอบ</t>
  </si>
  <si>
    <t>ข้อที่ 27</t>
  </si>
  <si>
    <t>ตัวเลือก 1</t>
  </si>
  <si>
    <t>ตัวเลือก 2</t>
  </si>
  <si>
    <t>ข้อที่ 28</t>
  </si>
  <si>
    <t>เขียนตอบสั้น</t>
  </si>
  <si>
    <t>ข้อที่ 29</t>
  </si>
  <si>
    <t>ข้อที่ 30</t>
  </si>
  <si>
    <t>ข้อที่ 31</t>
  </si>
  <si>
    <t>ข้อที่ 32</t>
  </si>
  <si>
    <t>ข้อที่ 33</t>
  </si>
  <si>
    <t>ข้อที่ 34</t>
  </si>
  <si>
    <t>ข้อที่ 35</t>
  </si>
  <si>
    <t>ข้อที่ 36</t>
  </si>
  <si>
    <t>ข้อที่ 37</t>
  </si>
  <si>
    <t>เขียนตอบอิสระ/แสดงวิธีทำ</t>
  </si>
  <si>
    <t>ข้อที่ 38</t>
  </si>
  <si>
    <t>ข้อที่ 39</t>
  </si>
  <si>
    <t>ข้อที่ 40</t>
  </si>
  <si>
    <t>คะแนนรวม</t>
  </si>
  <si>
    <t>ทั้งหมด</t>
  </si>
  <si>
    <t>คะแนน</t>
  </si>
  <si>
    <t>ที่โรงเรียน</t>
  </si>
  <si>
    <t>นำไปใช้</t>
  </si>
  <si>
    <t>สาระการเรียนรู้</t>
  </si>
  <si>
    <t>ข้อที่</t>
  </si>
  <si>
    <t xml:space="preserve"> -</t>
  </si>
  <si>
    <t>100  คะแนน</t>
  </si>
  <si>
    <t>วิธีทำ</t>
  </si>
  <si>
    <t>ชั้นประถมศึกษาปีที่  5</t>
  </si>
  <si>
    <r>
      <t>ส่วนที่ 1 เป็นรหัสข้อมูลพื้นฐาน</t>
    </r>
    <r>
      <rPr>
        <sz val="16"/>
        <color indexed="8"/>
        <rFont val="TH SarabunPSK"/>
        <family val="2"/>
      </rPr>
      <t xml:space="preserve">  การกำหนดรหัสที่ใช้ ดังนี้</t>
    </r>
  </si>
  <si>
    <t>1. รหัสขนาดโรงเรียนตามขนาดของโรงเรียนที่สุ่มเป็นดังนี้</t>
  </si>
  <si>
    <t xml:space="preserve">         รหัส  1 หมายถึง โรงเรียนขนาดใหญ่พิเศษ   </t>
  </si>
  <si>
    <t xml:space="preserve">                2 หมายถึง โรงเรียนขนาดใหญ่                        </t>
  </si>
  <si>
    <t xml:space="preserve">                3 หมายถึง โรงเรียนขนาดกลาง                        </t>
  </si>
  <si>
    <t xml:space="preserve">                4 หมายถึง โรงเรียนขนาดเล็ก    </t>
  </si>
  <si>
    <r>
      <t xml:space="preserve">2. รหัสโรงเรียน ให้ใช้รหัสกระทรวง 10 หลัก รหัสเดียวกับการประเมิน NT  </t>
    </r>
    <r>
      <rPr>
        <b/>
        <sz val="16"/>
        <color indexed="8"/>
        <rFont val="TH SarabunPSK"/>
        <family val="2"/>
      </rPr>
      <t>(ไม่ใช่รหัสสอบ O-Net)</t>
    </r>
    <r>
      <rPr>
        <sz val="16"/>
        <color indexed="8"/>
        <rFont val="TH SarabunPSK"/>
        <family val="2"/>
      </rPr>
      <t xml:space="preserve"> </t>
    </r>
  </si>
  <si>
    <t>3. ชื่อโรงเรียน ให้พิมพ์เฉพาะชื่อโรงเรียน ไม่ต้องพิมพ์คำว่าโรงเรียนนำหน้าชื่อ เช่น อนุบาลสามเสน</t>
  </si>
  <si>
    <t>4. รหัสประจำตัวประชาขน 13 หลัก ของนักเรียนรายบุคคลที่สอบในแต่ละระดับชั้น</t>
  </si>
  <si>
    <t>5. รหัสเพศกำหนดให้  เพศชาย  =  1    เพศหญิง  =  2</t>
  </si>
  <si>
    <r>
      <t>ส่วนที่ 2 การบันทึกคำตอบของนักเรียน</t>
    </r>
    <r>
      <rPr>
        <sz val="16"/>
        <color indexed="8"/>
        <rFont val="TH SarabunPSK"/>
        <family val="2"/>
      </rPr>
      <t xml:space="preserve"> ให้บันทึกตามรูปแบบข้อสอบ ดังนี้</t>
    </r>
  </si>
  <si>
    <r>
      <rPr>
        <b/>
        <sz val="16"/>
        <color indexed="8"/>
        <rFont val="TH SarabunPSK"/>
        <family val="2"/>
      </rPr>
      <t xml:space="preserve">1. แบบเลือกตอบ </t>
    </r>
    <r>
      <rPr>
        <sz val="16"/>
        <color indexed="8"/>
        <rFont val="TH SarabunPSK"/>
        <family val="2"/>
      </rPr>
      <t>แต่ละข้อจะมีตัวเลือก  4 ตัวเลือก เป็นตัวเลือกที่ 1)  2)  3) และ 4) ให้นักเรียนเลือกตอบเพียงตัวเลือกเดียว การบันทึกคำตอบให้บันทึกตัวเลือกที่นักเรียนเลือกตอบ ลงในแบบบันทึกให้ครบทุกข้อตามโครงสร้างของแบบทดสอบ  เช่น ข้อ 1 นักเรียนเลือกตัวเลือกที่ 3)  ให้บันทึกเลข 3 ลงในคอลัมน์ข้อที่ 1</t>
    </r>
  </si>
  <si>
    <r>
      <t xml:space="preserve">2. แบบเลือกตอบหลายคำตอบ (2 หรือ 3 คำตอบ) </t>
    </r>
    <r>
      <rPr>
        <sz val="16"/>
        <color indexed="8"/>
        <rFont val="TH SarabunPSK"/>
        <family val="2"/>
      </rPr>
      <t xml:space="preserve">ในแต่ละข้อจะมีตัวเลือก  5 </t>
    </r>
    <r>
      <rPr>
        <sz val="16"/>
        <color indexed="8"/>
        <rFont val="TH SarabunPSK"/>
        <family val="2"/>
      </rPr>
      <t>ตัวเลือกหรือ  6 ตัวเลือก เป็นตัวเลือกที่ 1)  2)  3)</t>
    </r>
    <r>
      <rPr>
        <sz val="16"/>
        <color indexed="8"/>
        <rFont val="TH SarabunPSK"/>
        <family val="2"/>
      </rPr>
      <t xml:space="preserve">  4)  5) และ 6)   ซึ่ง ให้นักเรียนเลือกตอบ 2 หรือ 3 คำตอบ ตามโครงสร้างแต่ละวิชา การบันทึกคำตอบให้บันทึกตัวเลือกที่</t>
    </r>
    <r>
      <rPr>
        <sz val="16"/>
        <color indexed="8"/>
        <rFont val="TH SarabunPSK"/>
        <family val="2"/>
      </rPr>
      <t>นักเรียน</t>
    </r>
    <r>
      <rPr>
        <sz val="16"/>
        <color indexed="8"/>
        <rFont val="TH SarabunPSK"/>
        <family val="2"/>
      </rPr>
      <t xml:space="preserve">เลือกตอบ ลงในแบบบันทึกให้ครบให้ครบทุกข้อตามโครงสร้างของแบบทดสอบ เช่น วิทยาศาสตร์ ม.3 ข้อ 24 ให้เลือกตอบ 2 คำตอบ ถ้านักเรียนเลือกคำตอบที่ 1 ตัวเลือก  2)  และคำตอบที่ 2 ตัวเลือกที่ 5) ให้บันทึกคะแนนลงคอลัมน์ข้อ 24.1 เป็นเลข 2 สำหรับคำตอบที่ 1 และ คอลัมน์ข้อ 24.2 เป็นเลข 5 สำหรับคำตอบที่ 2 </t>
    </r>
  </si>
  <si>
    <r>
      <rPr>
        <b/>
        <sz val="16"/>
        <color indexed="8"/>
        <rFont val="TH SarabunPSK"/>
        <family val="2"/>
      </rPr>
      <t>3. แบบเชิงซ้อน</t>
    </r>
    <r>
      <rPr>
        <sz val="16"/>
        <color indexed="8"/>
        <rFont val="TH SarabunPSK"/>
        <family val="2"/>
      </rPr>
      <t>ให้บันทึกคำตอบในแต่ละข้อย่อย (3 - 5 ข้อย่อย) ที่</t>
    </r>
    <r>
      <rPr>
        <b/>
        <sz val="16"/>
        <color indexed="8"/>
        <rFont val="TH SarabunPSK"/>
        <family val="2"/>
      </rPr>
      <t>นักเรียนเลือกตอบ</t>
    </r>
    <r>
      <rPr>
        <sz val="16"/>
        <color indexed="8"/>
        <rFont val="TH SarabunPSK"/>
        <family val="2"/>
      </rPr>
      <t xml:space="preserve">ลงในแบบบันทึกให้ครบทุกข้อตามโครงสร้างของแบบทดสอบ เป็นรหัสดังนี้ </t>
    </r>
  </si>
  <si>
    <t xml:space="preserve">                 1 หมายถึง จริง หรือ ถูก หรือ ใช่ </t>
  </si>
  <si>
    <t xml:space="preserve">                 2 หมายถึง ไม่จริง หรือ ไม่ถูก หรือ ไม่ใช่</t>
  </si>
  <si>
    <t xml:space="preserve">                 9 หมายถึง ไม่ตอบ </t>
  </si>
  <si>
    <t xml:space="preserve">              เช่น  คณิตศาสตร์ ม.3 ข้อ 23 เป็นแบบเชิงซ้อนจะมีข้อย่อย 4 ข้อ  ถ้านักเรียนเลือกข้อย่อย 1 ใช่     ข้อย่อย 2  ไม่ใช่  ข้อย่อย 3 ใช่  ข้อย่อย 4  ไม่ใช่   ในการบันทึก ให้บันทึกลงในคอมลัมน์ข้อ 23.1 เป็นเลข 1  คอลัมน์ข้อ 23.2 เป็นเลข 2  คอลัมน์ข้อ 23.3 เป็นเลข 1 คอลัมน์ข้อ 23.4 เป็นเลข 2</t>
  </si>
  <si>
    <r>
      <rPr>
        <b/>
        <sz val="16"/>
        <color indexed="8"/>
        <rFont val="TH SarabunPSK"/>
        <family val="2"/>
      </rPr>
      <t>4. แบบเขียนตอบสั้น เขียนตอบอิสระ หรือแสดงวิธีทำ</t>
    </r>
    <r>
      <rPr>
        <sz val="16"/>
        <color indexed="8"/>
        <rFont val="TH SarabunPSK"/>
        <family val="2"/>
      </rPr>
      <t xml:space="preserve"> ให้บันทึกคะแนนที่ผ่านการตรวจให้คะแนนแล้วตามเกณฑ์การตรวจให้คะแนนในแต่ละข้อแล้วบันทึกคะแนนที่นักเรียนได้ลงในแบบบันทึกให้ครบทุกข้อ  เช่น สังคมศึกษา ม.3 ข้อ 50 คะแนนเต็ม 2 คะแนน  เมื่อตรวจให้คะแนนแล้วนักเรียนได้ 2 คะแนน ให้กรอกตัวเลขคะแนนลงในคอลัมน์ข้อ 50 เป็นเลข 2   </t>
    </r>
  </si>
  <si>
    <t>ตัวเลือก</t>
  </si>
  <si>
    <t>เลือกตอบ 1 คำตอบ</t>
  </si>
  <si>
    <t>แบบเชิงซ้อน</t>
  </si>
  <si>
    <t>เลือกตอบ</t>
  </si>
  <si>
    <t>กลุ่มพัฒนาคุณภาพฯ</t>
  </si>
  <si>
    <t>แบบบันทึกการตอบและคะแนนของนักเรียน ชั้นประถมศึกษาปีที่ 5  กลุ่มสาระการเรียนรู้วิทยาศาสตร์  เขตพื้นที่การศึกษาประถมศึกษานครราชสีมา เขต 3</t>
  </si>
  <si>
    <t>แบบบันทึกการตอบและคะแนนของนักเรียน ชั้นประถมศึกษาปีที่ 5  กลุ่มสาระการเรียนรู้ภาษาไทย  เขตพื้นที่การศึกษาประถมศึกษานครราชสีมา เขต 3</t>
  </si>
  <si>
    <t>แบบบันทึกการตอบและคะแนนของนักเรียน ชั้นประถมศึกษาปีที่ 5  กลุ่มสาระการเรียนรู้คณิตศาสตร์  เขตพื้นที่การศึกษาประถมศึกษานครราชสีมา เขต 3</t>
  </si>
  <si>
    <t>สำนักงานเขตพื้นที่การศึกษาประถมศึกษานครราชสีมา เขต 3</t>
  </si>
  <si>
    <t>บ้านกุดโบสถ์</t>
  </si>
  <si>
    <t>ชมตะวัน</t>
  </si>
  <si>
    <t>3</t>
  </si>
  <si>
    <t>1030201078</t>
  </si>
  <si>
    <t>เด็กชายไกรเชษฐ์  สุวรรณภาศักดิ์</t>
  </si>
  <si>
    <t>เด็กชายชาลี  ตรีเมฆ</t>
  </si>
  <si>
    <t xml:space="preserve">เด็กชายบุญรอด  แหวดกระโทก </t>
  </si>
  <si>
    <t>เด็กชายนวพล  โพธิ์ศรี</t>
  </si>
  <si>
    <t>เด็กชายรพีพัฒน์  แผ้วครบุรี</t>
  </si>
  <si>
    <t>เด็กชายธนากร  ดีอุบล</t>
  </si>
  <si>
    <t>เด็กชายธีระพัฒน์  เสริฐกระโทก</t>
  </si>
  <si>
    <t>เด็กชายรัฐภูมิ  ศรีแก้ว</t>
  </si>
  <si>
    <t>เด็กชายวายุ  ไร่กระโทก</t>
  </si>
  <si>
    <t>เด็กชายวีรพงษ์  น้อยศิริ</t>
  </si>
  <si>
    <t>เด็กชายอนุชากร  นาคนางรอง</t>
  </si>
  <si>
    <t>เด็กชายศิริพงษ์  เรียบกระโทก</t>
  </si>
  <si>
    <t>เด็กชายพีรดนย์  ตามครบุรี</t>
  </si>
  <si>
    <t>เด็กหญิงอัจฉรา  ไล่กระโทก</t>
  </si>
  <si>
    <t xml:space="preserve">เด็กหญิงกนกวรรณ  แฟสันเทียะ </t>
  </si>
  <si>
    <t>เด็กหญิงศิริรัตน์  เนาว์ประโคน</t>
  </si>
  <si>
    <t>เด็กหญิงวิภาดา  เหล่าเจริญ</t>
  </si>
  <si>
    <t>เด็กหญิงอาทิตยา  สายพิมาย</t>
  </si>
  <si>
    <t xml:space="preserve">เด็กหญิงอมรรัตน์ ศรีเมืองช้าง </t>
  </si>
  <si>
    <t xml:space="preserve">เด็กหญิงภักภิรมย์  เริญรัมย์ </t>
  </si>
  <si>
    <t>เด็กหญิงศศิธร  ซื่อตรง</t>
  </si>
  <si>
    <t>1</t>
  </si>
  <si>
    <t>2</t>
  </si>
  <si>
    <t>บ้านกุดโบสุ์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</si>
</sst>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2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1"/>
      <color theme="1"/>
      <name val="Tahoma"/>
      <family val="2"/>
      <charset val="222"/>
      <scheme val="minor"/>
    </font>
    <font>
      <b/>
      <i/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0"/>
      <name val="Arial"/>
      <family val="2"/>
    </font>
    <font>
      <sz val="8"/>
      <color theme="1"/>
      <name val="Arial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Wingdings"/>
      <charset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1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</cellStyleXfs>
  <cellXfs count="200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/>
    <xf numFmtId="2" fontId="1" fillId="0" borderId="0" xfId="0" applyNumberFormat="1" applyFont="1"/>
    <xf numFmtId="0" fontId="1" fillId="0" borderId="0" xfId="3" applyFont="1" applyAlignment="1">
      <alignment horizontal="right" vertical="center"/>
    </xf>
    <xf numFmtId="0" fontId="1" fillId="0" borderId="0" xfId="3" applyFont="1" applyAlignment="1">
      <alignment horizontal="left" vertical="center"/>
    </xf>
    <xf numFmtId="0" fontId="1" fillId="0" borderId="0" xfId="3" applyFont="1" applyAlignment="1">
      <alignment horizontal="center" vertical="center"/>
    </xf>
    <xf numFmtId="0" fontId="1" fillId="0" borderId="0" xfId="3" applyFont="1" applyAlignment="1">
      <alignment horizontal="center"/>
    </xf>
    <xf numFmtId="0" fontId="1" fillId="0" borderId="0" xfId="3" applyFont="1"/>
    <xf numFmtId="0" fontId="1" fillId="0" borderId="0" xfId="3" applyFont="1" applyAlignment="1">
      <alignment vertical="center"/>
    </xf>
    <xf numFmtId="0" fontId="1" fillId="3" borderId="1" xfId="3" applyFont="1" applyFill="1" applyBorder="1" applyAlignment="1">
      <alignment horizontal="center" vertical="center"/>
    </xf>
    <xf numFmtId="0" fontId="1" fillId="3" borderId="1" xfId="3" applyFont="1" applyFill="1" applyBorder="1" applyAlignment="1">
      <alignment horizontal="right" vertical="center"/>
    </xf>
    <xf numFmtId="0" fontId="1" fillId="0" borderId="1" xfId="3" applyFont="1" applyBorder="1"/>
    <xf numFmtId="0" fontId="1" fillId="0" borderId="1" xfId="3" applyFont="1" applyBorder="1" applyAlignment="1">
      <alignment horizontal="center"/>
    </xf>
    <xf numFmtId="0" fontId="1" fillId="4" borderId="1" xfId="3" applyFont="1" applyFill="1" applyBorder="1"/>
    <xf numFmtId="0" fontId="1" fillId="4" borderId="1" xfId="3" applyFont="1" applyFill="1" applyBorder="1" applyAlignment="1">
      <alignment horizontal="center"/>
    </xf>
    <xf numFmtId="2" fontId="1" fillId="0" borderId="1" xfId="3" applyNumberFormat="1" applyFont="1" applyBorder="1" applyAlignment="1">
      <alignment horizontal="center"/>
    </xf>
    <xf numFmtId="2" fontId="1" fillId="4" borderId="1" xfId="3" applyNumberFormat="1" applyFont="1" applyFill="1" applyBorder="1" applyAlignment="1">
      <alignment horizontal="center"/>
    </xf>
    <xf numFmtId="2" fontId="1" fillId="0" borderId="0" xfId="3" applyNumberFormat="1" applyFont="1" applyAlignment="1">
      <alignment horizontal="center"/>
    </xf>
    <xf numFmtId="0" fontId="0" fillId="5" borderId="0" xfId="0" applyFill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/>
    </xf>
    <xf numFmtId="0" fontId="2" fillId="7" borderId="7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2" fillId="8" borderId="6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/>
    </xf>
    <xf numFmtId="0" fontId="2" fillId="8" borderId="8" xfId="0" applyFont="1" applyFill="1" applyBorder="1" applyAlignment="1">
      <alignment horizontal="center"/>
    </xf>
    <xf numFmtId="0" fontId="0" fillId="5" borderId="0" xfId="0" applyFill="1" applyBorder="1"/>
    <xf numFmtId="0" fontId="2" fillId="5" borderId="0" xfId="0" applyFont="1" applyFill="1" applyBorder="1"/>
    <xf numFmtId="0" fontId="2" fillId="5" borderId="0" xfId="0" applyFont="1" applyFill="1" applyBorder="1" applyAlignment="1">
      <alignment horizontal="left"/>
    </xf>
    <xf numFmtId="0" fontId="2" fillId="5" borderId="9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0" fillId="5" borderId="0" xfId="0" applyFill="1"/>
    <xf numFmtId="0" fontId="2" fillId="5" borderId="0" xfId="0" applyFont="1" applyFill="1" applyBorder="1" applyAlignment="1"/>
    <xf numFmtId="0" fontId="2" fillId="5" borderId="0" xfId="0" applyFont="1" applyFill="1" applyBorder="1" applyAlignment="1">
      <alignment horizontal="right"/>
    </xf>
    <xf numFmtId="2" fontId="2" fillId="5" borderId="0" xfId="0" applyNumberFormat="1" applyFont="1" applyFill="1" applyBorder="1" applyAlignment="1">
      <alignment horizontal="center"/>
    </xf>
    <xf numFmtId="49" fontId="0" fillId="9" borderId="2" xfId="0" applyNumberFormat="1" applyFill="1" applyBorder="1" applyAlignment="1">
      <alignment horizontal="center"/>
    </xf>
    <xf numFmtId="49" fontId="0" fillId="9" borderId="2" xfId="0" applyNumberFormat="1" applyFill="1" applyBorder="1" applyAlignment="1">
      <alignment horizontal="left"/>
    </xf>
    <xf numFmtId="49" fontId="1" fillId="9" borderId="2" xfId="0" applyNumberFormat="1" applyFont="1" applyFill="1" applyBorder="1" applyAlignment="1">
      <alignment horizontal="left"/>
    </xf>
    <xf numFmtId="0" fontId="11" fillId="5" borderId="0" xfId="0" applyFont="1" applyFill="1" applyBorder="1" applyAlignment="1">
      <alignment horizontal="center"/>
    </xf>
    <xf numFmtId="0" fontId="11" fillId="5" borderId="0" xfId="0" applyFont="1" applyFill="1" applyBorder="1" applyAlignment="1">
      <alignment horizontal="left"/>
    </xf>
    <xf numFmtId="0" fontId="11" fillId="5" borderId="0" xfId="0" applyFont="1" applyFill="1" applyBorder="1" applyAlignment="1"/>
    <xf numFmtId="2" fontId="11" fillId="5" borderId="0" xfId="0" applyNumberFormat="1" applyFont="1" applyFill="1" applyBorder="1" applyAlignment="1">
      <alignment horizontal="left"/>
    </xf>
    <xf numFmtId="2" fontId="12" fillId="5" borderId="0" xfId="0" applyNumberFormat="1" applyFont="1" applyFill="1" applyBorder="1" applyAlignment="1">
      <alignment horizontal="left"/>
    </xf>
    <xf numFmtId="0" fontId="1" fillId="5" borderId="0" xfId="0" applyFont="1" applyFill="1"/>
    <xf numFmtId="2" fontId="1" fillId="5" borderId="0" xfId="0" applyNumberFormat="1" applyFont="1" applyFill="1"/>
    <xf numFmtId="2" fontId="0" fillId="5" borderId="0" xfId="0" applyNumberFormat="1" applyFill="1"/>
    <xf numFmtId="0" fontId="4" fillId="5" borderId="0" xfId="0" applyFont="1" applyFill="1" applyBorder="1"/>
    <xf numFmtId="0" fontId="3" fillId="5" borderId="0" xfId="0" applyFont="1" applyFill="1"/>
    <xf numFmtId="0" fontId="3" fillId="5" borderId="0" xfId="0" applyFont="1" applyFill="1" applyBorder="1" applyAlignment="1">
      <alignment horizontal="center"/>
    </xf>
    <xf numFmtId="0" fontId="12" fillId="5" borderId="0" xfId="0" applyFont="1" applyFill="1" applyBorder="1" applyAlignment="1">
      <alignment horizontal="left"/>
    </xf>
    <xf numFmtId="2" fontId="12" fillId="5" borderId="0" xfId="0" applyNumberFormat="1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1" fontId="0" fillId="7" borderId="2" xfId="0" applyNumberFormat="1" applyFill="1" applyBorder="1" applyAlignment="1">
      <alignment horizontal="center"/>
    </xf>
    <xf numFmtId="0" fontId="1" fillId="10" borderId="0" xfId="3" applyFont="1" applyFill="1" applyAlignment="1">
      <alignment horizontal="left" vertical="center"/>
    </xf>
    <xf numFmtId="2" fontId="2" fillId="5" borderId="2" xfId="0" applyNumberFormat="1" applyFont="1" applyFill="1" applyBorder="1" applyAlignment="1">
      <alignment horizontal="center"/>
    </xf>
    <xf numFmtId="1" fontId="0" fillId="0" borderId="0" xfId="0" applyNumberFormat="1"/>
    <xf numFmtId="0" fontId="13" fillId="0" borderId="0" xfId="0" applyFont="1"/>
    <xf numFmtId="2" fontId="13" fillId="0" borderId="0" xfId="0" applyNumberFormat="1" applyFont="1"/>
    <xf numFmtId="0" fontId="1" fillId="0" borderId="0" xfId="3" applyFont="1" applyFill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6" fillId="5" borderId="0" xfId="0" applyFont="1" applyFill="1" applyBorder="1" applyAlignment="1"/>
    <xf numFmtId="0" fontId="6" fillId="5" borderId="0" xfId="0" applyFont="1" applyFill="1" applyBorder="1" applyAlignment="1">
      <alignment horizontal="left"/>
    </xf>
    <xf numFmtId="2" fontId="6" fillId="5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2" fillId="11" borderId="2" xfId="0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/>
    </xf>
    <xf numFmtId="0" fontId="2" fillId="11" borderId="10" xfId="0" applyFont="1" applyFill="1" applyBorder="1"/>
    <xf numFmtId="0" fontId="2" fillId="11" borderId="2" xfId="0" applyFont="1" applyFill="1" applyBorder="1"/>
    <xf numFmtId="0" fontId="2" fillId="11" borderId="3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1" fillId="0" borderId="0" xfId="3" applyFont="1" applyFill="1" applyAlignment="1">
      <alignment horizontal="center" vertical="center"/>
    </xf>
    <xf numFmtId="0" fontId="1" fillId="0" borderId="0" xfId="3" applyFont="1" applyBorder="1" applyAlignment="1">
      <alignment horizontal="left" vertical="center"/>
    </xf>
    <xf numFmtId="0" fontId="1" fillId="3" borderId="11" xfId="3" applyFont="1" applyFill="1" applyBorder="1" applyAlignment="1">
      <alignment horizontal="center" vertical="center"/>
    </xf>
    <xf numFmtId="2" fontId="1" fillId="0" borderId="11" xfId="3" applyNumberFormat="1" applyFont="1" applyBorder="1" applyAlignment="1">
      <alignment horizontal="center"/>
    </xf>
    <xf numFmtId="2" fontId="1" fillId="4" borderId="11" xfId="3" applyNumberFormat="1" applyFont="1" applyFill="1" applyBorder="1" applyAlignment="1">
      <alignment horizontal="center"/>
    </xf>
    <xf numFmtId="0" fontId="1" fillId="0" borderId="0" xfId="3" applyFont="1" applyBorder="1" applyAlignment="1">
      <alignment horizontal="center" vertical="center"/>
    </xf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Border="1" applyAlignment="1">
      <alignment horizontal="right" vertical="center"/>
    </xf>
    <xf numFmtId="0" fontId="1" fillId="9" borderId="0" xfId="3" applyFont="1" applyFill="1" applyBorder="1" applyAlignment="1">
      <alignment horizontal="center" vertical="center"/>
    </xf>
    <xf numFmtId="0" fontId="1" fillId="9" borderId="0" xfId="3" applyFont="1" applyFill="1" applyBorder="1" applyAlignment="1">
      <alignment horizontal="right" vertical="center"/>
    </xf>
    <xf numFmtId="0" fontId="1" fillId="0" borderId="0" xfId="3" applyFont="1" applyFill="1" applyBorder="1" applyAlignment="1">
      <alignment horizontal="center"/>
    </xf>
    <xf numFmtId="0" fontId="1" fillId="0" borderId="0" xfId="3" applyFont="1" applyBorder="1" applyAlignment="1">
      <alignment horizontal="center"/>
    </xf>
    <xf numFmtId="2" fontId="1" fillId="0" borderId="0" xfId="3" applyNumberFormat="1" applyFont="1" applyFill="1" applyBorder="1" applyAlignment="1">
      <alignment horizontal="center"/>
    </xf>
    <xf numFmtId="0" fontId="1" fillId="9" borderId="0" xfId="3" applyFont="1" applyFill="1" applyBorder="1" applyAlignment="1">
      <alignment horizontal="center"/>
    </xf>
    <xf numFmtId="1" fontId="0" fillId="8" borderId="2" xfId="0" applyNumberFormat="1" applyFill="1" applyBorder="1" applyAlignment="1">
      <alignment horizontal="center"/>
    </xf>
    <xf numFmtId="1" fontId="0" fillId="0" borderId="2" xfId="0" applyNumberFormat="1" applyFill="1" applyBorder="1" applyAlignment="1">
      <alignment horizontal="center"/>
    </xf>
    <xf numFmtId="0" fontId="6" fillId="12" borderId="6" xfId="0" applyFont="1" applyFill="1" applyBorder="1" applyAlignment="1">
      <alignment horizontal="center" vertical="center"/>
    </xf>
    <xf numFmtId="0" fontId="6" fillId="12" borderId="7" xfId="0" applyFont="1" applyFill="1" applyBorder="1" applyAlignment="1">
      <alignment horizontal="center" vertical="center"/>
    </xf>
    <xf numFmtId="0" fontId="6" fillId="12" borderId="8" xfId="0" applyFont="1" applyFill="1" applyBorder="1" applyAlignment="1">
      <alignment horizontal="center" vertical="center"/>
    </xf>
    <xf numFmtId="0" fontId="14" fillId="12" borderId="8" xfId="1" applyFont="1" applyFill="1" applyBorder="1" applyAlignment="1" applyProtection="1">
      <alignment horizontal="center"/>
    </xf>
    <xf numFmtId="0" fontId="2" fillId="12" borderId="10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0" fillId="12" borderId="2" xfId="0" applyFill="1" applyBorder="1"/>
    <xf numFmtId="0" fontId="2" fillId="12" borderId="2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2" fillId="5" borderId="0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2" fillId="11" borderId="2" xfId="0" applyFont="1" applyFill="1" applyBorder="1" applyAlignment="1">
      <alignment horizontal="center"/>
    </xf>
    <xf numFmtId="0" fontId="2" fillId="11" borderId="12" xfId="0" applyFont="1" applyFill="1" applyBorder="1" applyAlignment="1">
      <alignment horizontal="center"/>
    </xf>
    <xf numFmtId="0" fontId="2" fillId="11" borderId="10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2" fillId="1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2" fillId="12" borderId="10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/>
    </xf>
    <xf numFmtId="0" fontId="2" fillId="12" borderId="10" xfId="0" applyFont="1" applyFill="1" applyBorder="1" applyAlignment="1">
      <alignment horizontal="center"/>
    </xf>
    <xf numFmtId="0" fontId="2" fillId="11" borderId="3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11" borderId="13" xfId="0" applyFont="1" applyFill="1" applyBorder="1" applyAlignment="1">
      <alignment horizontal="center"/>
    </xf>
    <xf numFmtId="0" fontId="2" fillId="11" borderId="3" xfId="0" applyFont="1" applyFill="1" applyBorder="1" applyAlignment="1">
      <alignment horizontal="center"/>
    </xf>
    <xf numFmtId="0" fontId="15" fillId="0" borderId="0" xfId="0" applyFont="1" applyAlignment="1">
      <alignment horizontal="justify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justify" vertical="center"/>
    </xf>
    <xf numFmtId="0" fontId="15" fillId="0" borderId="0" xfId="0" applyFont="1" applyAlignment="1">
      <alignment wrapText="1"/>
    </xf>
    <xf numFmtId="0" fontId="17" fillId="0" borderId="0" xfId="0" applyFont="1" applyAlignment="1">
      <alignment horizontal="justify" vertical="center"/>
    </xf>
    <xf numFmtId="0" fontId="16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indent="7"/>
    </xf>
    <xf numFmtId="0" fontId="2" fillId="12" borderId="10" xfId="0" applyFont="1" applyFill="1" applyBorder="1"/>
    <xf numFmtId="0" fontId="2" fillId="12" borderId="2" xfId="0" applyFont="1" applyFill="1" applyBorder="1"/>
    <xf numFmtId="1" fontId="1" fillId="0" borderId="8" xfId="0" applyNumberFormat="1" applyFont="1" applyFill="1" applyBorder="1" applyAlignment="1">
      <alignment horizontal="center"/>
    </xf>
    <xf numFmtId="1" fontId="1" fillId="0" borderId="2" xfId="0" applyNumberFormat="1" applyFont="1" applyFill="1" applyBorder="1" applyAlignment="1">
      <alignment horizontal="center"/>
    </xf>
    <xf numFmtId="0" fontId="2" fillId="12" borderId="3" xfId="0" applyFont="1" applyFill="1" applyBorder="1" applyAlignment="1">
      <alignment horizontal="center"/>
    </xf>
    <xf numFmtId="0" fontId="2" fillId="12" borderId="2" xfId="0" applyFont="1" applyFill="1" applyBorder="1" applyAlignment="1">
      <alignment vertical="center"/>
    </xf>
    <xf numFmtId="0" fontId="2" fillId="12" borderId="16" xfId="0" applyFont="1" applyFill="1" applyBorder="1" applyAlignment="1"/>
    <xf numFmtId="0" fontId="2" fillId="12" borderId="10" xfId="0" applyFont="1" applyFill="1" applyBorder="1" applyAlignment="1"/>
    <xf numFmtId="0" fontId="2" fillId="11" borderId="16" xfId="0" applyFont="1" applyFill="1" applyBorder="1" applyAlignment="1"/>
    <xf numFmtId="0" fontId="2" fillId="11" borderId="10" xfId="0" applyFont="1" applyFill="1" applyBorder="1" applyAlignment="1"/>
    <xf numFmtId="0" fontId="2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2" fillId="12" borderId="13" xfId="0" applyFont="1" applyFill="1" applyBorder="1" applyAlignment="1">
      <alignment horizontal="center"/>
    </xf>
    <xf numFmtId="0" fontId="0" fillId="12" borderId="2" xfId="0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1" fillId="0" borderId="0" xfId="3" applyFont="1" applyAlignment="1">
      <alignment horizontal="left" vertical="center"/>
    </xf>
    <xf numFmtId="0" fontId="2" fillId="13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center"/>
    </xf>
    <xf numFmtId="0" fontId="2" fillId="13" borderId="0" xfId="0" applyFont="1" applyFill="1" applyBorder="1" applyAlignment="1">
      <alignment horizontal="center"/>
    </xf>
    <xf numFmtId="0" fontId="19" fillId="0" borderId="8" xfId="0" applyFont="1" applyBorder="1" applyAlignment="1">
      <alignment horizontal="left" vertical="top" wrapText="1"/>
    </xf>
    <xf numFmtId="1" fontId="19" fillId="0" borderId="0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top" wrapText="1"/>
    </xf>
    <xf numFmtId="1" fontId="19" fillId="0" borderId="16" xfId="0" applyNumberFormat="1" applyFont="1" applyBorder="1" applyAlignment="1">
      <alignment horizontal="center" vertical="center" wrapText="1"/>
    </xf>
    <xf numFmtId="1" fontId="19" fillId="0" borderId="12" xfId="0" applyNumberFormat="1" applyFont="1" applyBorder="1" applyAlignment="1">
      <alignment horizontal="center" vertical="center" wrapText="1"/>
    </xf>
    <xf numFmtId="0" fontId="19" fillId="0" borderId="6" xfId="0" applyFont="1" applyBorder="1"/>
    <xf numFmtId="187" fontId="16" fillId="0" borderId="2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top" wrapText="1"/>
    </xf>
    <xf numFmtId="1" fontId="19" fillId="0" borderId="3" xfId="0" applyNumberFormat="1" applyFont="1" applyBorder="1" applyAlignment="1">
      <alignment horizontal="center" vertical="center" wrapText="1"/>
    </xf>
    <xf numFmtId="49" fontId="20" fillId="9" borderId="8" xfId="0" applyNumberFormat="1" applyFont="1" applyFill="1" applyBorder="1" applyAlignment="1">
      <alignment horizontal="center"/>
    </xf>
    <xf numFmtId="1" fontId="20" fillId="0" borderId="8" xfId="0" applyNumberFormat="1" applyFont="1" applyFill="1" applyBorder="1" applyAlignment="1">
      <alignment horizontal="center"/>
    </xf>
    <xf numFmtId="1" fontId="20" fillId="0" borderId="2" xfId="0" applyNumberFormat="1" applyFont="1" applyFill="1" applyBorder="1" applyAlignment="1">
      <alignment horizontal="center"/>
    </xf>
    <xf numFmtId="49" fontId="20" fillId="9" borderId="2" xfId="0" applyNumberFormat="1" applyFont="1" applyFill="1" applyBorder="1" applyAlignment="1">
      <alignment horizontal="center"/>
    </xf>
    <xf numFmtId="0" fontId="20" fillId="0" borderId="2" xfId="0" applyFont="1" applyBorder="1" applyAlignment="1">
      <alignment horizontal="left" vertical="top" wrapText="1"/>
    </xf>
    <xf numFmtId="0" fontId="2" fillId="5" borderId="0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2" fillId="12" borderId="10" xfId="0" applyFont="1" applyFill="1" applyBorder="1" applyAlignment="1">
      <alignment horizontal="center"/>
    </xf>
    <xf numFmtId="0" fontId="2" fillId="12" borderId="2" xfId="0" applyFont="1" applyFill="1" applyBorder="1" applyAlignment="1">
      <alignment horizontal="center"/>
    </xf>
    <xf numFmtId="2" fontId="2" fillId="9" borderId="2" xfId="0" applyNumberFormat="1" applyFont="1" applyFill="1" applyBorder="1" applyAlignment="1">
      <alignment horizontal="center"/>
    </xf>
    <xf numFmtId="0" fontId="2" fillId="11" borderId="10" xfId="0" applyFont="1" applyFill="1" applyBorder="1" applyAlignment="1">
      <alignment horizontal="center"/>
    </xf>
    <xf numFmtId="0" fontId="2" fillId="11" borderId="2" xfId="0" applyFont="1" applyFill="1" applyBorder="1" applyAlignment="1">
      <alignment horizontal="center"/>
    </xf>
    <xf numFmtId="0" fontId="2" fillId="11" borderId="12" xfId="0" applyFont="1" applyFill="1" applyBorder="1" applyAlignment="1">
      <alignment horizontal="center"/>
    </xf>
    <xf numFmtId="0" fontId="2" fillId="12" borderId="12" xfId="0" applyFont="1" applyFill="1" applyBorder="1" applyAlignment="1">
      <alignment horizontal="center" vertical="center"/>
    </xf>
    <xf numFmtId="0" fontId="2" fillId="12" borderId="16" xfId="0" applyFont="1" applyFill="1" applyBorder="1" applyAlignment="1">
      <alignment horizontal="center" vertical="center"/>
    </xf>
    <xf numFmtId="0" fontId="2" fillId="12" borderId="10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/>
    </xf>
    <xf numFmtId="0" fontId="2" fillId="11" borderId="12" xfId="0" applyFont="1" applyFill="1" applyBorder="1" applyAlignment="1">
      <alignment horizontal="center" vertical="center"/>
    </xf>
    <xf numFmtId="0" fontId="2" fillId="11" borderId="1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2" fillId="11" borderId="13" xfId="0" applyFont="1" applyFill="1" applyBorder="1" applyAlignment="1">
      <alignment horizontal="center"/>
    </xf>
    <xf numFmtId="0" fontId="2" fillId="11" borderId="6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2" fillId="12" borderId="16" xfId="0" applyFont="1" applyFill="1" applyBorder="1" applyAlignment="1">
      <alignment horizontal="center"/>
    </xf>
    <xf numFmtId="0" fontId="2" fillId="11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/>
    </xf>
    <xf numFmtId="0" fontId="2" fillId="9" borderId="10" xfId="0" applyFont="1" applyFill="1" applyBorder="1" applyAlignment="1">
      <alignment horizontal="center"/>
    </xf>
    <xf numFmtId="0" fontId="1" fillId="0" borderId="0" xfId="3" applyFont="1" applyAlignment="1">
      <alignment horizontal="left" vertical="center"/>
    </xf>
    <xf numFmtId="0" fontId="1" fillId="0" borderId="0" xfId="3" applyFont="1" applyBorder="1" applyAlignment="1">
      <alignment horizontal="left" vertical="center"/>
    </xf>
  </cellXfs>
  <cellStyles count="4">
    <cellStyle name="Hyperlink" xfId="1" builtinId="8"/>
    <cellStyle name="ปกติ" xfId="0" builtinId="0"/>
    <cellStyle name="ปกติ 2" xfId="2"/>
    <cellStyle name="ปกติ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769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836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682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847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93" Type="http://schemas.openxmlformats.org/officeDocument/2006/relationships/hyperlink" Target="mailto:=@if(I6%3c50,%220%22,if(I6%3e49,%221%22,if(I6%3e54,%221.5%22,if(I6%3c59,%222%22))))" TargetMode="External"/><Relationship Id="rId707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760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858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718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771" Type="http://schemas.openxmlformats.org/officeDocument/2006/relationships/hyperlink" Target="mailto:=@if(I6%3c50,%220%22,if(I6%3e49,%221%22,if(I6%3e54,%221.5%22,if(I6%3c59,%222%22))))" TargetMode="External"/><Relationship Id="rId869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729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782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793" Type="http://schemas.openxmlformats.org/officeDocument/2006/relationships/hyperlink" Target="mailto:=@if(I6%3c50,%220%22,if(I6%3e49,%221%22,if(I6%3e54,%221.5%22,if(I6%3c59,%222%22))))" TargetMode="External"/><Relationship Id="rId807" Type="http://schemas.openxmlformats.org/officeDocument/2006/relationships/hyperlink" Target="mailto:=@if(I6%3c50,%220%22,if(I6%3e49,%221%22,if(I6%3e54,%221.5%22,if(I6%3c59,%222%22))))" TargetMode="External"/><Relationship Id="rId7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860" Type="http://schemas.openxmlformats.org/officeDocument/2006/relationships/hyperlink" Target="mailto:=@if(I6%3c50,%220%22,if(I6%3e49,%221%22,if(I6%3e54,%221.5%22,if(I6%3c59,%222%22))))" TargetMode="External"/><Relationship Id="rId45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720" Type="http://schemas.openxmlformats.org/officeDocument/2006/relationships/hyperlink" Target="mailto:=@if(I6%3c50,%220%22,if(I6%3e49,%221%22,if(I6%3e54,%221.5%22,if(I6%3c59,%222%22))))" TargetMode="External"/><Relationship Id="rId762" Type="http://schemas.openxmlformats.org/officeDocument/2006/relationships/hyperlink" Target="mailto:=@if(I6%3c50,%220%22,if(I6%3e49,%221%22,if(I6%3e54,%221.5%22,if(I6%3c59,%222%22))))" TargetMode="External"/><Relationship Id="rId818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871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731" Type="http://schemas.openxmlformats.org/officeDocument/2006/relationships/hyperlink" Target="mailto:=@if(I6%3c50,%220%22,if(I6%3e49,%221%22,if(I6%3e54,%221.5%22,if(I6%3c59,%222%22))))" TargetMode="External"/><Relationship Id="rId773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829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675" Type="http://schemas.openxmlformats.org/officeDocument/2006/relationships/hyperlink" Target="mailto:=@if(I6%3c50,%220%22,if(I6%3e49,%221%22,if(I6%3e54,%221.5%22,if(I6%3c59,%222%22))))" TargetMode="External"/><Relationship Id="rId840" Type="http://schemas.openxmlformats.org/officeDocument/2006/relationships/hyperlink" Target="mailto:=@if(I6%3c50,%220%22,if(I6%3e49,%221%22,if(I6%3e54,%221.5%22,if(I6%3c59,%222%22))))" TargetMode="External"/><Relationship Id="rId882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700" Type="http://schemas.openxmlformats.org/officeDocument/2006/relationships/hyperlink" Target="mailto:=@if(I6%3c50,%220%22,if(I6%3e49,%221%22,if(I6%3e54,%221.5%22,if(I6%3c59,%222%22))))" TargetMode="External"/><Relationship Id="rId742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784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686" Type="http://schemas.openxmlformats.org/officeDocument/2006/relationships/hyperlink" Target="mailto:=@if(I6%3c50,%220%22,if(I6%3e49,%221%22,if(I6%3e54,%221.5%22,if(I6%3c59,%222%22))))" TargetMode="External"/><Relationship Id="rId851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711" Type="http://schemas.openxmlformats.org/officeDocument/2006/relationships/hyperlink" Target="mailto:=@if(I6%3c50,%220%22,if(I6%3e49,%221%22,if(I6%3e54,%221.5%22,if(I6%3c59,%222%22))))" TargetMode="External"/><Relationship Id="rId753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795" Type="http://schemas.openxmlformats.org/officeDocument/2006/relationships/hyperlink" Target="mailto:=@if(I6%3c50,%220%22,if(I6%3e49,%221%22,if(I6%3e54,%221.5%22,if(I6%3c59,%222%22))))" TargetMode="External"/><Relationship Id="rId809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697" Type="http://schemas.openxmlformats.org/officeDocument/2006/relationships/hyperlink" Target="mailto:=@if(I6%3c50,%220%22,if(I6%3e49,%221%22,if(I6%3e54,%221.5%22,if(I6%3c59,%222%22))))" TargetMode="External"/><Relationship Id="rId820" Type="http://schemas.openxmlformats.org/officeDocument/2006/relationships/hyperlink" Target="mailto:=@if(I6%3c50,%220%22,if(I6%3e49,%221%22,if(I6%3e54,%221.5%22,if(I6%3c59,%222%22))))" TargetMode="External"/><Relationship Id="rId862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722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764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831" Type="http://schemas.openxmlformats.org/officeDocument/2006/relationships/hyperlink" Target="mailto:=@if(I6%3c50,%220%22,if(I6%3e49,%221%22,if(I6%3e54,%221.5%22,if(I6%3c59,%222%22))))" TargetMode="External"/><Relationship Id="rId873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733" Type="http://schemas.openxmlformats.org/officeDocument/2006/relationships/hyperlink" Target="mailto:=@if(I6%3c50,%220%22,if(I6%3e49,%221%22,if(I6%3e54,%221.5%22,if(I6%3c59,%222%22))))" TargetMode="External"/><Relationship Id="rId775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677" Type="http://schemas.openxmlformats.org/officeDocument/2006/relationships/hyperlink" Target="mailto:=@if(I6%3c50,%220%22,if(I6%3e49,%221%22,if(I6%3e54,%221.5%22,if(I6%3c59,%222%22))))" TargetMode="External"/><Relationship Id="rId800" Type="http://schemas.openxmlformats.org/officeDocument/2006/relationships/hyperlink" Target="mailto:=@if(I6%3c50,%220%22,if(I6%3e49,%221%22,if(I6%3e54,%221.5%22,if(I6%3c59,%222%22))))" TargetMode="External"/><Relationship Id="rId842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702" Type="http://schemas.openxmlformats.org/officeDocument/2006/relationships/hyperlink" Target="mailto:=@if(I6%3c50,%220%22,if(I6%3e49,%221%22,if(I6%3e54,%221.5%22,if(I6%3c59,%222%22))))" TargetMode="External"/><Relationship Id="rId884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744" Type="http://schemas.openxmlformats.org/officeDocument/2006/relationships/hyperlink" Target="mailto:=@if(I6%3c50,%220%22,if(I6%3e49,%221%22,if(I6%3e54,%221.5%22,if(I6%3c59,%222%22))))" TargetMode="External"/><Relationship Id="rId786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811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688" Type="http://schemas.openxmlformats.org/officeDocument/2006/relationships/hyperlink" Target="mailto:=@if(I6%3c50,%220%22,if(I6%3e49,%221%22,if(I6%3e54,%221.5%22,if(I6%3c59,%222%22))))" TargetMode="External"/><Relationship Id="rId853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713" Type="http://schemas.openxmlformats.org/officeDocument/2006/relationships/hyperlink" Target="mailto:=@if(I6%3c50,%220%22,if(I6%3e49,%221%22,if(I6%3e54,%221.5%22,if(I6%3c59,%222%22))))" TargetMode="External"/><Relationship Id="rId755" Type="http://schemas.openxmlformats.org/officeDocument/2006/relationships/hyperlink" Target="mailto:=@if(I6%3c50,%220%22,if(I6%3e49,%221%22,if(I6%3e54,%221.5%22,if(I6%3c59,%222%22))))" TargetMode="External"/><Relationship Id="rId797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822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699" Type="http://schemas.openxmlformats.org/officeDocument/2006/relationships/hyperlink" Target="mailto:=@if(I6%3c50,%220%22,if(I6%3e49,%221%22,if(I6%3e54,%221.5%22,if(I6%3c59,%222%22))))" TargetMode="External"/><Relationship Id="rId864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724" Type="http://schemas.openxmlformats.org/officeDocument/2006/relationships/hyperlink" Target="mailto:=@if(I6%3c50,%220%22,if(I6%3e49,%221%22,if(I6%3e54,%221.5%22,if(I6%3c59,%222%22))))" TargetMode="External"/><Relationship Id="rId766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198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833" Type="http://schemas.openxmlformats.org/officeDocument/2006/relationships/hyperlink" Target="mailto:=@if(I6%3c50,%220%22,if(I6%3e49,%221%22,if(I6%3e54,%221.5%22,if(I6%3c59,%222%22))))" TargetMode="External"/><Relationship Id="rId875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735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777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679" Type="http://schemas.openxmlformats.org/officeDocument/2006/relationships/hyperlink" Target="mailto:=@if(I6%3c50,%220%22,if(I6%3e49,%221%22,if(I6%3e54,%221.5%22,if(I6%3c59,%222%22))))" TargetMode="External"/><Relationship Id="rId802" Type="http://schemas.openxmlformats.org/officeDocument/2006/relationships/hyperlink" Target="mailto:=@if(I6%3c50,%220%22,if(I6%3e49,%221%22,if(I6%3e54,%221.5%22,if(I6%3c59,%222%22))))" TargetMode="External"/><Relationship Id="rId844" Type="http://schemas.openxmlformats.org/officeDocument/2006/relationships/hyperlink" Target="mailto:=@if(I6%3c50,%220%22,if(I6%3e49,%221%22,if(I6%3e54,%221.5%22,if(I6%3c59,%222%22))))" TargetMode="External"/><Relationship Id="rId886" Type="http://schemas.openxmlformats.org/officeDocument/2006/relationships/printerSettings" Target="../printerSettings/printerSettings1.bin"/><Relationship Id="rId2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276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690" Type="http://schemas.openxmlformats.org/officeDocument/2006/relationships/hyperlink" Target="mailto:=@if(I6%3c50,%220%22,if(I6%3e49,%221%22,if(I6%3e54,%221.5%22,if(I6%3c59,%222%22))))" TargetMode="External"/><Relationship Id="rId704" Type="http://schemas.openxmlformats.org/officeDocument/2006/relationships/hyperlink" Target="mailto:=@if(I6%3c50,%220%22,if(I6%3e49,%221%22,if(I6%3e54,%221.5%22,if(I6%3c59,%222%22))))" TargetMode="External"/><Relationship Id="rId746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788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813" Type="http://schemas.openxmlformats.org/officeDocument/2006/relationships/hyperlink" Target="mailto:=@if(I6%3c50,%220%22,if(I6%3e49,%221%22,if(I6%3e54,%221.5%22,if(I6%3c59,%222%22))))" TargetMode="External"/><Relationship Id="rId855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715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757" Type="http://schemas.openxmlformats.org/officeDocument/2006/relationships/hyperlink" Target="mailto:=@if(I6%3c50,%220%22,if(I6%3e49,%221%22,if(I6%3e54,%221.5%22,if(I6%3c59,%222%22))))" TargetMode="External"/><Relationship Id="rId799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93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824" Type="http://schemas.openxmlformats.org/officeDocument/2006/relationships/hyperlink" Target="mailto:=@if(I6%3c50,%220%22,if(I6%3e49,%221%22,if(I6%3e54,%221.5%22,if(I6%3c59,%222%22))))" TargetMode="External"/><Relationship Id="rId866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256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726" Type="http://schemas.openxmlformats.org/officeDocument/2006/relationships/hyperlink" Target="mailto:=@if(I6%3c50,%220%22,if(I6%3e49,%221%22,if(I6%3e54,%221.5%22,if(I6%3c59,%222%22))))" TargetMode="External"/><Relationship Id="rId768" Type="http://schemas.openxmlformats.org/officeDocument/2006/relationships/hyperlink" Target="mailto:=@if(I6%3c50,%220%22,if(I6%3e49,%221%22,if(I6%3e54,%221.5%22,if(I6%3c59,%222%22))))" TargetMode="External"/><Relationship Id="rId20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835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877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681" Type="http://schemas.openxmlformats.org/officeDocument/2006/relationships/hyperlink" Target="mailto:=@if(I6%3c50,%220%22,if(I6%3e49,%221%22,if(I6%3e54,%221.5%22,if(I6%3c59,%222%22))))" TargetMode="External"/><Relationship Id="rId737" Type="http://schemas.openxmlformats.org/officeDocument/2006/relationships/hyperlink" Target="mailto:=@if(I6%3c50,%220%22,if(I6%3e49,%221%22,if(I6%3e54,%221.5%22,if(I6%3c59,%222%22))))" TargetMode="External"/><Relationship Id="rId779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790" Type="http://schemas.openxmlformats.org/officeDocument/2006/relationships/hyperlink" Target="mailto:=@if(I6%3c50,%220%22,if(I6%3e49,%221%22,if(I6%3e54,%221.5%22,if(I6%3c59,%222%22))))" TargetMode="External"/><Relationship Id="rId804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401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846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692" Type="http://schemas.openxmlformats.org/officeDocument/2006/relationships/hyperlink" Target="mailto:=@if(I6%3c50,%220%22,if(I6%3e49,%221%22,if(I6%3e54,%221.5%22,if(I6%3c59,%222%22))))" TargetMode="External"/><Relationship Id="rId706" Type="http://schemas.openxmlformats.org/officeDocument/2006/relationships/hyperlink" Target="mailto:=@if(I6%3c50,%220%22,if(I6%3e49,%221%22,if(I6%3e54,%221.5%22,if(I6%3c59,%222%22))))" TargetMode="External"/><Relationship Id="rId748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815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857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717" Type="http://schemas.openxmlformats.org/officeDocument/2006/relationships/hyperlink" Target="mailto:=@if(I6%3c50,%220%22,if(I6%3e49,%221%22,if(I6%3e54,%221.5%22,if(I6%3c59,%222%22))))" TargetMode="External"/><Relationship Id="rId759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770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826" Type="http://schemas.openxmlformats.org/officeDocument/2006/relationships/hyperlink" Target="mailto:=@if(I6%3c50,%220%22,if(I6%3e49,%221%22,if(I6%3e54,%221.5%22,if(I6%3c59,%222%22))))" TargetMode="External"/><Relationship Id="rId868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728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781" Type="http://schemas.openxmlformats.org/officeDocument/2006/relationships/hyperlink" Target="mailto:=@if(I6%3c50,%220%22,if(I6%3e49,%221%22,if(I6%3e54,%221.5%22,if(I6%3c59,%222%22))))" TargetMode="External"/><Relationship Id="rId837" Type="http://schemas.openxmlformats.org/officeDocument/2006/relationships/hyperlink" Target="mailto:=@if(I6%3c50,%220%22,if(I6%3e49,%221%22,if(I6%3e54,%221.5%22,if(I6%3c59,%222%22))))" TargetMode="External"/><Relationship Id="rId879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683" Type="http://schemas.openxmlformats.org/officeDocument/2006/relationships/hyperlink" Target="mailto:=@if(I6%3c50,%220%22,if(I6%3e49,%221%22,if(I6%3e54,%221.5%22,if(I6%3c59,%222%22))))" TargetMode="External"/><Relationship Id="rId739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750" Type="http://schemas.openxmlformats.org/officeDocument/2006/relationships/hyperlink" Target="mailto:=@if(I6%3c50,%220%22,if(I6%3e49,%221%22,if(I6%3e54,%221.5%22,if(I6%3c59,%222%22))))" TargetMode="External"/><Relationship Id="rId792" Type="http://schemas.openxmlformats.org/officeDocument/2006/relationships/hyperlink" Target="mailto:=@if(I6%3c50,%220%22,if(I6%3e49,%221%22,if(I6%3e54,%221.5%22,if(I6%3c59,%222%22))))" TargetMode="External"/><Relationship Id="rId806" Type="http://schemas.openxmlformats.org/officeDocument/2006/relationships/hyperlink" Target="mailto:=@if(I6%3c50,%220%22,if(I6%3e49,%221%22,if(I6%3e54,%221.5%22,if(I6%3c59,%222%22))))" TargetMode="External"/><Relationship Id="rId848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694" Type="http://schemas.openxmlformats.org/officeDocument/2006/relationships/hyperlink" Target="mailto:=@if(I6%3c50,%220%22,if(I6%3e49,%221%22,if(I6%3e54,%221.5%22,if(I6%3c59,%222%22))))" TargetMode="External"/><Relationship Id="rId708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347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761" Type="http://schemas.openxmlformats.org/officeDocument/2006/relationships/hyperlink" Target="mailto:=@if(I6%3c50,%220%22,if(I6%3e49,%221%22,if(I6%3e54,%221.5%22,if(I6%3c59,%222%22))))" TargetMode="External"/><Relationship Id="rId817" Type="http://schemas.openxmlformats.org/officeDocument/2006/relationships/hyperlink" Target="mailto:=@if(I6%3c50,%220%22,if(I6%3e49,%221%22,if(I6%3e54,%221.5%22,if(I6%3c59,%222%22))))" TargetMode="External"/><Relationship Id="rId859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870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719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730" Type="http://schemas.openxmlformats.org/officeDocument/2006/relationships/hyperlink" Target="mailto:=@if(I6%3c50,%220%22,if(I6%3e49,%221%22,if(I6%3e54,%221.5%22,if(I6%3c59,%222%22))))" TargetMode="External"/><Relationship Id="rId772" Type="http://schemas.openxmlformats.org/officeDocument/2006/relationships/hyperlink" Target="mailto:=@if(I6%3c50,%220%22,if(I6%3e49,%221%22,if(I6%3e54,%221.5%22,if(I6%3c59,%222%22))))" TargetMode="External"/><Relationship Id="rId828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674" Type="http://schemas.openxmlformats.org/officeDocument/2006/relationships/hyperlink" Target="mailto:=@if(I6%3c50,%220%22,if(I6%3e49,%221%22,if(I6%3e54,%221.5%22,if(I6%3c59,%222%22))))" TargetMode="External"/><Relationship Id="rId881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66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741" Type="http://schemas.openxmlformats.org/officeDocument/2006/relationships/hyperlink" Target="mailto:=@if(I6%3c50,%220%22,if(I6%3e49,%221%22,if(I6%3e54,%221.5%22,if(I6%3c59,%222%22))))" TargetMode="External"/><Relationship Id="rId783" Type="http://schemas.openxmlformats.org/officeDocument/2006/relationships/hyperlink" Target="mailto:=@if(I6%3c50,%220%22,if(I6%3e49,%221%22,if(I6%3e54,%221.5%22,if(I6%3c59,%222%22))))" TargetMode="External"/><Relationship Id="rId839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685" Type="http://schemas.openxmlformats.org/officeDocument/2006/relationships/hyperlink" Target="mailto:=@if(I6%3c50,%220%22,if(I6%3e49,%221%22,if(I6%3e54,%221.5%22,if(I6%3c59,%222%22))))" TargetMode="External"/><Relationship Id="rId850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710" Type="http://schemas.openxmlformats.org/officeDocument/2006/relationships/hyperlink" Target="mailto:=@if(I6%3c50,%220%22,if(I6%3e49,%221%22,if(I6%3e54,%221.5%22,if(I6%3c59,%222%22))))" TargetMode="External"/><Relationship Id="rId752" Type="http://schemas.openxmlformats.org/officeDocument/2006/relationships/hyperlink" Target="mailto:=@if(I6%3c50,%220%22,if(I6%3e49,%221%22,if(I6%3e54,%221.5%22,if(I6%3c59,%222%22))))" TargetMode="External"/><Relationship Id="rId808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184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794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696" Type="http://schemas.openxmlformats.org/officeDocument/2006/relationships/hyperlink" Target="mailto:=@if(I6%3c50,%220%22,if(I6%3e49,%221%22,if(I6%3e54,%221.5%22,if(I6%3c59,%222%22))))" TargetMode="External"/><Relationship Id="rId861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721" Type="http://schemas.openxmlformats.org/officeDocument/2006/relationships/hyperlink" Target="mailto:=@if(I6%3c50,%220%22,if(I6%3e49,%221%22,if(I6%3e54,%221.5%22,if(I6%3c59,%222%22))))" TargetMode="External"/><Relationship Id="rId763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819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830" Type="http://schemas.openxmlformats.org/officeDocument/2006/relationships/hyperlink" Target="mailto:=@if(I6%3c50,%220%22,if(I6%3e49,%221%22,if(I6%3e54,%221.5%22,if(I6%3c59,%222%22))))" TargetMode="External"/><Relationship Id="rId872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732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774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676" Type="http://schemas.openxmlformats.org/officeDocument/2006/relationships/hyperlink" Target="mailto:=@if(I6%3c50,%220%22,if(I6%3e49,%221%22,if(I6%3e54,%221.5%22,if(I6%3c59,%222%22))))" TargetMode="External"/><Relationship Id="rId841" Type="http://schemas.openxmlformats.org/officeDocument/2006/relationships/hyperlink" Target="mailto:=@if(I6%3c50,%220%22,if(I6%3e49,%221%22,if(I6%3e54,%221.5%22,if(I6%3c59,%222%22))))" TargetMode="External"/><Relationship Id="rId883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273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701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743" Type="http://schemas.openxmlformats.org/officeDocument/2006/relationships/hyperlink" Target="mailto:=@if(I6%3c50,%220%22,if(I6%3e49,%221%22,if(I6%3e54,%221.5%22,if(I6%3c59,%222%22))))" TargetMode="External"/><Relationship Id="rId785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687" Type="http://schemas.openxmlformats.org/officeDocument/2006/relationships/hyperlink" Target="mailto:=@if(I6%3c50,%220%22,if(I6%3e49,%221%22,if(I6%3e54,%221.5%22,if(I6%3c59,%222%22))))" TargetMode="External"/><Relationship Id="rId810" Type="http://schemas.openxmlformats.org/officeDocument/2006/relationships/hyperlink" Target="mailto:=@if(I6%3c50,%220%22,if(I6%3e49,%221%22,if(I6%3e54,%221.5%22,if(I6%3c59,%222%22))))" TargetMode="External"/><Relationship Id="rId852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712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754" Type="http://schemas.openxmlformats.org/officeDocument/2006/relationships/hyperlink" Target="mailto:=@if(I6%3c50,%220%22,if(I6%3e49,%221%22,if(I6%3e54,%221.5%22,if(I6%3c59,%222%22))))" TargetMode="External"/><Relationship Id="rId796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821" Type="http://schemas.openxmlformats.org/officeDocument/2006/relationships/hyperlink" Target="mailto:=@if(I6%3c50,%220%22,if(I6%3e49,%221%22,if(I6%3e54,%221.5%22,if(I6%3c59,%222%22))))" TargetMode="External"/><Relationship Id="rId863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698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723" Type="http://schemas.openxmlformats.org/officeDocument/2006/relationships/hyperlink" Target="mailto:=@if(I6%3c50,%220%22,if(I6%3e49,%221%22,if(I6%3e54,%221.5%22,if(I6%3c59,%222%22))))" TargetMode="External"/><Relationship Id="rId765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832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874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734" Type="http://schemas.openxmlformats.org/officeDocument/2006/relationships/hyperlink" Target="mailto:=@if(I6%3c50,%220%22,if(I6%3e49,%221%22,if(I6%3e54,%221.5%22,if(I6%3c59,%222%22))))" TargetMode="External"/><Relationship Id="rId776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801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678" Type="http://schemas.openxmlformats.org/officeDocument/2006/relationships/hyperlink" Target="mailto:=@if(I6%3c50,%220%22,if(I6%3e49,%221%22,if(I6%3e54,%221.5%22,if(I6%3c59,%222%22))))" TargetMode="External"/><Relationship Id="rId843" Type="http://schemas.openxmlformats.org/officeDocument/2006/relationships/hyperlink" Target="mailto:=@if(I6%3c50,%220%22,if(I6%3e49,%221%22,if(I6%3e54,%221.5%22,if(I6%3c59,%222%22))))" TargetMode="External"/><Relationship Id="rId885" Type="http://schemas.openxmlformats.org/officeDocument/2006/relationships/hyperlink" Target="mailto:=@if(I6%3c50,%220%22,if(I6%3e49,%221%22,if(I6%3e54,%221.5%22,if(I6%3c59,%222%22))))" TargetMode="External"/><Relationship Id="rId28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703" Type="http://schemas.openxmlformats.org/officeDocument/2006/relationships/hyperlink" Target="mailto:=@if(I6%3c50,%220%22,if(I6%3e49,%221%22,if(I6%3e54,%221.5%22,if(I6%3c59,%222%22))))" TargetMode="External"/><Relationship Id="rId745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787" Type="http://schemas.openxmlformats.org/officeDocument/2006/relationships/hyperlink" Target="mailto:=@if(I6%3c50,%220%22,if(I6%3e49,%221%22,if(I6%3e54,%221.5%22,if(I6%3c59,%222%22))))" TargetMode="External"/><Relationship Id="rId812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689" Type="http://schemas.openxmlformats.org/officeDocument/2006/relationships/hyperlink" Target="mailto:=@if(I6%3c50,%220%22,if(I6%3e49,%221%22,if(I6%3e54,%221.5%22,if(I6%3c59,%222%22))))" TargetMode="External"/><Relationship Id="rId854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Relationship Id="rId714" Type="http://schemas.openxmlformats.org/officeDocument/2006/relationships/hyperlink" Target="mailto:=@if(I6%3c50,%220%22,if(I6%3e49,%221%22,if(I6%3e54,%221.5%22,if(I6%3c59,%222%22))))" TargetMode="External"/><Relationship Id="rId756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798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823" Type="http://schemas.openxmlformats.org/officeDocument/2006/relationships/hyperlink" Target="mailto:=@if(I6%3c50,%220%22,if(I6%3e49,%221%22,if(I6%3e54,%221.5%22,if(I6%3c59,%222%22))))" TargetMode="External"/><Relationship Id="rId865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297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725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767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834" Type="http://schemas.openxmlformats.org/officeDocument/2006/relationships/hyperlink" Target="mailto:=@if(I6%3c50,%220%22,if(I6%3e49,%221%22,if(I6%3e54,%221.5%22,if(I6%3c59,%222%22))))" TargetMode="External"/><Relationship Id="rId876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680" Type="http://schemas.openxmlformats.org/officeDocument/2006/relationships/hyperlink" Target="mailto:=@if(I6%3c50,%220%22,if(I6%3e49,%221%22,if(I6%3e54,%221.5%22,if(I6%3c59,%222%22))))" TargetMode="External"/><Relationship Id="rId736" Type="http://schemas.openxmlformats.org/officeDocument/2006/relationships/hyperlink" Target="mailto:=@if(I6%3c50,%220%22,if(I6%3e49,%221%22,if(I6%3e54,%221.5%22,if(I6%3c59,%222%22))))" TargetMode="External"/><Relationship Id="rId30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778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803" Type="http://schemas.openxmlformats.org/officeDocument/2006/relationships/hyperlink" Target="mailto:=@if(I6%3c50,%220%22,if(I6%3e49,%221%22,if(I6%3e54,%221.5%22,if(I6%3c59,%222%22))))" TargetMode="External"/><Relationship Id="rId845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705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691" Type="http://schemas.openxmlformats.org/officeDocument/2006/relationships/hyperlink" Target="mailto:=@if(I6%3c50,%220%22,if(I6%3e49,%221%22,if(I6%3e54,%221.5%22,if(I6%3c59,%222%22))))" TargetMode="External"/><Relationship Id="rId747" Type="http://schemas.openxmlformats.org/officeDocument/2006/relationships/hyperlink" Target="mailto:=@if(I6%3c50,%220%22,if(I6%3e49,%221%22,if(I6%3e54,%221.5%22,if(I6%3c59,%222%22))))" TargetMode="External"/><Relationship Id="rId789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814" Type="http://schemas.openxmlformats.org/officeDocument/2006/relationships/hyperlink" Target="mailto:=@if(I6%3c50,%220%22,if(I6%3e49,%221%22,if(I6%3e54,%221.5%22,if(I6%3c59,%222%22))))" TargetMode="External"/><Relationship Id="rId856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495" Type="http://schemas.openxmlformats.org/officeDocument/2006/relationships/hyperlink" Target="mailto:=@if(I6%3c50,%220%22,if(I6%3e49,%221%22,if(I6%3e54,%221.5%22,if(I6%3c59,%222%22))))" TargetMode="External"/><Relationship Id="rId716" Type="http://schemas.openxmlformats.org/officeDocument/2006/relationships/hyperlink" Target="mailto:=@if(I6%3c50,%220%22,if(I6%3e49,%221%22,if(I6%3e54,%221.5%22,if(I6%3c59,%222%22))))" TargetMode="External"/><Relationship Id="rId758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825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867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727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780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878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738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Relationship Id="rId805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791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749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85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816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827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hyperlink" Target="mailto:=@if(I6%3c50,%220%22,if(I6%3e49,%221%22,if(I6%3e54,%221.5%22,if(I6%3c59,%222%22))))" TargetMode="External"/><Relationship Id="rId880" Type="http://schemas.openxmlformats.org/officeDocument/2006/relationships/hyperlink" Target="mailto:=@if(I6%3c50,%220%22,if(I6%3e49,%221%22,if(I6%3e54,%221.5%22,if(I6%3c59,%222%22))))" TargetMode="External"/><Relationship Id="rId23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740" Type="http://schemas.openxmlformats.org/officeDocument/2006/relationships/hyperlink" Target="mailto:=@if(I6%3c50,%220%22,if(I6%3e49,%221%22,if(I6%3e54,%221.5%22,if(I6%3c59,%222%22))))" TargetMode="External"/><Relationship Id="rId838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684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751" Type="http://schemas.openxmlformats.org/officeDocument/2006/relationships/hyperlink" Target="mailto:=@if(I6%3c50,%220%22,if(I6%3e49,%221%22,if(I6%3e54,%221.5%22,if(I6%3c59,%222%22))))" TargetMode="External"/><Relationship Id="rId849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695" Type="http://schemas.openxmlformats.org/officeDocument/2006/relationships/hyperlink" Target="mailto:=@if(I6%3c50,%220%22,if(I6%3e49,%221%22,if(I6%3e54,%221.5%22,if(I6%3c59,%222%22))))" TargetMode="External"/><Relationship Id="rId709" Type="http://schemas.openxmlformats.org/officeDocument/2006/relationships/hyperlink" Target="mailto:=@if(I6%3c50,%220%22,if(I6%3e49,%221%22,if(I6%3e54,%221.5%22,if(I6%3c59,%222%22))))" TargetMode="External"/></Relationships>
</file>

<file path=xl/worksheets/_rels/sheet3.xml.rels><?xml version="1.0" encoding="UTF-8" standalone="yes"?>
<Relationships xmlns="http://schemas.openxmlformats.org/package/2006/relationships"><Relationship Id="rId1522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682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987" Type="http://schemas.openxmlformats.org/officeDocument/2006/relationships/hyperlink" Target="mailto:=@if(I6%3c50,%220%22,if(I6%3e49,%221%22,if(I6%3e54,%221.5%22,if(I6%3c59,%222%22))))" TargetMode="External"/><Relationship Id="rId1172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847" Type="http://schemas.openxmlformats.org/officeDocument/2006/relationships/hyperlink" Target="mailto:=@if(I6%3c50,%220%22,if(I6%3e49,%221%22,if(I6%3e54,%221.5%22,if(I6%3c59,%222%22))))" TargetMode="External"/><Relationship Id="rId1032" Type="http://schemas.openxmlformats.org/officeDocument/2006/relationships/hyperlink" Target="mailto:=@if(I6%3c50,%220%22,if(I6%3e49,%221%22,if(I6%3e54,%221.5%22,if(I6%3c59,%222%22))))" TargetMode="External"/><Relationship Id="rId1477" Type="http://schemas.openxmlformats.org/officeDocument/2006/relationships/hyperlink" Target="mailto:=@if(I6%3c50,%220%22,if(I6%3e49,%221%22,if(I6%3e54,%221.5%22,if(I6%3c59,%222%22))))" TargetMode="External"/><Relationship Id="rId707" Type="http://schemas.openxmlformats.org/officeDocument/2006/relationships/hyperlink" Target="mailto:=@if(I6%3c50,%220%22,if(I6%3e49,%221%22,if(I6%3e54,%221.5%22,if(I6%3c59,%222%22))))" TargetMode="External"/><Relationship Id="rId914" Type="http://schemas.openxmlformats.org/officeDocument/2006/relationships/hyperlink" Target="mailto:=@if(I6%3c50,%220%22,if(I6%3e49,%221%22,if(I6%3e54,%221.5%22,if(I6%3c59,%222%22))))" TargetMode="External"/><Relationship Id="rId1337" Type="http://schemas.openxmlformats.org/officeDocument/2006/relationships/hyperlink" Target="mailto:=@if(I6%3c50,%220%22,if(I6%3e49,%221%22,if(I6%3e54,%221.5%22,if(I6%3c59,%222%22))))" TargetMode="External"/><Relationship Id="rId1544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404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1194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771" Type="http://schemas.openxmlformats.org/officeDocument/2006/relationships/hyperlink" Target="mailto:=@if(I6%3c50,%220%22,if(I6%3e49,%221%22,if(I6%3e54,%221.5%22,if(I6%3c59,%222%22))))" TargetMode="External"/><Relationship Id="rId869" Type="http://schemas.openxmlformats.org/officeDocument/2006/relationships/hyperlink" Target="mailto:=@if(I6%3c50,%220%22,if(I6%3e49,%221%22,if(I6%3e54,%221.5%22,if(I6%3c59,%222%22))))" TargetMode="External"/><Relationship Id="rId1499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729" Type="http://schemas.openxmlformats.org/officeDocument/2006/relationships/hyperlink" Target="mailto:=@if(I6%3c50,%220%22,if(I6%3e49,%221%22,if(I6%3e54,%221.5%22,if(I6%3c59,%222%22))))" TargetMode="External"/><Relationship Id="rId1054" Type="http://schemas.openxmlformats.org/officeDocument/2006/relationships/hyperlink" Target="mailto:=@if(I6%3c50,%220%22,if(I6%3e49,%221%22,if(I6%3e54,%221.5%22,if(I6%3c59,%222%22))))" TargetMode="External"/><Relationship Id="rId1261" Type="http://schemas.openxmlformats.org/officeDocument/2006/relationships/hyperlink" Target="mailto:=@if(I6%3c50,%220%22,if(I6%3e49,%221%22,if(I6%3e54,%221.5%22,if(I6%3c59,%222%22))))" TargetMode="External"/><Relationship Id="rId1359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936" Type="http://schemas.openxmlformats.org/officeDocument/2006/relationships/hyperlink" Target="mailto:=@if(I6%3c50,%220%22,if(I6%3e49,%221%22,if(I6%3e54,%221.5%22,if(I6%3c59,%222%22))))" TargetMode="External"/><Relationship Id="rId1121" Type="http://schemas.openxmlformats.org/officeDocument/2006/relationships/hyperlink" Target="mailto:=@if(I6%3c50,%220%22,if(I6%3e49,%221%22,if(I6%3e54,%221.5%22,if(I6%3c59,%222%22))))" TargetMode="External"/><Relationship Id="rId1219" Type="http://schemas.openxmlformats.org/officeDocument/2006/relationships/hyperlink" Target="mailto:=@if(I6%3c50,%220%22,if(I6%3e49,%221%22,if(I6%3e54,%221.5%22,if(I6%3c59,%222%22))))" TargetMode="External"/><Relationship Id="rId1566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782" Type="http://schemas.openxmlformats.org/officeDocument/2006/relationships/hyperlink" Target="mailto:=@if(I6%3c50,%220%22,if(I6%3e49,%221%22,if(I6%3e54,%221.5%22,if(I6%3c59,%222%22))))" TargetMode="External"/><Relationship Id="rId1426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1065" Type="http://schemas.openxmlformats.org/officeDocument/2006/relationships/hyperlink" Target="mailto:=@if(I6%3c50,%220%22,if(I6%3e49,%221%22,if(I6%3e54,%221.5%22,if(I6%3c59,%222%22))))" TargetMode="External"/><Relationship Id="rId1272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947" Type="http://schemas.openxmlformats.org/officeDocument/2006/relationships/hyperlink" Target="mailto:=@if(I6%3c50,%220%22,if(I6%3e49,%221%22,if(I6%3e54,%221.5%22,if(I6%3c59,%222%22))))" TargetMode="External"/><Relationship Id="rId1132" Type="http://schemas.openxmlformats.org/officeDocument/2006/relationships/hyperlink" Target="mailto:=@if(I6%3c50,%220%22,if(I6%3e49,%221%22,if(I6%3e54,%221.5%22,if(I6%3c59,%222%22))))" TargetMode="External"/><Relationship Id="rId1577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793" Type="http://schemas.openxmlformats.org/officeDocument/2006/relationships/hyperlink" Target="mailto:=@if(I6%3c50,%220%22,if(I6%3e49,%221%22,if(I6%3e54,%221.5%22,if(I6%3c59,%222%22))))" TargetMode="External"/><Relationship Id="rId807" Type="http://schemas.openxmlformats.org/officeDocument/2006/relationships/hyperlink" Target="mailto:=@if(I6%3c50,%220%22,if(I6%3e49,%221%22,if(I6%3e54,%221.5%22,if(I6%3c59,%222%22))))" TargetMode="External"/><Relationship Id="rId1437" Type="http://schemas.openxmlformats.org/officeDocument/2006/relationships/hyperlink" Target="mailto:=@if(I6%3c50,%220%22,if(I6%3e49,%221%22,if(I6%3e54,%221.5%22,if(I6%3c59,%222%22))))" TargetMode="External"/><Relationship Id="rId7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1076" Type="http://schemas.openxmlformats.org/officeDocument/2006/relationships/hyperlink" Target="mailto:=@if(I6%3c50,%220%22,if(I6%3e49,%221%22,if(I6%3e54,%221.5%22,if(I6%3c59,%222%22))))" TargetMode="External"/><Relationship Id="rId1283" Type="http://schemas.openxmlformats.org/officeDocument/2006/relationships/hyperlink" Target="mailto:=@if(I6%3c50,%220%22,if(I6%3e49,%221%22,if(I6%3e54,%221.5%22,if(I6%3c59,%222%22))))" TargetMode="External"/><Relationship Id="rId1490" Type="http://schemas.openxmlformats.org/officeDocument/2006/relationships/hyperlink" Target="mailto:=@if(I6%3c50,%220%22,if(I6%3e49,%221%22,if(I6%3e54,%221.5%22,if(I6%3c59,%222%22))))" TargetMode="External"/><Relationship Id="rId1504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860" Type="http://schemas.openxmlformats.org/officeDocument/2006/relationships/hyperlink" Target="mailto:=@if(I6%3c50,%220%22,if(I6%3e49,%221%22,if(I6%3e54,%221.5%22,if(I6%3c59,%222%22))))" TargetMode="External"/><Relationship Id="rId958" Type="http://schemas.openxmlformats.org/officeDocument/2006/relationships/hyperlink" Target="mailto:=@if(I6%3c50,%220%22,if(I6%3e49,%221%22,if(I6%3e54,%221.5%22,if(I6%3c59,%222%22))))" TargetMode="External"/><Relationship Id="rId1143" Type="http://schemas.openxmlformats.org/officeDocument/2006/relationships/hyperlink" Target="mailto:=@if(I6%3c50,%220%22,if(I6%3e49,%221%22,if(I6%3e54,%221.5%22,if(I6%3c59,%222%22))))" TargetMode="External"/><Relationship Id="rId1588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720" Type="http://schemas.openxmlformats.org/officeDocument/2006/relationships/hyperlink" Target="mailto:=@if(I6%3c50,%220%22,if(I6%3e49,%221%22,if(I6%3e54,%221.5%22,if(I6%3c59,%222%22))))" TargetMode="External"/><Relationship Id="rId818" Type="http://schemas.openxmlformats.org/officeDocument/2006/relationships/hyperlink" Target="mailto:=@if(I6%3c50,%220%22,if(I6%3e49,%221%22,if(I6%3e54,%221.5%22,if(I6%3c59,%222%22))))" TargetMode="External"/><Relationship Id="rId1350" Type="http://schemas.openxmlformats.org/officeDocument/2006/relationships/hyperlink" Target="mailto:=@if(I6%3c50,%220%22,if(I6%3e49,%221%22,if(I6%3e54,%221.5%22,if(I6%3c59,%222%22))))" TargetMode="External"/><Relationship Id="rId1448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1003" Type="http://schemas.openxmlformats.org/officeDocument/2006/relationships/hyperlink" Target="mailto:=@if(I6%3c50,%220%22,if(I6%3e49,%221%22,if(I6%3e54,%221.5%22,if(I6%3c59,%222%22))))" TargetMode="External"/><Relationship Id="rId1087" Type="http://schemas.openxmlformats.org/officeDocument/2006/relationships/hyperlink" Target="mailto:=@if(I6%3c50,%220%22,if(I6%3e49,%221%22,if(I6%3e54,%221.5%22,if(I6%3c59,%222%22))))" TargetMode="External"/><Relationship Id="rId1210" Type="http://schemas.openxmlformats.org/officeDocument/2006/relationships/hyperlink" Target="mailto:=@if(I6%3c50,%220%22,if(I6%3e49,%221%22,if(I6%3e54,%221.5%22,if(I6%3c59,%222%22))))" TargetMode="External"/><Relationship Id="rId1294" Type="http://schemas.openxmlformats.org/officeDocument/2006/relationships/hyperlink" Target="mailto:=@if(I6%3c50,%220%22,if(I6%3e49,%221%22,if(I6%3e54,%221.5%22,if(I6%3c59,%222%22))))" TargetMode="External"/><Relationship Id="rId1308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871" Type="http://schemas.openxmlformats.org/officeDocument/2006/relationships/hyperlink" Target="mailto:=@if(I6%3c50,%220%22,if(I6%3e49,%221%22,if(I6%3e54,%221.5%22,if(I6%3c59,%222%22))))" TargetMode="External"/><Relationship Id="rId969" Type="http://schemas.openxmlformats.org/officeDocument/2006/relationships/hyperlink" Target="mailto:=@if(I6%3c50,%220%22,if(I6%3e49,%221%22,if(I6%3e54,%221.5%22,if(I6%3c59,%222%22))))" TargetMode="External"/><Relationship Id="rId1515" Type="http://schemas.openxmlformats.org/officeDocument/2006/relationships/hyperlink" Target="mailto:=@if(I6%3c50,%220%22,if(I6%3e49,%221%22,if(I6%3e54,%221.5%22,if(I6%3c59,%222%22))))" TargetMode="External"/><Relationship Id="rId1599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731" Type="http://schemas.openxmlformats.org/officeDocument/2006/relationships/hyperlink" Target="mailto:=@if(I6%3c50,%220%22,if(I6%3e49,%221%22,if(I6%3e54,%221.5%22,if(I6%3c59,%222%22))))" TargetMode="External"/><Relationship Id="rId1154" Type="http://schemas.openxmlformats.org/officeDocument/2006/relationships/hyperlink" Target="mailto:=@if(I6%3c50,%220%22,if(I6%3e49,%221%22,if(I6%3e54,%221.5%22,if(I6%3c59,%222%22))))" TargetMode="External"/><Relationship Id="rId1361" Type="http://schemas.openxmlformats.org/officeDocument/2006/relationships/hyperlink" Target="mailto:=@if(I6%3c50,%220%22,if(I6%3e49,%221%22,if(I6%3e54,%221.5%22,if(I6%3c59,%222%22))))" TargetMode="External"/><Relationship Id="rId1459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829" Type="http://schemas.openxmlformats.org/officeDocument/2006/relationships/hyperlink" Target="mailto:=@if(I6%3c50,%220%22,if(I6%3e49,%221%22,if(I6%3e54,%221.5%22,if(I6%3c59,%222%22))))" TargetMode="External"/><Relationship Id="rId1014" Type="http://schemas.openxmlformats.org/officeDocument/2006/relationships/hyperlink" Target="mailto:=@if(I6%3c50,%220%22,if(I6%3e49,%221%22,if(I6%3e54,%221.5%22,if(I6%3c59,%222%22))))" TargetMode="External"/><Relationship Id="rId1221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675" Type="http://schemas.openxmlformats.org/officeDocument/2006/relationships/hyperlink" Target="mailto:=@if(I6%3c50,%220%22,if(I6%3e49,%221%22,if(I6%3e54,%221.5%22,if(I6%3c59,%222%22))))" TargetMode="External"/><Relationship Id="rId882" Type="http://schemas.openxmlformats.org/officeDocument/2006/relationships/hyperlink" Target="mailto:=@if(I6%3c50,%220%22,if(I6%3e49,%221%22,if(I6%3e54,%221.5%22,if(I6%3c59,%222%22))))" TargetMode="External"/><Relationship Id="rId1098" Type="http://schemas.openxmlformats.org/officeDocument/2006/relationships/hyperlink" Target="mailto:=@if(I6%3c50,%220%22,if(I6%3e49,%221%22,if(I6%3e54,%221.5%22,if(I6%3c59,%222%22))))" TargetMode="External"/><Relationship Id="rId1319" Type="http://schemas.openxmlformats.org/officeDocument/2006/relationships/hyperlink" Target="mailto:=@if(I6%3c50,%220%22,if(I6%3e49,%221%22,if(I6%3e54,%221.5%22,if(I6%3c59,%222%22))))" TargetMode="External"/><Relationship Id="rId1526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742" Type="http://schemas.openxmlformats.org/officeDocument/2006/relationships/hyperlink" Target="mailto:=@if(I6%3c50,%220%22,if(I6%3e49,%221%22,if(I6%3e54,%221.5%22,if(I6%3c59,%222%22))))" TargetMode="External"/><Relationship Id="rId1165" Type="http://schemas.openxmlformats.org/officeDocument/2006/relationships/hyperlink" Target="mailto:=@if(I6%3c50,%220%22,if(I6%3e49,%221%22,if(I6%3e54,%221.5%22,if(I6%3c59,%222%22))))" TargetMode="External"/><Relationship Id="rId1372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1025" Type="http://schemas.openxmlformats.org/officeDocument/2006/relationships/hyperlink" Target="mailto:=@if(I6%3c50,%220%22,if(I6%3e49,%221%22,if(I6%3e54,%221.5%22,if(I6%3c59,%222%22))))" TargetMode="External"/><Relationship Id="rId1232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686" Type="http://schemas.openxmlformats.org/officeDocument/2006/relationships/hyperlink" Target="mailto:=@if(I6%3c50,%220%22,if(I6%3e49,%221%22,if(I6%3e54,%221.5%22,if(I6%3c59,%222%22))))" TargetMode="External"/><Relationship Id="rId893" Type="http://schemas.openxmlformats.org/officeDocument/2006/relationships/hyperlink" Target="mailto:=@if(I6%3c50,%220%22,if(I6%3e49,%221%22,if(I6%3e54,%221.5%22,if(I6%3c59,%222%22))))" TargetMode="External"/><Relationship Id="rId907" Type="http://schemas.openxmlformats.org/officeDocument/2006/relationships/hyperlink" Target="mailto:=@if(I6%3c50,%220%22,if(I6%3e49,%221%22,if(I6%3e54,%221.5%22,if(I6%3c59,%222%22))))" TargetMode="External"/><Relationship Id="rId1537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753" Type="http://schemas.openxmlformats.org/officeDocument/2006/relationships/hyperlink" Target="mailto:=@if(I6%3c50,%220%22,if(I6%3e49,%221%22,if(I6%3e54,%221.5%22,if(I6%3c59,%222%22))))" TargetMode="External"/><Relationship Id="rId1176" Type="http://schemas.openxmlformats.org/officeDocument/2006/relationships/hyperlink" Target="mailto:=@if(I6%3c50,%220%22,if(I6%3e49,%221%22,if(I6%3e54,%221.5%22,if(I6%3c59,%222%22))))" TargetMode="External"/><Relationship Id="rId1383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960" Type="http://schemas.openxmlformats.org/officeDocument/2006/relationships/hyperlink" Target="mailto:=@if(I6%3c50,%220%22,if(I6%3e49,%221%22,if(I6%3e54,%221.5%22,if(I6%3c59,%222%22))))" TargetMode="External"/><Relationship Id="rId1036" Type="http://schemas.openxmlformats.org/officeDocument/2006/relationships/hyperlink" Target="mailto:=@if(I6%3c50,%220%22,if(I6%3e49,%221%22,if(I6%3e54,%221.5%22,if(I6%3c59,%222%22))))" TargetMode="External"/><Relationship Id="rId1243" Type="http://schemas.openxmlformats.org/officeDocument/2006/relationships/hyperlink" Target="mailto:=@if(I6%3c50,%220%22,if(I6%3e49,%221%22,if(I6%3e54,%221.5%22,if(I6%3c59,%222%22))))" TargetMode="External"/><Relationship Id="rId1590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697" Type="http://schemas.openxmlformats.org/officeDocument/2006/relationships/hyperlink" Target="mailto:=@if(I6%3c50,%220%22,if(I6%3e49,%221%22,if(I6%3e54,%221.5%22,if(I6%3c59,%222%22))))" TargetMode="External"/><Relationship Id="rId820" Type="http://schemas.openxmlformats.org/officeDocument/2006/relationships/hyperlink" Target="mailto:=@if(I6%3c50,%220%22,if(I6%3e49,%221%22,if(I6%3e54,%221.5%22,if(I6%3c59,%222%22))))" TargetMode="External"/><Relationship Id="rId918" Type="http://schemas.openxmlformats.org/officeDocument/2006/relationships/hyperlink" Target="mailto:=@if(I6%3c50,%220%22,if(I6%3e49,%221%22,if(I6%3e54,%221.5%22,if(I6%3c59,%222%22))))" TargetMode="External"/><Relationship Id="rId1450" Type="http://schemas.openxmlformats.org/officeDocument/2006/relationships/hyperlink" Target="mailto:=@if(I6%3c50,%220%22,if(I6%3e49,%221%22,if(I6%3e54,%221.5%22,if(I6%3c59,%222%22))))" TargetMode="External"/><Relationship Id="rId1548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1103" Type="http://schemas.openxmlformats.org/officeDocument/2006/relationships/hyperlink" Target="mailto:=@if(I6%3c50,%220%22,if(I6%3e49,%221%22,if(I6%3e54,%221.5%22,if(I6%3c59,%222%22))))" TargetMode="External"/><Relationship Id="rId1187" Type="http://schemas.openxmlformats.org/officeDocument/2006/relationships/hyperlink" Target="mailto:=@if(I6%3c50,%220%22,if(I6%3e49,%221%22,if(I6%3e54,%221.5%22,if(I6%3c59,%222%22))))" TargetMode="External"/><Relationship Id="rId1310" Type="http://schemas.openxmlformats.org/officeDocument/2006/relationships/hyperlink" Target="mailto:=@if(I6%3c50,%220%22,if(I6%3e49,%221%22,if(I6%3e54,%221.5%22,if(I6%3c59,%222%22))))" TargetMode="External"/><Relationship Id="rId1408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764" Type="http://schemas.openxmlformats.org/officeDocument/2006/relationships/hyperlink" Target="mailto:=@if(I6%3c50,%220%22,if(I6%3e49,%221%22,if(I6%3e54,%221.5%22,if(I6%3c59,%222%22))))" TargetMode="External"/><Relationship Id="rId971" Type="http://schemas.openxmlformats.org/officeDocument/2006/relationships/hyperlink" Target="mailto:=@if(I6%3c50,%220%22,if(I6%3e49,%221%22,if(I6%3e54,%221.5%22,if(I6%3c59,%222%22))))" TargetMode="External"/><Relationship Id="rId1394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831" Type="http://schemas.openxmlformats.org/officeDocument/2006/relationships/hyperlink" Target="mailto:=@if(I6%3c50,%220%22,if(I6%3e49,%221%22,if(I6%3e54,%221.5%22,if(I6%3c59,%222%22))))" TargetMode="External"/><Relationship Id="rId1047" Type="http://schemas.openxmlformats.org/officeDocument/2006/relationships/hyperlink" Target="mailto:=@if(I6%3c50,%220%22,if(I6%3e49,%221%22,if(I6%3e54,%221.5%22,if(I6%3c59,%222%22))))" TargetMode="External"/><Relationship Id="rId1254" Type="http://schemas.openxmlformats.org/officeDocument/2006/relationships/hyperlink" Target="mailto:=@if(I6%3c50,%220%22,if(I6%3e49,%221%22,if(I6%3e54,%221.5%22,if(I6%3c59,%222%22))))" TargetMode="External"/><Relationship Id="rId1461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929" Type="http://schemas.openxmlformats.org/officeDocument/2006/relationships/hyperlink" Target="mailto:=@if(I6%3c50,%220%22,if(I6%3e49,%221%22,if(I6%3e54,%221.5%22,if(I6%3c59,%222%22))))" TargetMode="External"/><Relationship Id="rId1114" Type="http://schemas.openxmlformats.org/officeDocument/2006/relationships/hyperlink" Target="mailto:=@if(I6%3c50,%220%22,if(I6%3e49,%221%22,if(I6%3e54,%221.5%22,if(I6%3c59,%222%22))))" TargetMode="External"/><Relationship Id="rId1321" Type="http://schemas.openxmlformats.org/officeDocument/2006/relationships/hyperlink" Target="mailto:=@if(I6%3c50,%220%22,if(I6%3e49,%221%22,if(I6%3e54,%221.5%22,if(I6%3c59,%222%22))))" TargetMode="External"/><Relationship Id="rId1559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775" Type="http://schemas.openxmlformats.org/officeDocument/2006/relationships/hyperlink" Target="mailto:=@if(I6%3c50,%220%22,if(I6%3e49,%221%22,if(I6%3e54,%221.5%22,if(I6%3c59,%222%22))))" TargetMode="External"/><Relationship Id="rId982" Type="http://schemas.openxmlformats.org/officeDocument/2006/relationships/hyperlink" Target="mailto:=@if(I6%3c50,%220%22,if(I6%3e49,%221%22,if(I6%3e54,%221.5%22,if(I6%3c59,%222%22))))" TargetMode="External"/><Relationship Id="rId1198" Type="http://schemas.openxmlformats.org/officeDocument/2006/relationships/hyperlink" Target="mailto:=@if(I6%3c50,%220%22,if(I6%3e49,%221%22,if(I6%3e54,%221.5%22,if(I6%3c59,%222%22))))" TargetMode="External"/><Relationship Id="rId1419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842" Type="http://schemas.openxmlformats.org/officeDocument/2006/relationships/hyperlink" Target="mailto:=@if(I6%3c50,%220%22,if(I6%3e49,%221%22,if(I6%3e54,%221.5%22,if(I6%3c59,%222%22))))" TargetMode="External"/><Relationship Id="rId1058" Type="http://schemas.openxmlformats.org/officeDocument/2006/relationships/hyperlink" Target="mailto:=@if(I6%3c50,%220%22,if(I6%3e49,%221%22,if(I6%3e54,%221.5%22,if(I6%3c59,%222%22))))" TargetMode="External"/><Relationship Id="rId1265" Type="http://schemas.openxmlformats.org/officeDocument/2006/relationships/hyperlink" Target="mailto:=@if(I6%3c50,%220%22,if(I6%3e49,%221%22,if(I6%3e54,%221.5%22,if(I6%3c59,%222%22))))" TargetMode="External"/><Relationship Id="rId1472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702" Type="http://schemas.openxmlformats.org/officeDocument/2006/relationships/hyperlink" Target="mailto:=@if(I6%3c50,%220%22,if(I6%3e49,%221%22,if(I6%3e54,%221.5%22,if(I6%3c59,%222%22))))" TargetMode="External"/><Relationship Id="rId1125" Type="http://schemas.openxmlformats.org/officeDocument/2006/relationships/hyperlink" Target="mailto:=@if(I6%3c50,%220%22,if(I6%3e49,%221%22,if(I6%3e54,%221.5%22,if(I6%3c59,%222%22))))" TargetMode="External"/><Relationship Id="rId1332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786" Type="http://schemas.openxmlformats.org/officeDocument/2006/relationships/hyperlink" Target="mailto:=@if(I6%3c50,%220%22,if(I6%3e49,%221%22,if(I6%3e54,%221.5%22,if(I6%3c59,%222%22))))" TargetMode="External"/><Relationship Id="rId993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1069" Type="http://schemas.openxmlformats.org/officeDocument/2006/relationships/hyperlink" Target="mailto:=@if(I6%3c50,%220%22,if(I6%3e49,%221%22,if(I6%3e54,%221.5%22,if(I6%3c59,%222%22))))" TargetMode="External"/><Relationship Id="rId1276" Type="http://schemas.openxmlformats.org/officeDocument/2006/relationships/hyperlink" Target="mailto:=@if(I6%3c50,%220%22,if(I6%3e49,%221%22,if(I6%3e54,%221.5%22,if(I6%3c59,%222%22))))" TargetMode="External"/><Relationship Id="rId1483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853" Type="http://schemas.openxmlformats.org/officeDocument/2006/relationships/hyperlink" Target="mailto:=@if(I6%3c50,%220%22,if(I6%3e49,%221%22,if(I6%3e54,%221.5%22,if(I6%3c59,%222%22))))" TargetMode="External"/><Relationship Id="rId1136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713" Type="http://schemas.openxmlformats.org/officeDocument/2006/relationships/hyperlink" Target="mailto:=@if(I6%3c50,%220%22,if(I6%3e49,%221%22,if(I6%3e54,%221.5%22,if(I6%3c59,%222%22))))" TargetMode="External"/><Relationship Id="rId797" Type="http://schemas.openxmlformats.org/officeDocument/2006/relationships/hyperlink" Target="mailto:=@if(I6%3c50,%220%22,if(I6%3e49,%221%22,if(I6%3e54,%221.5%22,if(I6%3c59,%222%22))))" TargetMode="External"/><Relationship Id="rId920" Type="http://schemas.openxmlformats.org/officeDocument/2006/relationships/hyperlink" Target="mailto:=@if(I6%3c50,%220%22,if(I6%3e49,%221%22,if(I6%3e54,%221.5%22,if(I6%3c59,%222%22))))" TargetMode="External"/><Relationship Id="rId1343" Type="http://schemas.openxmlformats.org/officeDocument/2006/relationships/hyperlink" Target="mailto:=@if(I6%3c50,%220%22,if(I6%3e49,%221%22,if(I6%3e54,%221.5%22,if(I6%3c59,%222%22))))" TargetMode="External"/><Relationship Id="rId1550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1203" Type="http://schemas.openxmlformats.org/officeDocument/2006/relationships/hyperlink" Target="mailto:=@if(I6%3c50,%220%22,if(I6%3e49,%221%22,if(I6%3e54,%221.5%22,if(I6%3c59,%222%22))))" TargetMode="External"/><Relationship Id="rId1287" Type="http://schemas.openxmlformats.org/officeDocument/2006/relationships/hyperlink" Target="mailto:=@if(I6%3c50,%220%22,if(I6%3e49,%221%22,if(I6%3e54,%221.5%22,if(I6%3c59,%222%22))))" TargetMode="External"/><Relationship Id="rId1410" Type="http://schemas.openxmlformats.org/officeDocument/2006/relationships/hyperlink" Target="mailto:=@if(I6%3c50,%220%22,if(I6%3e49,%221%22,if(I6%3e54,%221.5%22,if(I6%3c59,%222%22))))" TargetMode="External"/><Relationship Id="rId1508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864" Type="http://schemas.openxmlformats.org/officeDocument/2006/relationships/hyperlink" Target="mailto:=@if(I6%3c50,%220%22,if(I6%3e49,%221%22,if(I6%3e54,%221.5%22,if(I6%3c59,%222%22))))" TargetMode="External"/><Relationship Id="rId1494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724" Type="http://schemas.openxmlformats.org/officeDocument/2006/relationships/hyperlink" Target="mailto:=@if(I6%3c50,%220%22,if(I6%3e49,%221%22,if(I6%3e54,%221.5%22,if(I6%3c59,%222%22))))" TargetMode="External"/><Relationship Id="rId931" Type="http://schemas.openxmlformats.org/officeDocument/2006/relationships/hyperlink" Target="mailto:=@if(I6%3c50,%220%22,if(I6%3e49,%221%22,if(I6%3e54,%221.5%22,if(I6%3c59,%222%22))))" TargetMode="External"/><Relationship Id="rId1147" Type="http://schemas.openxmlformats.org/officeDocument/2006/relationships/hyperlink" Target="mailto:=@if(I6%3c50,%220%22,if(I6%3e49,%221%22,if(I6%3e54,%221.5%22,if(I6%3c59,%222%22))))" TargetMode="External"/><Relationship Id="rId1354" Type="http://schemas.openxmlformats.org/officeDocument/2006/relationships/hyperlink" Target="mailto:=@if(I6%3c50,%220%22,if(I6%3e49,%221%22,if(I6%3e54,%221.5%22,if(I6%3c59,%222%22))))" TargetMode="External"/><Relationship Id="rId1561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1007" Type="http://schemas.openxmlformats.org/officeDocument/2006/relationships/hyperlink" Target="mailto:=@if(I6%3c50,%220%22,if(I6%3e49,%221%22,if(I6%3e54,%221.5%22,if(I6%3c59,%222%22))))" TargetMode="External"/><Relationship Id="rId1214" Type="http://schemas.openxmlformats.org/officeDocument/2006/relationships/hyperlink" Target="mailto:=@if(I6%3c50,%220%22,if(I6%3e49,%221%22,if(I6%3e54,%221.5%22,if(I6%3c59,%222%22))))" TargetMode="External"/><Relationship Id="rId1421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875" Type="http://schemas.openxmlformats.org/officeDocument/2006/relationships/hyperlink" Target="mailto:=@if(I6%3c50,%220%22,if(I6%3e49,%221%22,if(I6%3e54,%221.5%22,if(I6%3c59,%222%22))))" TargetMode="External"/><Relationship Id="rId1060" Type="http://schemas.openxmlformats.org/officeDocument/2006/relationships/hyperlink" Target="mailto:=@if(I6%3c50,%220%22,if(I6%3e49,%221%22,if(I6%3e54,%221.5%22,if(I6%3c59,%222%22))))" TargetMode="External"/><Relationship Id="rId1298" Type="http://schemas.openxmlformats.org/officeDocument/2006/relationships/hyperlink" Target="mailto:=@if(I6%3c50,%220%22,if(I6%3e49,%221%22,if(I6%3e54,%221.5%22,if(I6%3c59,%222%22))))" TargetMode="External"/><Relationship Id="rId1519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735" Type="http://schemas.openxmlformats.org/officeDocument/2006/relationships/hyperlink" Target="mailto:=@if(I6%3c50,%220%22,if(I6%3e49,%221%22,if(I6%3e54,%221.5%22,if(I6%3c59,%222%22))))" TargetMode="External"/><Relationship Id="rId942" Type="http://schemas.openxmlformats.org/officeDocument/2006/relationships/hyperlink" Target="mailto:=@if(I6%3c50,%220%22,if(I6%3e49,%221%22,if(I6%3e54,%221.5%22,if(I6%3c59,%222%22))))" TargetMode="External"/><Relationship Id="rId1158" Type="http://schemas.openxmlformats.org/officeDocument/2006/relationships/hyperlink" Target="mailto:=@if(I6%3c50,%220%22,if(I6%3e49,%221%22,if(I6%3e54,%221.5%22,if(I6%3c59,%222%22))))" TargetMode="External"/><Relationship Id="rId1365" Type="http://schemas.openxmlformats.org/officeDocument/2006/relationships/hyperlink" Target="mailto:=@if(I6%3c50,%220%22,if(I6%3e49,%221%22,if(I6%3e54,%221.5%22,if(I6%3c59,%222%22))))" TargetMode="External"/><Relationship Id="rId1572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1018" Type="http://schemas.openxmlformats.org/officeDocument/2006/relationships/hyperlink" Target="mailto:=@if(I6%3c50,%220%22,if(I6%3e49,%221%22,if(I6%3e54,%221.5%22,if(I6%3c59,%222%22))))" TargetMode="External"/><Relationship Id="rId1225" Type="http://schemas.openxmlformats.org/officeDocument/2006/relationships/hyperlink" Target="mailto:=@if(I6%3c50,%220%22,if(I6%3e49,%221%22,if(I6%3e54,%221.5%22,if(I6%3c59,%222%22))))" TargetMode="External"/><Relationship Id="rId1432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679" Type="http://schemas.openxmlformats.org/officeDocument/2006/relationships/hyperlink" Target="mailto:=@if(I6%3c50,%220%22,if(I6%3e49,%221%22,if(I6%3e54,%221.5%22,if(I6%3c59,%222%22))))" TargetMode="External"/><Relationship Id="rId802" Type="http://schemas.openxmlformats.org/officeDocument/2006/relationships/hyperlink" Target="mailto:=@if(I6%3c50,%220%22,if(I6%3e49,%221%22,if(I6%3e54,%221.5%22,if(I6%3c59,%222%22))))" TargetMode="External"/><Relationship Id="rId886" Type="http://schemas.openxmlformats.org/officeDocument/2006/relationships/hyperlink" Target="mailto:=@if(I6%3c50,%220%22,if(I6%3e49,%221%22,if(I6%3e54,%221.5%22,if(I6%3c59,%222%22))))" TargetMode="External"/><Relationship Id="rId2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746" Type="http://schemas.openxmlformats.org/officeDocument/2006/relationships/hyperlink" Target="mailto:=@if(I6%3c50,%220%22,if(I6%3e49,%221%22,if(I6%3e54,%221.5%22,if(I6%3c59,%222%22))))" TargetMode="External"/><Relationship Id="rId1071" Type="http://schemas.openxmlformats.org/officeDocument/2006/relationships/hyperlink" Target="mailto:=@if(I6%3c50,%220%22,if(I6%3e49,%221%22,if(I6%3e54,%221.5%22,if(I6%3c59,%222%22))))" TargetMode="External"/><Relationship Id="rId1169" Type="http://schemas.openxmlformats.org/officeDocument/2006/relationships/hyperlink" Target="mailto:=@if(I6%3c50,%220%22,if(I6%3e49,%221%22,if(I6%3e54,%221.5%22,if(I6%3c59,%222%22))))" TargetMode="External"/><Relationship Id="rId1376" Type="http://schemas.openxmlformats.org/officeDocument/2006/relationships/hyperlink" Target="mailto:=@if(I6%3c50,%220%22,if(I6%3e49,%221%22,if(I6%3e54,%221.5%22,if(I6%3c59,%222%22))))" TargetMode="External"/><Relationship Id="rId1583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953" Type="http://schemas.openxmlformats.org/officeDocument/2006/relationships/hyperlink" Target="mailto:=@if(I6%3c50,%220%22,if(I6%3e49,%221%22,if(I6%3e54,%221.5%22,if(I6%3c59,%222%22))))" TargetMode="External"/><Relationship Id="rId1029" Type="http://schemas.openxmlformats.org/officeDocument/2006/relationships/hyperlink" Target="mailto:=@if(I6%3c50,%220%22,if(I6%3e49,%221%22,if(I6%3e54,%221.5%22,if(I6%3c59,%222%22))))" TargetMode="External"/><Relationship Id="rId1236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813" Type="http://schemas.openxmlformats.org/officeDocument/2006/relationships/hyperlink" Target="mailto:=@if(I6%3c50,%220%22,if(I6%3e49,%221%22,if(I6%3e54,%221.5%22,if(I6%3c59,%222%22))))" TargetMode="External"/><Relationship Id="rId1443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897" Type="http://schemas.openxmlformats.org/officeDocument/2006/relationships/hyperlink" Target="mailto:=@if(I6%3c50,%220%22,if(I6%3e49,%221%22,if(I6%3e54,%221.5%22,if(I6%3c59,%222%22))))" TargetMode="External"/><Relationship Id="rId1082" Type="http://schemas.openxmlformats.org/officeDocument/2006/relationships/hyperlink" Target="mailto:=@if(I6%3c50,%220%22,if(I6%3e49,%221%22,if(I6%3e54,%221.5%22,if(I6%3c59,%222%22))))" TargetMode="External"/><Relationship Id="rId1303" Type="http://schemas.openxmlformats.org/officeDocument/2006/relationships/hyperlink" Target="mailto:=@if(I6%3c50,%220%22,if(I6%3e49,%221%22,if(I6%3e54,%221.5%22,if(I6%3c59,%222%22))))" TargetMode="External"/><Relationship Id="rId1510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757" Type="http://schemas.openxmlformats.org/officeDocument/2006/relationships/hyperlink" Target="mailto:=@if(I6%3c50,%220%22,if(I6%3e49,%221%22,if(I6%3e54,%221.5%22,if(I6%3c59,%222%22))))" TargetMode="External"/><Relationship Id="rId964" Type="http://schemas.openxmlformats.org/officeDocument/2006/relationships/hyperlink" Target="mailto:=@if(I6%3c50,%220%22,if(I6%3e49,%221%22,if(I6%3e54,%221.5%22,if(I6%3c59,%222%22))))" TargetMode="External"/><Relationship Id="rId1387" Type="http://schemas.openxmlformats.org/officeDocument/2006/relationships/hyperlink" Target="mailto:=@if(I6%3c50,%220%22,if(I6%3e49,%221%22,if(I6%3e54,%221.5%22,if(I6%3c59,%222%22))))" TargetMode="External"/><Relationship Id="rId1594" Type="http://schemas.openxmlformats.org/officeDocument/2006/relationships/hyperlink" Target="mailto:=@if(I6%3c50,%220%22,if(I6%3e49,%221%22,if(I6%3e54,%221.5%22,if(I6%3c59,%222%22))))" TargetMode="External"/><Relationship Id="rId93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824" Type="http://schemas.openxmlformats.org/officeDocument/2006/relationships/hyperlink" Target="mailto:=@if(I6%3c50,%220%22,if(I6%3e49,%221%22,if(I6%3e54,%221.5%22,if(I6%3c59,%222%22))))" TargetMode="External"/><Relationship Id="rId1247" Type="http://schemas.openxmlformats.org/officeDocument/2006/relationships/hyperlink" Target="mailto:=@if(I6%3c50,%220%22,if(I6%3e49,%221%22,if(I6%3e54,%221.5%22,if(I6%3c59,%222%22))))" TargetMode="External"/><Relationship Id="rId1454" Type="http://schemas.openxmlformats.org/officeDocument/2006/relationships/hyperlink" Target="mailto:=@if(I6%3c50,%220%22,if(I6%3e49,%221%22,if(I6%3e54,%221.5%22,if(I6%3c59,%222%22))))" TargetMode="External"/><Relationship Id="rId256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1093" Type="http://schemas.openxmlformats.org/officeDocument/2006/relationships/hyperlink" Target="mailto:=@if(I6%3c50,%220%22,if(I6%3e49,%221%22,if(I6%3e54,%221.5%22,if(I6%3c59,%222%22))))" TargetMode="External"/><Relationship Id="rId1107" Type="http://schemas.openxmlformats.org/officeDocument/2006/relationships/hyperlink" Target="mailto:=@if(I6%3c50,%220%22,if(I6%3e49,%221%22,if(I6%3e54,%221.5%22,if(I6%3c59,%222%22))))" TargetMode="External"/><Relationship Id="rId1314" Type="http://schemas.openxmlformats.org/officeDocument/2006/relationships/hyperlink" Target="mailto:=@if(I6%3c50,%220%22,if(I6%3e49,%221%22,if(I6%3e54,%221.5%22,if(I6%3c59,%222%22))))" TargetMode="External"/><Relationship Id="rId1521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768" Type="http://schemas.openxmlformats.org/officeDocument/2006/relationships/hyperlink" Target="mailto:=@if(I6%3c50,%220%22,if(I6%3e49,%221%22,if(I6%3e54,%221.5%22,if(I6%3c59,%222%22))))" TargetMode="External"/><Relationship Id="rId975" Type="http://schemas.openxmlformats.org/officeDocument/2006/relationships/hyperlink" Target="mailto:=@if(I6%3c50,%220%22,if(I6%3e49,%221%22,if(I6%3e54,%221.5%22,if(I6%3c59,%222%22))))" TargetMode="External"/><Relationship Id="rId1160" Type="http://schemas.openxmlformats.org/officeDocument/2006/relationships/hyperlink" Target="mailto:=@if(I6%3c50,%220%22,if(I6%3e49,%221%22,if(I6%3e54,%221.5%22,if(I6%3c59,%222%22))))" TargetMode="External"/><Relationship Id="rId1398" Type="http://schemas.openxmlformats.org/officeDocument/2006/relationships/hyperlink" Target="mailto:=@if(I6%3c50,%220%22,if(I6%3e49,%221%22,if(I6%3e54,%221.5%22,if(I6%3c59,%222%22))))" TargetMode="External"/><Relationship Id="rId20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835" Type="http://schemas.openxmlformats.org/officeDocument/2006/relationships/hyperlink" Target="mailto:=@if(I6%3c50,%220%22,if(I6%3e49,%221%22,if(I6%3e54,%221.5%22,if(I6%3c59,%222%22))))" TargetMode="External"/><Relationship Id="rId1258" Type="http://schemas.openxmlformats.org/officeDocument/2006/relationships/hyperlink" Target="mailto:=@if(I6%3c50,%220%22,if(I6%3e49,%221%22,if(I6%3e54,%221.5%22,if(I6%3c59,%222%22))))" TargetMode="External"/><Relationship Id="rId1465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1020" Type="http://schemas.openxmlformats.org/officeDocument/2006/relationships/hyperlink" Target="mailto:=@if(I6%3c50,%220%22,if(I6%3e49,%221%22,if(I6%3e54,%221.5%22,if(I6%3c59,%222%22))))" TargetMode="External"/><Relationship Id="rId1118" Type="http://schemas.openxmlformats.org/officeDocument/2006/relationships/hyperlink" Target="mailto:=@if(I6%3c50,%220%22,if(I6%3e49,%221%22,if(I6%3e54,%221.5%22,if(I6%3c59,%222%22))))" TargetMode="External"/><Relationship Id="rId1325" Type="http://schemas.openxmlformats.org/officeDocument/2006/relationships/hyperlink" Target="mailto:=@if(I6%3c50,%220%22,if(I6%3e49,%221%22,if(I6%3e54,%221.5%22,if(I6%3c59,%222%22))))" TargetMode="External"/><Relationship Id="rId1532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681" Type="http://schemas.openxmlformats.org/officeDocument/2006/relationships/hyperlink" Target="mailto:=@if(I6%3c50,%220%22,if(I6%3e49,%221%22,if(I6%3e54,%221.5%22,if(I6%3c59,%222%22))))" TargetMode="External"/><Relationship Id="rId779" Type="http://schemas.openxmlformats.org/officeDocument/2006/relationships/hyperlink" Target="mailto:=@if(I6%3c50,%220%22,if(I6%3e49,%221%22,if(I6%3e54,%221.5%22,if(I6%3c59,%222%22))))" TargetMode="External"/><Relationship Id="rId902" Type="http://schemas.openxmlformats.org/officeDocument/2006/relationships/hyperlink" Target="mailto:=@if(I6%3c50,%220%22,if(I6%3e49,%221%22,if(I6%3e54,%221.5%22,if(I6%3c59,%222%22))))" TargetMode="External"/><Relationship Id="rId986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1171" Type="http://schemas.openxmlformats.org/officeDocument/2006/relationships/hyperlink" Target="mailto:=@if(I6%3c50,%220%22,if(I6%3e49,%221%22,if(I6%3e54,%221.5%22,if(I6%3c59,%222%22))))" TargetMode="External"/><Relationship Id="rId1269" Type="http://schemas.openxmlformats.org/officeDocument/2006/relationships/hyperlink" Target="mailto:=@if(I6%3c50,%220%22,if(I6%3e49,%221%22,if(I6%3e54,%221.5%22,if(I6%3c59,%222%22))))" TargetMode="External"/><Relationship Id="rId1476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401" Type="http://schemas.openxmlformats.org/officeDocument/2006/relationships/hyperlink" Target="mailto:=@if(I6%3c50,%220%22,if(I6%3e49,%221%22,if(I6%3e54,%221.5%22,if(I6%3c59,%222%22))))" TargetMode="External"/><Relationship Id="rId846" Type="http://schemas.openxmlformats.org/officeDocument/2006/relationships/hyperlink" Target="mailto:=@if(I6%3c50,%220%22,if(I6%3e49,%221%22,if(I6%3e54,%221.5%22,if(I6%3c59,%222%22))))" TargetMode="External"/><Relationship Id="rId1031" Type="http://schemas.openxmlformats.org/officeDocument/2006/relationships/hyperlink" Target="mailto:=@if(I6%3c50,%220%22,if(I6%3e49,%221%22,if(I6%3e54,%221.5%22,if(I6%3c59,%222%22))))" TargetMode="External"/><Relationship Id="rId1129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692" Type="http://schemas.openxmlformats.org/officeDocument/2006/relationships/hyperlink" Target="mailto:=@if(I6%3c50,%220%22,if(I6%3e49,%221%22,if(I6%3e54,%221.5%22,if(I6%3c59,%222%22))))" TargetMode="External"/><Relationship Id="rId706" Type="http://schemas.openxmlformats.org/officeDocument/2006/relationships/hyperlink" Target="mailto:=@if(I6%3c50,%220%22,if(I6%3e49,%221%22,if(I6%3e54,%221.5%22,if(I6%3c59,%222%22))))" TargetMode="External"/><Relationship Id="rId913" Type="http://schemas.openxmlformats.org/officeDocument/2006/relationships/hyperlink" Target="mailto:=@if(I6%3c50,%220%22,if(I6%3e49,%221%22,if(I6%3e54,%221.5%22,if(I6%3c59,%222%22))))" TargetMode="External"/><Relationship Id="rId1336" Type="http://schemas.openxmlformats.org/officeDocument/2006/relationships/hyperlink" Target="mailto:=@if(I6%3c50,%220%22,if(I6%3e49,%221%22,if(I6%3e54,%221.5%22,if(I6%3c59,%222%22))))" TargetMode="External"/><Relationship Id="rId1543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997" Type="http://schemas.openxmlformats.org/officeDocument/2006/relationships/hyperlink" Target="mailto:=@if(I6%3c50,%220%22,if(I6%3e49,%221%22,if(I6%3e54,%221.5%22,if(I6%3c59,%222%22))))" TargetMode="External"/><Relationship Id="rId1182" Type="http://schemas.openxmlformats.org/officeDocument/2006/relationships/hyperlink" Target="mailto:=@if(I6%3c50,%220%22,if(I6%3e49,%221%22,if(I6%3e54,%221.5%22,if(I6%3c59,%222%22))))" TargetMode="External"/><Relationship Id="rId1403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857" Type="http://schemas.openxmlformats.org/officeDocument/2006/relationships/hyperlink" Target="mailto:=@if(I6%3c50,%220%22,if(I6%3e49,%221%22,if(I6%3e54,%221.5%22,if(I6%3c59,%222%22))))" TargetMode="External"/><Relationship Id="rId1042" Type="http://schemas.openxmlformats.org/officeDocument/2006/relationships/hyperlink" Target="mailto:=@if(I6%3c50,%220%22,if(I6%3e49,%221%22,if(I6%3e54,%221.5%22,if(I6%3c59,%222%22))))" TargetMode="External"/><Relationship Id="rId1487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717" Type="http://schemas.openxmlformats.org/officeDocument/2006/relationships/hyperlink" Target="mailto:=@if(I6%3c50,%220%22,if(I6%3e49,%221%22,if(I6%3e54,%221.5%22,if(I6%3c59,%222%22))))" TargetMode="External"/><Relationship Id="rId924" Type="http://schemas.openxmlformats.org/officeDocument/2006/relationships/hyperlink" Target="mailto:=@if(I6%3c50,%220%22,if(I6%3e49,%221%22,if(I6%3e54,%221.5%22,if(I6%3c59,%222%22))))" TargetMode="External"/><Relationship Id="rId1347" Type="http://schemas.openxmlformats.org/officeDocument/2006/relationships/hyperlink" Target="mailto:=@if(I6%3c50,%220%22,if(I6%3e49,%221%22,if(I6%3e54,%221.5%22,if(I6%3c59,%222%22))))" TargetMode="External"/><Relationship Id="rId1554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770" Type="http://schemas.openxmlformats.org/officeDocument/2006/relationships/hyperlink" Target="mailto:=@if(I6%3c50,%220%22,if(I6%3e49,%221%22,if(I6%3e54,%221.5%22,if(I6%3c59,%222%22))))" TargetMode="External"/><Relationship Id="rId1193" Type="http://schemas.openxmlformats.org/officeDocument/2006/relationships/hyperlink" Target="mailto:=@if(I6%3c50,%220%22,if(I6%3e49,%221%22,if(I6%3e54,%221.5%22,if(I6%3c59,%222%22))))" TargetMode="External"/><Relationship Id="rId1207" Type="http://schemas.openxmlformats.org/officeDocument/2006/relationships/hyperlink" Target="mailto:=@if(I6%3c50,%220%22,if(I6%3e49,%221%22,if(I6%3e54,%221.5%22,if(I6%3c59,%222%22))))" TargetMode="External"/><Relationship Id="rId1414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868" Type="http://schemas.openxmlformats.org/officeDocument/2006/relationships/hyperlink" Target="mailto:=@if(I6%3c50,%220%22,if(I6%3e49,%221%22,if(I6%3e54,%221.5%22,if(I6%3c59,%222%22))))" TargetMode="External"/><Relationship Id="rId1053" Type="http://schemas.openxmlformats.org/officeDocument/2006/relationships/hyperlink" Target="mailto:=@if(I6%3c50,%220%22,if(I6%3e49,%221%22,if(I6%3e54,%221.5%22,if(I6%3c59,%222%22))))" TargetMode="External"/><Relationship Id="rId1260" Type="http://schemas.openxmlformats.org/officeDocument/2006/relationships/hyperlink" Target="mailto:=@if(I6%3c50,%220%22,if(I6%3e49,%221%22,if(I6%3e54,%221.5%22,if(I6%3c59,%222%22))))" TargetMode="External"/><Relationship Id="rId1498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728" Type="http://schemas.openxmlformats.org/officeDocument/2006/relationships/hyperlink" Target="mailto:=@if(I6%3c50,%220%22,if(I6%3e49,%221%22,if(I6%3e54,%221.5%22,if(I6%3c59,%222%22))))" TargetMode="External"/><Relationship Id="rId935" Type="http://schemas.openxmlformats.org/officeDocument/2006/relationships/hyperlink" Target="mailto:=@if(I6%3c50,%220%22,if(I6%3e49,%221%22,if(I6%3e54,%221.5%22,if(I6%3c59,%222%22))))" TargetMode="External"/><Relationship Id="rId1358" Type="http://schemas.openxmlformats.org/officeDocument/2006/relationships/hyperlink" Target="mailto:=@if(I6%3c50,%220%22,if(I6%3e49,%221%22,if(I6%3e54,%221.5%22,if(I6%3c59,%222%22))))" TargetMode="External"/><Relationship Id="rId1565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1120" Type="http://schemas.openxmlformats.org/officeDocument/2006/relationships/hyperlink" Target="mailto:=@if(I6%3c50,%220%22,if(I6%3e49,%221%22,if(I6%3e54,%221.5%22,if(I6%3c59,%222%22))))" TargetMode="External"/><Relationship Id="rId1218" Type="http://schemas.openxmlformats.org/officeDocument/2006/relationships/hyperlink" Target="mailto:=@if(I6%3c50,%220%22,if(I6%3e49,%221%22,if(I6%3e54,%221.5%22,if(I6%3c59,%222%22))))" TargetMode="External"/><Relationship Id="rId1425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781" Type="http://schemas.openxmlformats.org/officeDocument/2006/relationships/hyperlink" Target="mailto:=@if(I6%3c50,%220%22,if(I6%3e49,%221%22,if(I6%3e54,%221.5%22,if(I6%3c59,%222%22))))" TargetMode="External"/><Relationship Id="rId879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739" Type="http://schemas.openxmlformats.org/officeDocument/2006/relationships/hyperlink" Target="mailto:=@if(I6%3c50,%220%22,if(I6%3e49,%221%22,if(I6%3e54,%221.5%22,if(I6%3c59,%222%22))))" TargetMode="External"/><Relationship Id="rId1064" Type="http://schemas.openxmlformats.org/officeDocument/2006/relationships/hyperlink" Target="mailto:=@if(I6%3c50,%220%22,if(I6%3e49,%221%22,if(I6%3e54,%221.5%22,if(I6%3c59,%222%22))))" TargetMode="External"/><Relationship Id="rId1271" Type="http://schemas.openxmlformats.org/officeDocument/2006/relationships/hyperlink" Target="mailto:=@if(I6%3c50,%220%22,if(I6%3e49,%221%22,if(I6%3e54,%221.5%22,if(I6%3c59,%222%22))))" TargetMode="External"/><Relationship Id="rId1369" Type="http://schemas.openxmlformats.org/officeDocument/2006/relationships/hyperlink" Target="mailto:=@if(I6%3c50,%220%22,if(I6%3e49,%221%22,if(I6%3e54,%221.5%22,if(I6%3c59,%222%22))))" TargetMode="External"/><Relationship Id="rId1576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946" Type="http://schemas.openxmlformats.org/officeDocument/2006/relationships/hyperlink" Target="mailto:=@if(I6%3c50,%220%22,if(I6%3e49,%221%22,if(I6%3e54,%221.5%22,if(I6%3c59,%222%22))))" TargetMode="External"/><Relationship Id="rId1131" Type="http://schemas.openxmlformats.org/officeDocument/2006/relationships/hyperlink" Target="mailto:=@if(I6%3c50,%220%22,if(I6%3e49,%221%22,if(I6%3e54,%221.5%22,if(I6%3c59,%222%22))))" TargetMode="External"/><Relationship Id="rId1229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792" Type="http://schemas.openxmlformats.org/officeDocument/2006/relationships/hyperlink" Target="mailto:=@if(I6%3c50,%220%22,if(I6%3e49,%221%22,if(I6%3e54,%221.5%22,if(I6%3c59,%222%22))))" TargetMode="External"/><Relationship Id="rId806" Type="http://schemas.openxmlformats.org/officeDocument/2006/relationships/hyperlink" Target="mailto:=@if(I6%3c50,%220%22,if(I6%3e49,%221%22,if(I6%3e54,%221.5%22,if(I6%3c59,%222%22))))" TargetMode="External"/><Relationship Id="rId1436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1075" Type="http://schemas.openxmlformats.org/officeDocument/2006/relationships/hyperlink" Target="mailto:=@if(I6%3c50,%220%22,if(I6%3e49,%221%22,if(I6%3e54,%221.5%22,if(I6%3c59,%222%22))))" TargetMode="External"/><Relationship Id="rId1282" Type="http://schemas.openxmlformats.org/officeDocument/2006/relationships/hyperlink" Target="mailto:=@if(I6%3c50,%220%22,if(I6%3e49,%221%22,if(I6%3e54,%221.5%22,if(I6%3c59,%222%22))))" TargetMode="External"/><Relationship Id="rId1503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957" Type="http://schemas.openxmlformats.org/officeDocument/2006/relationships/hyperlink" Target="mailto:=@if(I6%3c50,%220%22,if(I6%3e49,%221%22,if(I6%3e54,%221.5%22,if(I6%3c59,%222%22))))" TargetMode="External"/><Relationship Id="rId1142" Type="http://schemas.openxmlformats.org/officeDocument/2006/relationships/hyperlink" Target="mailto:=@if(I6%3c50,%220%22,if(I6%3e49,%221%22,if(I6%3e54,%221.5%22,if(I6%3c59,%222%22))))" TargetMode="External"/><Relationship Id="rId1587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817" Type="http://schemas.openxmlformats.org/officeDocument/2006/relationships/hyperlink" Target="mailto:=@if(I6%3c50,%220%22,if(I6%3e49,%221%22,if(I6%3e54,%221.5%22,if(I6%3c59,%222%22))))" TargetMode="External"/><Relationship Id="rId1002" Type="http://schemas.openxmlformats.org/officeDocument/2006/relationships/hyperlink" Target="mailto:=@if(I6%3c50,%220%22,if(I6%3e49,%221%22,if(I6%3e54,%221.5%22,if(I6%3c59,%222%22))))" TargetMode="External"/><Relationship Id="rId1447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870" Type="http://schemas.openxmlformats.org/officeDocument/2006/relationships/hyperlink" Target="mailto:=@if(I6%3c50,%220%22,if(I6%3e49,%221%22,if(I6%3e54,%221.5%22,if(I6%3c59,%222%22))))" TargetMode="External"/><Relationship Id="rId1086" Type="http://schemas.openxmlformats.org/officeDocument/2006/relationships/hyperlink" Target="mailto:=@if(I6%3c50,%220%22,if(I6%3e49,%221%22,if(I6%3e54,%221.5%22,if(I6%3c59,%222%22))))" TargetMode="External"/><Relationship Id="rId1293" Type="http://schemas.openxmlformats.org/officeDocument/2006/relationships/hyperlink" Target="mailto:=@if(I6%3c50,%220%22,if(I6%3e49,%221%22,if(I6%3e54,%221.5%22,if(I6%3c59,%222%22))))" TargetMode="External"/><Relationship Id="rId1307" Type="http://schemas.openxmlformats.org/officeDocument/2006/relationships/hyperlink" Target="mailto:=@if(I6%3c50,%220%22,if(I6%3e49,%221%22,if(I6%3e54,%221.5%22,if(I6%3c59,%222%22))))" TargetMode="External"/><Relationship Id="rId1514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968" Type="http://schemas.openxmlformats.org/officeDocument/2006/relationships/hyperlink" Target="mailto:=@if(I6%3c50,%220%22,if(I6%3e49,%221%22,if(I6%3e54,%221.5%22,if(I6%3c59,%222%22))))" TargetMode="External"/><Relationship Id="rId1153" Type="http://schemas.openxmlformats.org/officeDocument/2006/relationships/hyperlink" Target="mailto:=@if(I6%3c50,%220%22,if(I6%3e49,%221%22,if(I6%3e54,%221.5%22,if(I6%3c59,%222%22))))" TargetMode="External"/><Relationship Id="rId1598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730" Type="http://schemas.openxmlformats.org/officeDocument/2006/relationships/hyperlink" Target="mailto:=@if(I6%3c50,%220%22,if(I6%3e49,%221%22,if(I6%3e54,%221.5%22,if(I6%3c59,%222%22))))" TargetMode="External"/><Relationship Id="rId828" Type="http://schemas.openxmlformats.org/officeDocument/2006/relationships/hyperlink" Target="mailto:=@if(I6%3c50,%220%22,if(I6%3e49,%221%22,if(I6%3e54,%221.5%22,if(I6%3c59,%222%22))))" TargetMode="External"/><Relationship Id="rId1013" Type="http://schemas.openxmlformats.org/officeDocument/2006/relationships/hyperlink" Target="mailto:=@if(I6%3c50,%220%22,if(I6%3e49,%221%22,if(I6%3e54,%221.5%22,if(I6%3c59,%222%22))))" TargetMode="External"/><Relationship Id="rId1360" Type="http://schemas.openxmlformats.org/officeDocument/2006/relationships/hyperlink" Target="mailto:=@if(I6%3c50,%220%22,if(I6%3e49,%221%22,if(I6%3e54,%221.5%22,if(I6%3c59,%222%22))))" TargetMode="External"/><Relationship Id="rId1458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1097" Type="http://schemas.openxmlformats.org/officeDocument/2006/relationships/hyperlink" Target="mailto:=@if(I6%3c50,%220%22,if(I6%3e49,%221%22,if(I6%3e54,%221.5%22,if(I6%3c59,%222%22))))" TargetMode="External"/><Relationship Id="rId1220" Type="http://schemas.openxmlformats.org/officeDocument/2006/relationships/hyperlink" Target="mailto:=@if(I6%3c50,%220%22,if(I6%3e49,%221%22,if(I6%3e54,%221.5%22,if(I6%3c59,%222%22))))" TargetMode="External"/><Relationship Id="rId1318" Type="http://schemas.openxmlformats.org/officeDocument/2006/relationships/hyperlink" Target="mailto:=@if(I6%3c50,%220%22,if(I6%3e49,%221%22,if(I6%3e54,%221.5%22,if(I6%3c59,%222%22))))" TargetMode="External"/><Relationship Id="rId1525" Type="http://schemas.openxmlformats.org/officeDocument/2006/relationships/hyperlink" Target="mailto:=@if(I6%3c50,%220%22,if(I6%3e49,%221%22,if(I6%3e54,%221.5%22,if(I6%3c59,%222%22))))" TargetMode="External"/><Relationship Id="rId674" Type="http://schemas.openxmlformats.org/officeDocument/2006/relationships/hyperlink" Target="mailto:=@if(I6%3c50,%220%22,if(I6%3e49,%221%22,if(I6%3e54,%221.5%22,if(I6%3c59,%222%22))))" TargetMode="External"/><Relationship Id="rId881" Type="http://schemas.openxmlformats.org/officeDocument/2006/relationships/hyperlink" Target="mailto:=@if(I6%3c50,%220%22,if(I6%3e49,%221%22,if(I6%3e54,%221.5%22,if(I6%3c59,%222%22))))" TargetMode="External"/><Relationship Id="rId979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741" Type="http://schemas.openxmlformats.org/officeDocument/2006/relationships/hyperlink" Target="mailto:=@if(I6%3c50,%220%22,if(I6%3e49,%221%22,if(I6%3e54,%221.5%22,if(I6%3c59,%222%22))))" TargetMode="External"/><Relationship Id="rId839" Type="http://schemas.openxmlformats.org/officeDocument/2006/relationships/hyperlink" Target="mailto:=@if(I6%3c50,%220%22,if(I6%3e49,%221%22,if(I6%3e54,%221.5%22,if(I6%3c59,%222%22))))" TargetMode="External"/><Relationship Id="rId1164" Type="http://schemas.openxmlformats.org/officeDocument/2006/relationships/hyperlink" Target="mailto:=@if(I6%3c50,%220%22,if(I6%3e49,%221%22,if(I6%3e54,%221.5%22,if(I6%3c59,%222%22))))" TargetMode="External"/><Relationship Id="rId1371" Type="http://schemas.openxmlformats.org/officeDocument/2006/relationships/hyperlink" Target="mailto:=@if(I6%3c50,%220%22,if(I6%3e49,%221%22,if(I6%3e54,%221.5%22,if(I6%3c59,%222%22))))" TargetMode="External"/><Relationship Id="rId1469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1024" Type="http://schemas.openxmlformats.org/officeDocument/2006/relationships/hyperlink" Target="mailto:=@if(I6%3c50,%220%22,if(I6%3e49,%221%22,if(I6%3e54,%221.5%22,if(I6%3c59,%222%22))))" TargetMode="External"/><Relationship Id="rId1231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685" Type="http://schemas.openxmlformats.org/officeDocument/2006/relationships/hyperlink" Target="mailto:=@if(I6%3c50,%220%22,if(I6%3e49,%221%22,if(I6%3e54,%221.5%22,if(I6%3c59,%222%22))))" TargetMode="External"/><Relationship Id="rId892" Type="http://schemas.openxmlformats.org/officeDocument/2006/relationships/hyperlink" Target="mailto:=@if(I6%3c50,%220%22,if(I6%3e49,%221%22,if(I6%3e54,%221.5%22,if(I6%3c59,%222%22))))" TargetMode="External"/><Relationship Id="rId906" Type="http://schemas.openxmlformats.org/officeDocument/2006/relationships/hyperlink" Target="mailto:=@if(I6%3c50,%220%22,if(I6%3e49,%221%22,if(I6%3e54,%221.5%22,if(I6%3c59,%222%22))))" TargetMode="External"/><Relationship Id="rId1329" Type="http://schemas.openxmlformats.org/officeDocument/2006/relationships/hyperlink" Target="mailto:=@if(I6%3c50,%220%22,if(I6%3e49,%221%22,if(I6%3e54,%221.5%22,if(I6%3c59,%222%22))))" TargetMode="External"/><Relationship Id="rId1536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752" Type="http://schemas.openxmlformats.org/officeDocument/2006/relationships/hyperlink" Target="mailto:=@if(I6%3c50,%220%22,if(I6%3e49,%221%22,if(I6%3e54,%221.5%22,if(I6%3c59,%222%22))))" TargetMode="External"/><Relationship Id="rId1175" Type="http://schemas.openxmlformats.org/officeDocument/2006/relationships/hyperlink" Target="mailto:=@if(I6%3c50,%220%22,if(I6%3e49,%221%22,if(I6%3e54,%221.5%22,if(I6%3c59,%222%22))))" TargetMode="External"/><Relationship Id="rId1382" Type="http://schemas.openxmlformats.org/officeDocument/2006/relationships/hyperlink" Target="mailto:=@if(I6%3c50,%220%22,if(I6%3e49,%221%22,if(I6%3e54,%221.5%22,if(I6%3c59,%222%22))))" TargetMode="External"/><Relationship Id="rId1603" Type="http://schemas.openxmlformats.org/officeDocument/2006/relationships/printerSettings" Target="../printerSettings/printerSettings2.bin"/><Relationship Id="rId184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1035" Type="http://schemas.openxmlformats.org/officeDocument/2006/relationships/hyperlink" Target="mailto:=@if(I6%3c50,%220%22,if(I6%3e49,%221%22,if(I6%3e54,%221.5%22,if(I6%3c59,%222%22))))" TargetMode="External"/><Relationship Id="rId1242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696" Type="http://schemas.openxmlformats.org/officeDocument/2006/relationships/hyperlink" Target="mailto:=@if(I6%3c50,%220%22,if(I6%3e49,%221%22,if(I6%3e54,%221.5%22,if(I6%3c59,%222%22))))" TargetMode="External"/><Relationship Id="rId917" Type="http://schemas.openxmlformats.org/officeDocument/2006/relationships/hyperlink" Target="mailto:=@if(I6%3c50,%220%22,if(I6%3e49,%221%22,if(I6%3e54,%221.5%22,if(I6%3c59,%222%22))))" TargetMode="External"/><Relationship Id="rId1102" Type="http://schemas.openxmlformats.org/officeDocument/2006/relationships/hyperlink" Target="mailto:=@if(I6%3c50,%220%22,if(I6%3e49,%221%22,if(I6%3e54,%221.5%22,if(I6%3c59,%222%22))))" TargetMode="External"/><Relationship Id="rId1547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763" Type="http://schemas.openxmlformats.org/officeDocument/2006/relationships/hyperlink" Target="mailto:=@if(I6%3c50,%220%22,if(I6%3e49,%221%22,if(I6%3e54,%221.5%22,if(I6%3c59,%222%22))))" TargetMode="External"/><Relationship Id="rId1186" Type="http://schemas.openxmlformats.org/officeDocument/2006/relationships/hyperlink" Target="mailto:=@if(I6%3c50,%220%22,if(I6%3e49,%221%22,if(I6%3e54,%221.5%22,if(I6%3c59,%222%22))))" TargetMode="External"/><Relationship Id="rId1393" Type="http://schemas.openxmlformats.org/officeDocument/2006/relationships/hyperlink" Target="mailto:=@if(I6%3c50,%220%22,if(I6%3e49,%221%22,if(I6%3e54,%221.5%22,if(I6%3c59,%222%22))))" TargetMode="External"/><Relationship Id="rId1407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970" Type="http://schemas.openxmlformats.org/officeDocument/2006/relationships/hyperlink" Target="mailto:=@if(I6%3c50,%220%22,if(I6%3e49,%221%22,if(I6%3e54,%221.5%22,if(I6%3c59,%222%22))))" TargetMode="External"/><Relationship Id="rId1046" Type="http://schemas.openxmlformats.org/officeDocument/2006/relationships/hyperlink" Target="mailto:=@if(I6%3c50,%220%22,if(I6%3e49,%221%22,if(I6%3e54,%221.5%22,if(I6%3c59,%222%22))))" TargetMode="External"/><Relationship Id="rId1253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830" Type="http://schemas.openxmlformats.org/officeDocument/2006/relationships/hyperlink" Target="mailto:=@if(I6%3c50,%220%22,if(I6%3e49,%221%22,if(I6%3e54,%221.5%22,if(I6%3c59,%222%22))))" TargetMode="External"/><Relationship Id="rId928" Type="http://schemas.openxmlformats.org/officeDocument/2006/relationships/hyperlink" Target="mailto:=@if(I6%3c50,%220%22,if(I6%3e49,%221%22,if(I6%3e54,%221.5%22,if(I6%3c59,%222%22))))" TargetMode="External"/><Relationship Id="rId1460" Type="http://schemas.openxmlformats.org/officeDocument/2006/relationships/hyperlink" Target="mailto:=@if(I6%3c50,%220%22,if(I6%3e49,%221%22,if(I6%3e54,%221.5%22,if(I6%3c59,%222%22))))" TargetMode="External"/><Relationship Id="rId1558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1113" Type="http://schemas.openxmlformats.org/officeDocument/2006/relationships/hyperlink" Target="mailto:=@if(I6%3c50,%220%22,if(I6%3e49,%221%22,if(I6%3e54,%221.5%22,if(I6%3c59,%222%22))))" TargetMode="External"/><Relationship Id="rId1197" Type="http://schemas.openxmlformats.org/officeDocument/2006/relationships/hyperlink" Target="mailto:=@if(I6%3c50,%220%22,if(I6%3e49,%221%22,if(I6%3e54,%221.5%22,if(I6%3c59,%222%22))))" TargetMode="External"/><Relationship Id="rId1320" Type="http://schemas.openxmlformats.org/officeDocument/2006/relationships/hyperlink" Target="mailto:=@if(I6%3c50,%220%22,if(I6%3e49,%221%22,if(I6%3e54,%221.5%22,if(I6%3c59,%222%22))))" TargetMode="External"/><Relationship Id="rId1418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774" Type="http://schemas.openxmlformats.org/officeDocument/2006/relationships/hyperlink" Target="mailto:=@if(I6%3c50,%220%22,if(I6%3e49,%221%22,if(I6%3e54,%221.5%22,if(I6%3c59,%222%22))))" TargetMode="External"/><Relationship Id="rId981" Type="http://schemas.openxmlformats.org/officeDocument/2006/relationships/hyperlink" Target="mailto:=@if(I6%3c50,%220%22,if(I6%3e49,%221%22,if(I6%3e54,%221.5%22,if(I6%3c59,%222%22))))" TargetMode="External"/><Relationship Id="rId1057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841" Type="http://schemas.openxmlformats.org/officeDocument/2006/relationships/hyperlink" Target="mailto:=@if(I6%3c50,%220%22,if(I6%3e49,%221%22,if(I6%3e54,%221.5%22,if(I6%3c59,%222%22))))" TargetMode="External"/><Relationship Id="rId1264" Type="http://schemas.openxmlformats.org/officeDocument/2006/relationships/hyperlink" Target="mailto:=@if(I6%3c50,%220%22,if(I6%3e49,%221%22,if(I6%3e54,%221.5%22,if(I6%3c59,%222%22))))" TargetMode="External"/><Relationship Id="rId1471" Type="http://schemas.openxmlformats.org/officeDocument/2006/relationships/hyperlink" Target="mailto:=@if(I6%3c50,%220%22,if(I6%3e49,%221%22,if(I6%3e54,%221.5%22,if(I6%3c59,%222%22))))" TargetMode="External"/><Relationship Id="rId1569" Type="http://schemas.openxmlformats.org/officeDocument/2006/relationships/hyperlink" Target="mailto:=@if(I6%3c50,%220%22,if(I6%3e49,%221%22,if(I6%3e54,%221.5%22,if(I6%3c59,%222%22))))" TargetMode="External"/><Relationship Id="rId273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701" Type="http://schemas.openxmlformats.org/officeDocument/2006/relationships/hyperlink" Target="mailto:=@if(I6%3c50,%220%22,if(I6%3e49,%221%22,if(I6%3e54,%221.5%22,if(I6%3c59,%222%22))))" TargetMode="External"/><Relationship Id="rId939" Type="http://schemas.openxmlformats.org/officeDocument/2006/relationships/hyperlink" Target="mailto:=@if(I6%3c50,%220%22,if(I6%3e49,%221%22,if(I6%3e54,%221.5%22,if(I6%3c59,%222%22))))" TargetMode="External"/><Relationship Id="rId1124" Type="http://schemas.openxmlformats.org/officeDocument/2006/relationships/hyperlink" Target="mailto:=@if(I6%3c50,%220%22,if(I6%3e49,%221%22,if(I6%3e54,%221.5%22,if(I6%3c59,%222%22))))" TargetMode="External"/><Relationship Id="rId1331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785" Type="http://schemas.openxmlformats.org/officeDocument/2006/relationships/hyperlink" Target="mailto:=@if(I6%3c50,%220%22,if(I6%3e49,%221%22,if(I6%3e54,%221.5%22,if(I6%3c59,%222%22))))" TargetMode="External"/><Relationship Id="rId992" Type="http://schemas.openxmlformats.org/officeDocument/2006/relationships/hyperlink" Target="mailto:=@if(I6%3c50,%220%22,if(I6%3e49,%221%22,if(I6%3e54,%221.5%22,if(I6%3c59,%222%22))))" TargetMode="External"/><Relationship Id="rId1429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852" Type="http://schemas.openxmlformats.org/officeDocument/2006/relationships/hyperlink" Target="mailto:=@if(I6%3c50,%220%22,if(I6%3e49,%221%22,if(I6%3e54,%221.5%22,if(I6%3c59,%222%22))))" TargetMode="External"/><Relationship Id="rId1068" Type="http://schemas.openxmlformats.org/officeDocument/2006/relationships/hyperlink" Target="mailto:=@if(I6%3c50,%220%22,if(I6%3e49,%221%22,if(I6%3e54,%221.5%22,if(I6%3c59,%222%22))))" TargetMode="External"/><Relationship Id="rId1275" Type="http://schemas.openxmlformats.org/officeDocument/2006/relationships/hyperlink" Target="mailto:=@if(I6%3c50,%220%22,if(I6%3e49,%221%22,if(I6%3e54,%221.5%22,if(I6%3c59,%222%22))))" TargetMode="External"/><Relationship Id="rId1482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712" Type="http://schemas.openxmlformats.org/officeDocument/2006/relationships/hyperlink" Target="mailto:=@if(I6%3c50,%220%22,if(I6%3e49,%221%22,if(I6%3e54,%221.5%22,if(I6%3c59,%222%22))))" TargetMode="External"/><Relationship Id="rId1135" Type="http://schemas.openxmlformats.org/officeDocument/2006/relationships/hyperlink" Target="mailto:=@if(I6%3c50,%220%22,if(I6%3e49,%221%22,if(I6%3e54,%221.5%22,if(I6%3c59,%222%22))))" TargetMode="External"/><Relationship Id="rId1342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796" Type="http://schemas.openxmlformats.org/officeDocument/2006/relationships/hyperlink" Target="mailto:=@if(I6%3c50,%220%22,if(I6%3e49,%221%22,if(I6%3e54,%221.5%22,if(I6%3c59,%222%22))))" TargetMode="External"/><Relationship Id="rId1202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863" Type="http://schemas.openxmlformats.org/officeDocument/2006/relationships/hyperlink" Target="mailto:=@if(I6%3c50,%220%22,if(I6%3e49,%221%22,if(I6%3e54,%221.5%22,if(I6%3c59,%222%22))))" TargetMode="External"/><Relationship Id="rId1079" Type="http://schemas.openxmlformats.org/officeDocument/2006/relationships/hyperlink" Target="mailto:=@if(I6%3c50,%220%22,if(I6%3e49,%221%22,if(I6%3e54,%221.5%22,if(I6%3c59,%222%22))))" TargetMode="External"/><Relationship Id="rId1286" Type="http://schemas.openxmlformats.org/officeDocument/2006/relationships/hyperlink" Target="mailto:=@if(I6%3c50,%220%22,if(I6%3e49,%221%22,if(I6%3e54,%221.5%22,if(I6%3c59,%222%22))))" TargetMode="External"/><Relationship Id="rId1493" Type="http://schemas.openxmlformats.org/officeDocument/2006/relationships/hyperlink" Target="mailto:=@if(I6%3c50,%220%22,if(I6%3e49,%221%22,if(I6%3e54,%221.5%22,if(I6%3c59,%222%22))))" TargetMode="External"/><Relationship Id="rId1507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1146" Type="http://schemas.openxmlformats.org/officeDocument/2006/relationships/hyperlink" Target="mailto:=@if(I6%3c50,%220%22,if(I6%3e49,%221%22,if(I6%3e54,%221.5%22,if(I6%3c59,%222%22))))" TargetMode="External"/><Relationship Id="rId723" Type="http://schemas.openxmlformats.org/officeDocument/2006/relationships/hyperlink" Target="mailto:=@if(I6%3c50,%220%22,if(I6%3e49,%221%22,if(I6%3e54,%221.5%22,if(I6%3c59,%222%22))))" TargetMode="External"/><Relationship Id="rId930" Type="http://schemas.openxmlformats.org/officeDocument/2006/relationships/hyperlink" Target="mailto:=@if(I6%3c50,%220%22,if(I6%3e49,%221%22,if(I6%3e54,%221.5%22,if(I6%3c59,%222%22))))" TargetMode="External"/><Relationship Id="rId1006" Type="http://schemas.openxmlformats.org/officeDocument/2006/relationships/hyperlink" Target="mailto:=@if(I6%3c50,%220%22,if(I6%3e49,%221%22,if(I6%3e54,%221.5%22,if(I6%3c59,%222%22))))" TargetMode="External"/><Relationship Id="rId1353" Type="http://schemas.openxmlformats.org/officeDocument/2006/relationships/hyperlink" Target="mailto:=@if(I6%3c50,%220%22,if(I6%3e49,%221%22,if(I6%3e54,%221.5%22,if(I6%3c59,%222%22))))" TargetMode="External"/><Relationship Id="rId1560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1213" Type="http://schemas.openxmlformats.org/officeDocument/2006/relationships/hyperlink" Target="mailto:=@if(I6%3c50,%220%22,if(I6%3e49,%221%22,if(I6%3e54,%221.5%22,if(I6%3c59,%222%22))))" TargetMode="External"/><Relationship Id="rId1297" Type="http://schemas.openxmlformats.org/officeDocument/2006/relationships/hyperlink" Target="mailto:=@if(I6%3c50,%220%22,if(I6%3e49,%221%22,if(I6%3e54,%221.5%22,if(I6%3c59,%222%22))))" TargetMode="External"/><Relationship Id="rId1420" Type="http://schemas.openxmlformats.org/officeDocument/2006/relationships/hyperlink" Target="mailto:=@if(I6%3c50,%220%22,if(I6%3e49,%221%22,if(I6%3e54,%221.5%22,if(I6%3c59,%222%22))))" TargetMode="External"/><Relationship Id="rId1518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874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734" Type="http://schemas.openxmlformats.org/officeDocument/2006/relationships/hyperlink" Target="mailto:=@if(I6%3c50,%220%22,if(I6%3e49,%221%22,if(I6%3e54,%221.5%22,if(I6%3c59,%222%22))))" TargetMode="External"/><Relationship Id="rId941" Type="http://schemas.openxmlformats.org/officeDocument/2006/relationships/hyperlink" Target="mailto:=@if(I6%3c50,%220%22,if(I6%3e49,%221%22,if(I6%3e54,%221.5%22,if(I6%3c59,%222%22))))" TargetMode="External"/><Relationship Id="rId1157" Type="http://schemas.openxmlformats.org/officeDocument/2006/relationships/hyperlink" Target="mailto:=@if(I6%3c50,%220%22,if(I6%3e49,%221%22,if(I6%3e54,%221.5%22,if(I6%3c59,%222%22))))" TargetMode="External"/><Relationship Id="rId1364" Type="http://schemas.openxmlformats.org/officeDocument/2006/relationships/hyperlink" Target="mailto:=@if(I6%3c50,%220%22,if(I6%3e49,%221%22,if(I6%3e54,%221.5%22,if(I6%3c59,%222%22))))" TargetMode="External"/><Relationship Id="rId1571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801" Type="http://schemas.openxmlformats.org/officeDocument/2006/relationships/hyperlink" Target="mailto:=@if(I6%3c50,%220%22,if(I6%3e49,%221%22,if(I6%3e54,%221.5%22,if(I6%3c59,%222%22))))" TargetMode="External"/><Relationship Id="rId1017" Type="http://schemas.openxmlformats.org/officeDocument/2006/relationships/hyperlink" Target="mailto:=@if(I6%3c50,%220%22,if(I6%3e49,%221%22,if(I6%3e54,%221.5%22,if(I6%3c59,%222%22))))" TargetMode="External"/><Relationship Id="rId1224" Type="http://schemas.openxmlformats.org/officeDocument/2006/relationships/hyperlink" Target="mailto:=@if(I6%3c50,%220%22,if(I6%3e49,%221%22,if(I6%3e54,%221.5%22,if(I6%3c59,%222%22))))" TargetMode="External"/><Relationship Id="rId1431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678" Type="http://schemas.openxmlformats.org/officeDocument/2006/relationships/hyperlink" Target="mailto:=@if(I6%3c50,%220%22,if(I6%3e49,%221%22,if(I6%3e54,%221.5%22,if(I6%3c59,%222%22))))" TargetMode="External"/><Relationship Id="rId885" Type="http://schemas.openxmlformats.org/officeDocument/2006/relationships/hyperlink" Target="mailto:=@if(I6%3c50,%220%22,if(I6%3e49,%221%22,if(I6%3e54,%221.5%22,if(I6%3c59,%222%22))))" TargetMode="External"/><Relationship Id="rId1070" Type="http://schemas.openxmlformats.org/officeDocument/2006/relationships/hyperlink" Target="mailto:=@if(I6%3c50,%220%22,if(I6%3e49,%221%22,if(I6%3e54,%221.5%22,if(I6%3c59,%222%22))))" TargetMode="External"/><Relationship Id="rId1529" Type="http://schemas.openxmlformats.org/officeDocument/2006/relationships/hyperlink" Target="mailto:=@if(I6%3c50,%220%22,if(I6%3e49,%221%22,if(I6%3e54,%221.5%22,if(I6%3c59,%222%22))))" TargetMode="External"/><Relationship Id="rId28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745" Type="http://schemas.openxmlformats.org/officeDocument/2006/relationships/hyperlink" Target="mailto:=@if(I6%3c50,%220%22,if(I6%3e49,%221%22,if(I6%3e54,%221.5%22,if(I6%3c59,%222%22))))" TargetMode="External"/><Relationship Id="rId952" Type="http://schemas.openxmlformats.org/officeDocument/2006/relationships/hyperlink" Target="mailto:=@if(I6%3c50,%220%22,if(I6%3e49,%221%22,if(I6%3e54,%221.5%22,if(I6%3c59,%222%22))))" TargetMode="External"/><Relationship Id="rId1168" Type="http://schemas.openxmlformats.org/officeDocument/2006/relationships/hyperlink" Target="mailto:=@if(I6%3c50,%220%22,if(I6%3e49,%221%22,if(I6%3e54,%221.5%22,if(I6%3c59,%222%22))))" TargetMode="External"/><Relationship Id="rId1375" Type="http://schemas.openxmlformats.org/officeDocument/2006/relationships/hyperlink" Target="mailto:=@if(I6%3c50,%220%22,if(I6%3e49,%221%22,if(I6%3e54,%221.5%22,if(I6%3c59,%222%22))))" TargetMode="External"/><Relationship Id="rId1582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812" Type="http://schemas.openxmlformats.org/officeDocument/2006/relationships/hyperlink" Target="mailto:=@if(I6%3c50,%220%22,if(I6%3e49,%221%22,if(I6%3e54,%221.5%22,if(I6%3c59,%222%22))))" TargetMode="External"/><Relationship Id="rId1028" Type="http://schemas.openxmlformats.org/officeDocument/2006/relationships/hyperlink" Target="mailto:=@if(I6%3c50,%220%22,if(I6%3e49,%221%22,if(I6%3e54,%221.5%22,if(I6%3c59,%222%22))))" TargetMode="External"/><Relationship Id="rId1235" Type="http://schemas.openxmlformats.org/officeDocument/2006/relationships/hyperlink" Target="mailto:=@if(I6%3c50,%220%22,if(I6%3e49,%221%22,if(I6%3e54,%221.5%22,if(I6%3c59,%222%22))))" TargetMode="External"/><Relationship Id="rId1442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689" Type="http://schemas.openxmlformats.org/officeDocument/2006/relationships/hyperlink" Target="mailto:=@if(I6%3c50,%220%22,if(I6%3e49,%221%22,if(I6%3e54,%221.5%22,if(I6%3c59,%222%22))))" TargetMode="External"/><Relationship Id="rId896" Type="http://schemas.openxmlformats.org/officeDocument/2006/relationships/hyperlink" Target="mailto:=@if(I6%3c50,%220%22,if(I6%3e49,%221%22,if(I6%3e54,%221.5%22,if(I6%3c59,%222%22))))" TargetMode="External"/><Relationship Id="rId1081" Type="http://schemas.openxmlformats.org/officeDocument/2006/relationships/hyperlink" Target="mailto:=@if(I6%3c50,%220%22,if(I6%3e49,%221%22,if(I6%3e54,%221.5%22,if(I6%3c59,%222%22))))" TargetMode="External"/><Relationship Id="rId1302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Relationship Id="rId756" Type="http://schemas.openxmlformats.org/officeDocument/2006/relationships/hyperlink" Target="mailto:=@if(I6%3c50,%220%22,if(I6%3e49,%221%22,if(I6%3e54,%221.5%22,if(I6%3c59,%222%22))))" TargetMode="External"/><Relationship Id="rId1179" Type="http://schemas.openxmlformats.org/officeDocument/2006/relationships/hyperlink" Target="mailto:=@if(I6%3c50,%220%22,if(I6%3e49,%221%22,if(I6%3e54,%221.5%22,if(I6%3c59,%222%22))))" TargetMode="External"/><Relationship Id="rId1386" Type="http://schemas.openxmlformats.org/officeDocument/2006/relationships/hyperlink" Target="mailto:=@if(I6%3c50,%220%22,if(I6%3e49,%221%22,if(I6%3e54,%221.5%22,if(I6%3c59,%222%22))))" TargetMode="External"/><Relationship Id="rId1593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963" Type="http://schemas.openxmlformats.org/officeDocument/2006/relationships/hyperlink" Target="mailto:=@if(I6%3c50,%220%22,if(I6%3e49,%221%22,if(I6%3e54,%221.5%22,if(I6%3c59,%222%22))))" TargetMode="External"/><Relationship Id="rId1039" Type="http://schemas.openxmlformats.org/officeDocument/2006/relationships/hyperlink" Target="mailto:=@if(I6%3c50,%220%22,if(I6%3e49,%221%22,if(I6%3e54,%221.5%22,if(I6%3c59,%222%22))))" TargetMode="External"/><Relationship Id="rId1246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823" Type="http://schemas.openxmlformats.org/officeDocument/2006/relationships/hyperlink" Target="mailto:=@if(I6%3c50,%220%22,if(I6%3e49,%221%22,if(I6%3e54,%221.5%22,if(I6%3c59,%222%22))))" TargetMode="External"/><Relationship Id="rId1453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1092" Type="http://schemas.openxmlformats.org/officeDocument/2006/relationships/hyperlink" Target="mailto:=@if(I6%3c50,%220%22,if(I6%3e49,%221%22,if(I6%3e54,%221.5%22,if(I6%3c59,%222%22))))" TargetMode="External"/><Relationship Id="rId1106" Type="http://schemas.openxmlformats.org/officeDocument/2006/relationships/hyperlink" Target="mailto:=@if(I6%3c50,%220%22,if(I6%3e49,%221%22,if(I6%3e54,%221.5%22,if(I6%3c59,%222%22))))" TargetMode="External"/><Relationship Id="rId1313" Type="http://schemas.openxmlformats.org/officeDocument/2006/relationships/hyperlink" Target="mailto:=@if(I6%3c50,%220%22,if(I6%3e49,%221%22,if(I6%3e54,%221.5%22,if(I6%3c59,%222%22))))" TargetMode="External"/><Relationship Id="rId1397" Type="http://schemas.openxmlformats.org/officeDocument/2006/relationships/hyperlink" Target="mailto:=@if(I6%3c50,%220%22,if(I6%3e49,%221%22,if(I6%3e54,%221.5%22,if(I6%3c59,%222%22))))" TargetMode="External"/><Relationship Id="rId1520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767" Type="http://schemas.openxmlformats.org/officeDocument/2006/relationships/hyperlink" Target="mailto:=@if(I6%3c50,%220%22,if(I6%3e49,%221%22,if(I6%3e54,%221.5%22,if(I6%3c59,%222%22))))" TargetMode="External"/><Relationship Id="rId974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834" Type="http://schemas.openxmlformats.org/officeDocument/2006/relationships/hyperlink" Target="mailto:=@if(I6%3c50,%220%22,if(I6%3e49,%221%22,if(I6%3e54,%221.5%22,if(I6%3c59,%222%22))))" TargetMode="External"/><Relationship Id="rId1257" Type="http://schemas.openxmlformats.org/officeDocument/2006/relationships/hyperlink" Target="mailto:=@if(I6%3c50,%220%22,if(I6%3e49,%221%22,if(I6%3e54,%221.5%22,if(I6%3c59,%222%22))))" TargetMode="External"/><Relationship Id="rId1464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680" Type="http://schemas.openxmlformats.org/officeDocument/2006/relationships/hyperlink" Target="mailto:=@if(I6%3c50,%220%22,if(I6%3e49,%221%22,if(I6%3e54,%221.5%22,if(I6%3c59,%222%22))))" TargetMode="External"/><Relationship Id="rId901" Type="http://schemas.openxmlformats.org/officeDocument/2006/relationships/hyperlink" Target="mailto:=@if(I6%3c50,%220%22,if(I6%3e49,%221%22,if(I6%3e54,%221.5%22,if(I6%3c59,%222%22))))" TargetMode="External"/><Relationship Id="rId1117" Type="http://schemas.openxmlformats.org/officeDocument/2006/relationships/hyperlink" Target="mailto:=@if(I6%3c50,%220%22,if(I6%3e49,%221%22,if(I6%3e54,%221.5%22,if(I6%3c59,%222%22))))" TargetMode="External"/><Relationship Id="rId1324" Type="http://schemas.openxmlformats.org/officeDocument/2006/relationships/hyperlink" Target="mailto:=@if(I6%3c50,%220%22,if(I6%3e49,%221%22,if(I6%3e54,%221.5%22,if(I6%3c59,%222%22))))" TargetMode="External"/><Relationship Id="rId1531" Type="http://schemas.openxmlformats.org/officeDocument/2006/relationships/hyperlink" Target="mailto:=@if(I6%3c50,%220%22,if(I6%3e49,%221%22,if(I6%3e54,%221.5%22,if(I6%3c59,%222%22))))" TargetMode="External"/><Relationship Id="rId30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778" Type="http://schemas.openxmlformats.org/officeDocument/2006/relationships/hyperlink" Target="mailto:=@if(I6%3c50,%220%22,if(I6%3e49,%221%22,if(I6%3e54,%221.5%22,if(I6%3c59,%222%22))))" TargetMode="External"/><Relationship Id="rId985" Type="http://schemas.openxmlformats.org/officeDocument/2006/relationships/hyperlink" Target="mailto:=@if(I6%3c50,%220%22,if(I6%3e49,%221%22,if(I6%3e54,%221.5%22,if(I6%3c59,%222%22))))" TargetMode="External"/><Relationship Id="rId1170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845" Type="http://schemas.openxmlformats.org/officeDocument/2006/relationships/hyperlink" Target="mailto:=@if(I6%3c50,%220%22,if(I6%3e49,%221%22,if(I6%3e54,%221.5%22,if(I6%3c59,%222%22))))" TargetMode="External"/><Relationship Id="rId1030" Type="http://schemas.openxmlformats.org/officeDocument/2006/relationships/hyperlink" Target="mailto:=@if(I6%3c50,%220%22,if(I6%3e49,%221%22,if(I6%3e54,%221.5%22,if(I6%3c59,%222%22))))" TargetMode="External"/><Relationship Id="rId1268" Type="http://schemas.openxmlformats.org/officeDocument/2006/relationships/hyperlink" Target="mailto:=@if(I6%3c50,%220%22,if(I6%3e49,%221%22,if(I6%3e54,%221.5%22,if(I6%3c59,%222%22))))" TargetMode="External"/><Relationship Id="rId1475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705" Type="http://schemas.openxmlformats.org/officeDocument/2006/relationships/hyperlink" Target="mailto:=@if(I6%3c50,%220%22,if(I6%3e49,%221%22,if(I6%3e54,%221.5%22,if(I6%3c59,%222%22))))" TargetMode="External"/><Relationship Id="rId1128" Type="http://schemas.openxmlformats.org/officeDocument/2006/relationships/hyperlink" Target="mailto:=@if(I6%3c50,%220%22,if(I6%3e49,%221%22,if(I6%3e54,%221.5%22,if(I6%3c59,%222%22))))" TargetMode="External"/><Relationship Id="rId1335" Type="http://schemas.openxmlformats.org/officeDocument/2006/relationships/hyperlink" Target="mailto:=@if(I6%3c50,%220%22,if(I6%3e49,%221%22,if(I6%3e54,%221.5%22,if(I6%3c59,%222%22))))" TargetMode="External"/><Relationship Id="rId1542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691" Type="http://schemas.openxmlformats.org/officeDocument/2006/relationships/hyperlink" Target="mailto:=@if(I6%3c50,%220%22,if(I6%3e49,%221%22,if(I6%3e54,%221.5%22,if(I6%3c59,%222%22))))" TargetMode="External"/><Relationship Id="rId789" Type="http://schemas.openxmlformats.org/officeDocument/2006/relationships/hyperlink" Target="mailto:=@if(I6%3c50,%220%22,if(I6%3e49,%221%22,if(I6%3e54,%221.5%22,if(I6%3c59,%222%22))))" TargetMode="External"/><Relationship Id="rId912" Type="http://schemas.openxmlformats.org/officeDocument/2006/relationships/hyperlink" Target="mailto:=@if(I6%3c50,%220%22,if(I6%3e49,%221%22,if(I6%3e54,%221.5%22,if(I6%3c59,%222%22))))" TargetMode="External"/><Relationship Id="rId996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856" Type="http://schemas.openxmlformats.org/officeDocument/2006/relationships/hyperlink" Target="mailto:=@if(I6%3c50,%220%22,if(I6%3e49,%221%22,if(I6%3e54,%221.5%22,if(I6%3c59,%222%22))))" TargetMode="External"/><Relationship Id="rId1181" Type="http://schemas.openxmlformats.org/officeDocument/2006/relationships/hyperlink" Target="mailto:=@if(I6%3c50,%220%22,if(I6%3e49,%221%22,if(I6%3e54,%221.5%22,if(I6%3c59,%222%22))))" TargetMode="External"/><Relationship Id="rId1279" Type="http://schemas.openxmlformats.org/officeDocument/2006/relationships/hyperlink" Target="mailto:=@if(I6%3c50,%220%22,if(I6%3e49,%221%22,if(I6%3e54,%221.5%22,if(I6%3c59,%222%22))))" TargetMode="External"/><Relationship Id="rId1402" Type="http://schemas.openxmlformats.org/officeDocument/2006/relationships/hyperlink" Target="mailto:=@if(I6%3c50,%220%22,if(I6%3e49,%221%22,if(I6%3e54,%221.5%22,if(I6%3c59,%222%22))))" TargetMode="External"/><Relationship Id="rId1486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1041" Type="http://schemas.openxmlformats.org/officeDocument/2006/relationships/hyperlink" Target="mailto:=@if(I6%3c50,%220%22,if(I6%3e49,%221%22,if(I6%3e54,%221.5%22,if(I6%3c59,%222%22))))" TargetMode="External"/><Relationship Id="rId1139" Type="http://schemas.openxmlformats.org/officeDocument/2006/relationships/hyperlink" Target="mailto:=@if(I6%3c50,%220%22,if(I6%3e49,%221%22,if(I6%3e54,%221.5%22,if(I6%3c59,%222%22))))" TargetMode="External"/><Relationship Id="rId1346" Type="http://schemas.openxmlformats.org/officeDocument/2006/relationships/hyperlink" Target="mailto:=@if(I6%3c50,%220%22,if(I6%3e49,%221%22,if(I6%3e54,%221.5%22,if(I6%3c59,%222%22))))" TargetMode="External"/><Relationship Id="rId495" Type="http://schemas.openxmlformats.org/officeDocument/2006/relationships/hyperlink" Target="mailto:=@if(I6%3c50,%220%22,if(I6%3e49,%221%22,if(I6%3e54,%221.5%22,if(I6%3c59,%222%22))))" TargetMode="External"/><Relationship Id="rId716" Type="http://schemas.openxmlformats.org/officeDocument/2006/relationships/hyperlink" Target="mailto:=@if(I6%3c50,%220%22,if(I6%3e49,%221%22,if(I6%3e54,%221.5%22,if(I6%3c59,%222%22))))" TargetMode="External"/><Relationship Id="rId923" Type="http://schemas.openxmlformats.org/officeDocument/2006/relationships/hyperlink" Target="mailto:=@if(I6%3c50,%220%22,if(I6%3e49,%221%22,if(I6%3e54,%221.5%22,if(I6%3c59,%222%22))))" TargetMode="External"/><Relationship Id="rId1553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1192" Type="http://schemas.openxmlformats.org/officeDocument/2006/relationships/hyperlink" Target="mailto:=@if(I6%3c50,%220%22,if(I6%3e49,%221%22,if(I6%3e54,%221.5%22,if(I6%3c59,%222%22))))" TargetMode="External"/><Relationship Id="rId1206" Type="http://schemas.openxmlformats.org/officeDocument/2006/relationships/hyperlink" Target="mailto:=@if(I6%3c50,%220%22,if(I6%3e49,%221%22,if(I6%3e54,%221.5%22,if(I6%3c59,%222%22))))" TargetMode="External"/><Relationship Id="rId1413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867" Type="http://schemas.openxmlformats.org/officeDocument/2006/relationships/hyperlink" Target="mailto:=@if(I6%3c50,%220%22,if(I6%3e49,%221%22,if(I6%3e54,%221.5%22,if(I6%3c59,%222%22))))" TargetMode="External"/><Relationship Id="rId1052" Type="http://schemas.openxmlformats.org/officeDocument/2006/relationships/hyperlink" Target="mailto:=@if(I6%3c50,%220%22,if(I6%3e49,%221%22,if(I6%3e54,%221.5%22,if(I6%3c59,%222%22))))" TargetMode="External"/><Relationship Id="rId1497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727" Type="http://schemas.openxmlformats.org/officeDocument/2006/relationships/hyperlink" Target="mailto:=@if(I6%3c50,%220%22,if(I6%3e49,%221%22,if(I6%3e54,%221.5%22,if(I6%3c59,%222%22))))" TargetMode="External"/><Relationship Id="rId934" Type="http://schemas.openxmlformats.org/officeDocument/2006/relationships/hyperlink" Target="mailto:=@if(I6%3c50,%220%22,if(I6%3e49,%221%22,if(I6%3e54,%221.5%22,if(I6%3c59,%222%22))))" TargetMode="External"/><Relationship Id="rId1357" Type="http://schemas.openxmlformats.org/officeDocument/2006/relationships/hyperlink" Target="mailto:=@if(I6%3c50,%220%22,if(I6%3e49,%221%22,if(I6%3e54,%221.5%22,if(I6%3c59,%222%22))))" TargetMode="External"/><Relationship Id="rId1564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780" Type="http://schemas.openxmlformats.org/officeDocument/2006/relationships/hyperlink" Target="mailto:=@if(I6%3c50,%220%22,if(I6%3e49,%221%22,if(I6%3e54,%221.5%22,if(I6%3c59,%222%22))))" TargetMode="External"/><Relationship Id="rId1217" Type="http://schemas.openxmlformats.org/officeDocument/2006/relationships/hyperlink" Target="mailto:=@if(I6%3c50,%220%22,if(I6%3e49,%221%22,if(I6%3e54,%221.5%22,if(I6%3c59,%222%22))))" TargetMode="External"/><Relationship Id="rId1424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878" Type="http://schemas.openxmlformats.org/officeDocument/2006/relationships/hyperlink" Target="mailto:=@if(I6%3c50,%220%22,if(I6%3e49,%221%22,if(I6%3e54,%221.5%22,if(I6%3c59,%222%22))))" TargetMode="External"/><Relationship Id="rId1063" Type="http://schemas.openxmlformats.org/officeDocument/2006/relationships/hyperlink" Target="mailto:=@if(I6%3c50,%220%22,if(I6%3e49,%221%22,if(I6%3e54,%221.5%22,if(I6%3c59,%222%22))))" TargetMode="External"/><Relationship Id="rId1270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738" Type="http://schemas.openxmlformats.org/officeDocument/2006/relationships/hyperlink" Target="mailto:=@if(I6%3c50,%220%22,if(I6%3e49,%221%22,if(I6%3e54,%221.5%22,if(I6%3c59,%222%22))))" TargetMode="External"/><Relationship Id="rId945" Type="http://schemas.openxmlformats.org/officeDocument/2006/relationships/hyperlink" Target="mailto:=@if(I6%3c50,%220%22,if(I6%3e49,%221%22,if(I6%3e54,%221.5%22,if(I6%3c59,%222%22))))" TargetMode="External"/><Relationship Id="rId1368" Type="http://schemas.openxmlformats.org/officeDocument/2006/relationships/hyperlink" Target="mailto:=@if(I6%3c50,%220%22,if(I6%3e49,%221%22,if(I6%3e54,%221.5%22,if(I6%3c59,%222%22))))" TargetMode="External"/><Relationship Id="rId1575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Relationship Id="rId805" Type="http://schemas.openxmlformats.org/officeDocument/2006/relationships/hyperlink" Target="mailto:=@if(I6%3c50,%220%22,if(I6%3e49,%221%22,if(I6%3e54,%221.5%22,if(I6%3c59,%222%22))))" TargetMode="External"/><Relationship Id="rId1130" Type="http://schemas.openxmlformats.org/officeDocument/2006/relationships/hyperlink" Target="mailto:=@if(I6%3c50,%220%22,if(I6%3e49,%221%22,if(I6%3e54,%221.5%22,if(I6%3c59,%222%22))))" TargetMode="External"/><Relationship Id="rId1228" Type="http://schemas.openxmlformats.org/officeDocument/2006/relationships/hyperlink" Target="mailto:=@if(I6%3c50,%220%22,if(I6%3e49,%221%22,if(I6%3e54,%221.5%22,if(I6%3c59,%222%22))))" TargetMode="External"/><Relationship Id="rId1435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791" Type="http://schemas.openxmlformats.org/officeDocument/2006/relationships/hyperlink" Target="mailto:=@if(I6%3c50,%220%22,if(I6%3e49,%221%22,if(I6%3e54,%221.5%22,if(I6%3c59,%222%22))))" TargetMode="External"/><Relationship Id="rId889" Type="http://schemas.openxmlformats.org/officeDocument/2006/relationships/hyperlink" Target="mailto:=@if(I6%3c50,%220%22,if(I6%3e49,%221%22,if(I6%3e54,%221.5%22,if(I6%3c59,%222%22))))" TargetMode="External"/><Relationship Id="rId1074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749" Type="http://schemas.openxmlformats.org/officeDocument/2006/relationships/hyperlink" Target="mailto:=@if(I6%3c50,%220%22,if(I6%3e49,%221%22,if(I6%3e54,%221.5%22,if(I6%3c59,%222%22))))" TargetMode="External"/><Relationship Id="rId1281" Type="http://schemas.openxmlformats.org/officeDocument/2006/relationships/hyperlink" Target="mailto:=@if(I6%3c50,%220%22,if(I6%3e49,%221%22,if(I6%3e54,%221.5%22,if(I6%3c59,%222%22))))" TargetMode="External"/><Relationship Id="rId1379" Type="http://schemas.openxmlformats.org/officeDocument/2006/relationships/hyperlink" Target="mailto:=@if(I6%3c50,%220%22,if(I6%3e49,%221%22,if(I6%3e54,%221.5%22,if(I6%3c59,%222%22))))" TargetMode="External"/><Relationship Id="rId1502" Type="http://schemas.openxmlformats.org/officeDocument/2006/relationships/hyperlink" Target="mailto:=@if(I6%3c50,%220%22,if(I6%3e49,%221%22,if(I6%3e54,%221.5%22,if(I6%3c59,%222%22))))" TargetMode="External"/><Relationship Id="rId1586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956" Type="http://schemas.openxmlformats.org/officeDocument/2006/relationships/hyperlink" Target="mailto:=@if(I6%3c50,%220%22,if(I6%3e49,%221%22,if(I6%3e54,%221.5%22,if(I6%3c59,%222%22))))" TargetMode="External"/><Relationship Id="rId1141" Type="http://schemas.openxmlformats.org/officeDocument/2006/relationships/hyperlink" Target="mailto:=@if(I6%3c50,%220%22,if(I6%3e49,%221%22,if(I6%3e54,%221.5%22,if(I6%3c59,%222%22))))" TargetMode="External"/><Relationship Id="rId1239" Type="http://schemas.openxmlformats.org/officeDocument/2006/relationships/hyperlink" Target="mailto:=@if(I6%3c50,%220%22,if(I6%3e49,%221%22,if(I6%3e54,%221.5%22,if(I6%3c59,%222%22))))" TargetMode="External"/><Relationship Id="rId85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816" Type="http://schemas.openxmlformats.org/officeDocument/2006/relationships/hyperlink" Target="mailto:=@if(I6%3c50,%220%22,if(I6%3e49,%221%22,if(I6%3e54,%221.5%22,if(I6%3c59,%222%22))))" TargetMode="External"/><Relationship Id="rId1001" Type="http://schemas.openxmlformats.org/officeDocument/2006/relationships/hyperlink" Target="mailto:=@if(I6%3c50,%220%22,if(I6%3e49,%221%22,if(I6%3e54,%221.5%22,if(I6%3c59,%222%22))))" TargetMode="External"/><Relationship Id="rId1446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1085" Type="http://schemas.openxmlformats.org/officeDocument/2006/relationships/hyperlink" Target="mailto:=@if(I6%3c50,%220%22,if(I6%3e49,%221%22,if(I6%3e54,%221.5%22,if(I6%3c59,%222%22))))" TargetMode="External"/><Relationship Id="rId1292" Type="http://schemas.openxmlformats.org/officeDocument/2006/relationships/hyperlink" Target="mailto:=@if(I6%3c50,%220%22,if(I6%3e49,%221%22,if(I6%3e54,%221.5%22,if(I6%3c59,%222%22))))" TargetMode="External"/><Relationship Id="rId1306" Type="http://schemas.openxmlformats.org/officeDocument/2006/relationships/hyperlink" Target="mailto:=@if(I6%3c50,%220%22,if(I6%3e49,%221%22,if(I6%3e54,%221.5%22,if(I6%3c59,%222%22))))" TargetMode="External"/><Relationship Id="rId1513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967" Type="http://schemas.openxmlformats.org/officeDocument/2006/relationships/hyperlink" Target="mailto:=@if(I6%3c50,%220%22,if(I6%3e49,%221%22,if(I6%3e54,%221.5%22,if(I6%3c59,%222%22))))" TargetMode="External"/><Relationship Id="rId1152" Type="http://schemas.openxmlformats.org/officeDocument/2006/relationships/hyperlink" Target="mailto:=@if(I6%3c50,%220%22,if(I6%3e49,%221%22,if(I6%3e54,%221.5%22,if(I6%3c59,%222%22))))" TargetMode="External"/><Relationship Id="rId1597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827" Type="http://schemas.openxmlformats.org/officeDocument/2006/relationships/hyperlink" Target="mailto:=@if(I6%3c50,%220%22,if(I6%3e49,%221%22,if(I6%3e54,%221.5%22,if(I6%3c59,%222%22))))" TargetMode="External"/><Relationship Id="rId1012" Type="http://schemas.openxmlformats.org/officeDocument/2006/relationships/hyperlink" Target="mailto:=@if(I6%3c50,%220%22,if(I6%3e49,%221%22,if(I6%3e54,%221.5%22,if(I6%3c59,%222%22))))" TargetMode="External"/><Relationship Id="rId1457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hyperlink" Target="mailto:=@if(I6%3c50,%220%22,if(I6%3e49,%221%22,if(I6%3e54,%221.5%22,if(I6%3c59,%222%22))))" TargetMode="External"/><Relationship Id="rId880" Type="http://schemas.openxmlformats.org/officeDocument/2006/relationships/hyperlink" Target="mailto:=@if(I6%3c50,%220%22,if(I6%3e49,%221%22,if(I6%3e54,%221.5%22,if(I6%3c59,%222%22))))" TargetMode="External"/><Relationship Id="rId1096" Type="http://schemas.openxmlformats.org/officeDocument/2006/relationships/hyperlink" Target="mailto:=@if(I6%3c50,%220%22,if(I6%3e49,%221%22,if(I6%3e54,%221.5%22,if(I6%3c59,%222%22))))" TargetMode="External"/><Relationship Id="rId1317" Type="http://schemas.openxmlformats.org/officeDocument/2006/relationships/hyperlink" Target="mailto:=@if(I6%3c50,%220%22,if(I6%3e49,%221%22,if(I6%3e54,%221.5%22,if(I6%3c59,%222%22))))" TargetMode="External"/><Relationship Id="rId1524" Type="http://schemas.openxmlformats.org/officeDocument/2006/relationships/hyperlink" Target="mailto:=@if(I6%3c50,%220%22,if(I6%3e49,%221%22,if(I6%3e54,%221.5%22,if(I6%3c59,%222%22))))" TargetMode="External"/><Relationship Id="rId23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978" Type="http://schemas.openxmlformats.org/officeDocument/2006/relationships/hyperlink" Target="mailto:=@if(I6%3c50,%220%22,if(I6%3e49,%221%22,if(I6%3e54,%221.5%22,if(I6%3c59,%222%22))))" TargetMode="External"/><Relationship Id="rId1163" Type="http://schemas.openxmlformats.org/officeDocument/2006/relationships/hyperlink" Target="mailto:=@if(I6%3c50,%220%22,if(I6%3e49,%221%22,if(I6%3e54,%221.5%22,if(I6%3c59,%222%22))))" TargetMode="External"/><Relationship Id="rId1370" Type="http://schemas.openxmlformats.org/officeDocument/2006/relationships/hyperlink" Target="mailto:=@if(I6%3c50,%220%22,if(I6%3e49,%221%22,if(I6%3e54,%221.5%22,if(I6%3c59,%222%22))))" TargetMode="External"/><Relationship Id="rId740" Type="http://schemas.openxmlformats.org/officeDocument/2006/relationships/hyperlink" Target="mailto:=@if(I6%3c50,%220%22,if(I6%3e49,%221%22,if(I6%3e54,%221.5%22,if(I6%3c59,%222%22))))" TargetMode="External"/><Relationship Id="rId838" Type="http://schemas.openxmlformats.org/officeDocument/2006/relationships/hyperlink" Target="mailto:=@if(I6%3c50,%220%22,if(I6%3e49,%221%22,if(I6%3e54,%221.5%22,if(I6%3c59,%222%22))))" TargetMode="External"/><Relationship Id="rId1023" Type="http://schemas.openxmlformats.org/officeDocument/2006/relationships/hyperlink" Target="mailto:=@if(I6%3c50,%220%22,if(I6%3e49,%221%22,if(I6%3e54,%221.5%22,if(I6%3c59,%222%22))))" TargetMode="External"/><Relationship Id="rId1468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684" Type="http://schemas.openxmlformats.org/officeDocument/2006/relationships/hyperlink" Target="mailto:=@if(I6%3c50,%220%22,if(I6%3e49,%221%22,if(I6%3e54,%221.5%22,if(I6%3c59,%222%22))))" TargetMode="External"/><Relationship Id="rId1230" Type="http://schemas.openxmlformats.org/officeDocument/2006/relationships/hyperlink" Target="mailto:=@if(I6%3c50,%220%22,if(I6%3e49,%221%22,if(I6%3e54,%221.5%22,if(I6%3c59,%222%22))))" TargetMode="External"/><Relationship Id="rId1328" Type="http://schemas.openxmlformats.org/officeDocument/2006/relationships/hyperlink" Target="mailto:=@if(I6%3c50,%220%22,if(I6%3e49,%221%22,if(I6%3e54,%221.5%22,if(I6%3c59,%222%22))))" TargetMode="External"/><Relationship Id="rId1535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891" Type="http://schemas.openxmlformats.org/officeDocument/2006/relationships/hyperlink" Target="mailto:=@if(I6%3c50,%220%22,if(I6%3e49,%221%22,if(I6%3e54,%221.5%22,if(I6%3c59,%222%22))))" TargetMode="External"/><Relationship Id="rId905" Type="http://schemas.openxmlformats.org/officeDocument/2006/relationships/hyperlink" Target="mailto:=@if(I6%3c50,%220%22,if(I6%3e49,%221%22,if(I6%3e54,%221.5%22,if(I6%3c59,%222%22))))" TargetMode="External"/><Relationship Id="rId989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751" Type="http://schemas.openxmlformats.org/officeDocument/2006/relationships/hyperlink" Target="mailto:=@if(I6%3c50,%220%22,if(I6%3e49,%221%22,if(I6%3e54,%221.5%22,if(I6%3c59,%222%22))))" TargetMode="External"/><Relationship Id="rId849" Type="http://schemas.openxmlformats.org/officeDocument/2006/relationships/hyperlink" Target="mailto:=@if(I6%3c50,%220%22,if(I6%3e49,%221%22,if(I6%3e54,%221.5%22,if(I6%3c59,%222%22))))" TargetMode="External"/><Relationship Id="rId1174" Type="http://schemas.openxmlformats.org/officeDocument/2006/relationships/hyperlink" Target="mailto:=@if(I6%3c50,%220%22,if(I6%3e49,%221%22,if(I6%3e54,%221.5%22,if(I6%3c59,%222%22))))" TargetMode="External"/><Relationship Id="rId1381" Type="http://schemas.openxmlformats.org/officeDocument/2006/relationships/hyperlink" Target="mailto:=@if(I6%3c50,%220%22,if(I6%3e49,%221%22,if(I6%3e54,%221.5%22,if(I6%3c59,%222%22))))" TargetMode="External"/><Relationship Id="rId1479" Type="http://schemas.openxmlformats.org/officeDocument/2006/relationships/hyperlink" Target="mailto:=@if(I6%3c50,%220%22,if(I6%3e49,%221%22,if(I6%3e54,%221.5%22,if(I6%3c59,%222%22))))" TargetMode="External"/><Relationship Id="rId1602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1034" Type="http://schemas.openxmlformats.org/officeDocument/2006/relationships/hyperlink" Target="mailto:=@if(I6%3c50,%220%22,if(I6%3e49,%221%22,if(I6%3e54,%221.5%22,if(I6%3c59,%222%22))))" TargetMode="External"/><Relationship Id="rId1241" Type="http://schemas.openxmlformats.org/officeDocument/2006/relationships/hyperlink" Target="mailto:=@if(I6%3c50,%220%22,if(I6%3e49,%221%22,if(I6%3e54,%221.5%22,if(I6%3c59,%222%22))))" TargetMode="External"/><Relationship Id="rId1339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695" Type="http://schemas.openxmlformats.org/officeDocument/2006/relationships/hyperlink" Target="mailto:=@if(I6%3c50,%220%22,if(I6%3e49,%221%22,if(I6%3e54,%221.5%22,if(I6%3c59,%222%22))))" TargetMode="External"/><Relationship Id="rId709" Type="http://schemas.openxmlformats.org/officeDocument/2006/relationships/hyperlink" Target="mailto:=@if(I6%3c50,%220%22,if(I6%3e49,%221%22,if(I6%3e54,%221.5%22,if(I6%3c59,%222%22))))" TargetMode="External"/><Relationship Id="rId916" Type="http://schemas.openxmlformats.org/officeDocument/2006/relationships/hyperlink" Target="mailto:=@if(I6%3c50,%220%22,if(I6%3e49,%221%22,if(I6%3e54,%221.5%22,if(I6%3c59,%222%22))))" TargetMode="External"/><Relationship Id="rId1101" Type="http://schemas.openxmlformats.org/officeDocument/2006/relationships/hyperlink" Target="mailto:=@if(I6%3c50,%220%22,if(I6%3e49,%221%22,if(I6%3e54,%221.5%22,if(I6%3c59,%222%22))))" TargetMode="External"/><Relationship Id="rId1546" Type="http://schemas.openxmlformats.org/officeDocument/2006/relationships/hyperlink" Target="mailto:=@if(I6%3c50,%220%22,if(I6%3e49,%221%22,if(I6%3e54,%221.5%22,if(I6%3c59,%222%22))))" TargetMode="External"/><Relationship Id="rId45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762" Type="http://schemas.openxmlformats.org/officeDocument/2006/relationships/hyperlink" Target="mailto:=@if(I6%3c50,%220%22,if(I6%3e49,%221%22,if(I6%3e54,%221.5%22,if(I6%3c59,%222%22))))" TargetMode="External"/><Relationship Id="rId1185" Type="http://schemas.openxmlformats.org/officeDocument/2006/relationships/hyperlink" Target="mailto:=@if(I6%3c50,%220%22,if(I6%3e49,%221%22,if(I6%3e54,%221.5%22,if(I6%3c59,%222%22))))" TargetMode="External"/><Relationship Id="rId1392" Type="http://schemas.openxmlformats.org/officeDocument/2006/relationships/hyperlink" Target="mailto:=@if(I6%3c50,%220%22,if(I6%3e49,%221%22,if(I6%3e54,%221.5%22,if(I6%3c59,%222%22))))" TargetMode="External"/><Relationship Id="rId1406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1045" Type="http://schemas.openxmlformats.org/officeDocument/2006/relationships/hyperlink" Target="mailto:=@if(I6%3c50,%220%22,if(I6%3e49,%221%22,if(I6%3e54,%221.5%22,if(I6%3c59,%222%22))))" TargetMode="External"/><Relationship Id="rId1252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927" Type="http://schemas.openxmlformats.org/officeDocument/2006/relationships/hyperlink" Target="mailto:=@if(I6%3c50,%220%22,if(I6%3e49,%221%22,if(I6%3e54,%221.5%22,if(I6%3c59,%222%22))))" TargetMode="External"/><Relationship Id="rId1112" Type="http://schemas.openxmlformats.org/officeDocument/2006/relationships/hyperlink" Target="mailto:=@if(I6%3c50,%220%22,if(I6%3e49,%221%22,if(I6%3e54,%221.5%22,if(I6%3c59,%222%22))))" TargetMode="External"/><Relationship Id="rId1557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773" Type="http://schemas.openxmlformats.org/officeDocument/2006/relationships/hyperlink" Target="mailto:=@if(I6%3c50,%220%22,if(I6%3e49,%221%22,if(I6%3e54,%221.5%22,if(I6%3c59,%222%22))))" TargetMode="External"/><Relationship Id="rId1196" Type="http://schemas.openxmlformats.org/officeDocument/2006/relationships/hyperlink" Target="mailto:=@if(I6%3c50,%220%22,if(I6%3e49,%221%22,if(I6%3e54,%221.5%22,if(I6%3c59,%222%22))))" TargetMode="External"/><Relationship Id="rId1417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980" Type="http://schemas.openxmlformats.org/officeDocument/2006/relationships/hyperlink" Target="mailto:=@if(I6%3c50,%220%22,if(I6%3e49,%221%22,if(I6%3e54,%221.5%22,if(I6%3c59,%222%22))))" TargetMode="External"/><Relationship Id="rId1056" Type="http://schemas.openxmlformats.org/officeDocument/2006/relationships/hyperlink" Target="mailto:=@if(I6%3c50,%220%22,if(I6%3e49,%221%22,if(I6%3e54,%221.5%22,if(I6%3c59,%222%22))))" TargetMode="External"/><Relationship Id="rId1263" Type="http://schemas.openxmlformats.org/officeDocument/2006/relationships/hyperlink" Target="mailto:=@if(I6%3c50,%220%22,if(I6%3e49,%221%22,if(I6%3e54,%221.5%22,if(I6%3c59,%222%22))))" TargetMode="External"/><Relationship Id="rId840" Type="http://schemas.openxmlformats.org/officeDocument/2006/relationships/hyperlink" Target="mailto:=@if(I6%3c50,%220%22,if(I6%3e49,%221%22,if(I6%3e54,%221.5%22,if(I6%3c59,%222%22))))" TargetMode="External"/><Relationship Id="rId938" Type="http://schemas.openxmlformats.org/officeDocument/2006/relationships/hyperlink" Target="mailto:=@if(I6%3c50,%220%22,if(I6%3e49,%221%22,if(I6%3e54,%221.5%22,if(I6%3c59,%222%22))))" TargetMode="External"/><Relationship Id="rId1470" Type="http://schemas.openxmlformats.org/officeDocument/2006/relationships/hyperlink" Target="mailto:=@if(I6%3c50,%220%22,if(I6%3e49,%221%22,if(I6%3e54,%221.5%22,if(I6%3c59,%222%22))))" TargetMode="External"/><Relationship Id="rId1568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700" Type="http://schemas.openxmlformats.org/officeDocument/2006/relationships/hyperlink" Target="mailto:=@if(I6%3c50,%220%22,if(I6%3e49,%221%22,if(I6%3e54,%221.5%22,if(I6%3c59,%222%22))))" TargetMode="External"/><Relationship Id="rId1123" Type="http://schemas.openxmlformats.org/officeDocument/2006/relationships/hyperlink" Target="mailto:=@if(I6%3c50,%220%22,if(I6%3e49,%221%22,if(I6%3e54,%221.5%22,if(I6%3c59,%222%22))))" TargetMode="External"/><Relationship Id="rId1330" Type="http://schemas.openxmlformats.org/officeDocument/2006/relationships/hyperlink" Target="mailto:=@if(I6%3c50,%220%22,if(I6%3e49,%221%22,if(I6%3e54,%221.5%22,if(I6%3c59,%222%22))))" TargetMode="External"/><Relationship Id="rId1428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784" Type="http://schemas.openxmlformats.org/officeDocument/2006/relationships/hyperlink" Target="mailto:=@if(I6%3c50,%220%22,if(I6%3e49,%221%22,if(I6%3e54,%221.5%22,if(I6%3c59,%222%22))))" TargetMode="External"/><Relationship Id="rId991" Type="http://schemas.openxmlformats.org/officeDocument/2006/relationships/hyperlink" Target="mailto:=@if(I6%3c50,%220%22,if(I6%3e49,%221%22,if(I6%3e54,%221.5%22,if(I6%3c59,%222%22))))" TargetMode="External"/><Relationship Id="rId1067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851" Type="http://schemas.openxmlformats.org/officeDocument/2006/relationships/hyperlink" Target="mailto:=@if(I6%3c50,%220%22,if(I6%3e49,%221%22,if(I6%3e54,%221.5%22,if(I6%3c59,%222%22))))" TargetMode="External"/><Relationship Id="rId1274" Type="http://schemas.openxmlformats.org/officeDocument/2006/relationships/hyperlink" Target="mailto:=@if(I6%3c50,%220%22,if(I6%3e49,%221%22,if(I6%3e54,%221.5%22,if(I6%3c59,%222%22))))" TargetMode="External"/><Relationship Id="rId1481" Type="http://schemas.openxmlformats.org/officeDocument/2006/relationships/hyperlink" Target="mailto:=@if(I6%3c50,%220%22,if(I6%3e49,%221%22,if(I6%3e54,%221.5%22,if(I6%3c59,%222%22))))" TargetMode="External"/><Relationship Id="rId1579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711" Type="http://schemas.openxmlformats.org/officeDocument/2006/relationships/hyperlink" Target="mailto:=@if(I6%3c50,%220%22,if(I6%3e49,%221%22,if(I6%3e54,%221.5%22,if(I6%3c59,%222%22))))" TargetMode="External"/><Relationship Id="rId949" Type="http://schemas.openxmlformats.org/officeDocument/2006/relationships/hyperlink" Target="mailto:=@if(I6%3c50,%220%22,if(I6%3e49,%221%22,if(I6%3e54,%221.5%22,if(I6%3c59,%222%22))))" TargetMode="External"/><Relationship Id="rId1134" Type="http://schemas.openxmlformats.org/officeDocument/2006/relationships/hyperlink" Target="mailto:=@if(I6%3c50,%220%22,if(I6%3e49,%221%22,if(I6%3e54,%221.5%22,if(I6%3c59,%222%22))))" TargetMode="External"/><Relationship Id="rId1341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795" Type="http://schemas.openxmlformats.org/officeDocument/2006/relationships/hyperlink" Target="mailto:=@if(I6%3c50,%220%22,if(I6%3e49,%221%22,if(I6%3e54,%221.5%22,if(I6%3c59,%222%22))))" TargetMode="External"/><Relationship Id="rId809" Type="http://schemas.openxmlformats.org/officeDocument/2006/relationships/hyperlink" Target="mailto:=@if(I6%3c50,%220%22,if(I6%3e49,%221%22,if(I6%3e54,%221.5%22,if(I6%3c59,%222%22))))" TargetMode="External"/><Relationship Id="rId1201" Type="http://schemas.openxmlformats.org/officeDocument/2006/relationships/hyperlink" Target="mailto:=@if(I6%3c50,%220%22,if(I6%3e49,%221%22,if(I6%3e54,%221.5%22,if(I6%3c59,%222%22))))" TargetMode="External"/><Relationship Id="rId1439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862" Type="http://schemas.openxmlformats.org/officeDocument/2006/relationships/hyperlink" Target="mailto:=@if(I6%3c50,%220%22,if(I6%3e49,%221%22,if(I6%3e54,%221.5%22,if(I6%3c59,%222%22))))" TargetMode="External"/><Relationship Id="rId1078" Type="http://schemas.openxmlformats.org/officeDocument/2006/relationships/hyperlink" Target="mailto:=@if(I6%3c50,%220%22,if(I6%3e49,%221%22,if(I6%3e54,%221.5%22,if(I6%3c59,%222%22))))" TargetMode="External"/><Relationship Id="rId1285" Type="http://schemas.openxmlformats.org/officeDocument/2006/relationships/hyperlink" Target="mailto:=@if(I6%3c50,%220%22,if(I6%3e49,%221%22,if(I6%3e54,%221.5%22,if(I6%3c59,%222%22))))" TargetMode="External"/><Relationship Id="rId1492" Type="http://schemas.openxmlformats.org/officeDocument/2006/relationships/hyperlink" Target="mailto:=@if(I6%3c50,%220%22,if(I6%3e49,%221%22,if(I6%3e54,%221.5%22,if(I6%3c59,%222%22))))" TargetMode="External"/><Relationship Id="rId1506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722" Type="http://schemas.openxmlformats.org/officeDocument/2006/relationships/hyperlink" Target="mailto:=@if(I6%3c50,%220%22,if(I6%3e49,%221%22,if(I6%3e54,%221.5%22,if(I6%3c59,%222%22))))" TargetMode="External"/><Relationship Id="rId1145" Type="http://schemas.openxmlformats.org/officeDocument/2006/relationships/hyperlink" Target="mailto:=@if(I6%3c50,%220%22,if(I6%3e49,%221%22,if(I6%3e54,%221.5%22,if(I6%3c59,%222%22))))" TargetMode="External"/><Relationship Id="rId1352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1005" Type="http://schemas.openxmlformats.org/officeDocument/2006/relationships/hyperlink" Target="mailto:=@if(I6%3c50,%220%22,if(I6%3e49,%221%22,if(I6%3e54,%221.5%22,if(I6%3c59,%222%22))))" TargetMode="External"/><Relationship Id="rId1212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873" Type="http://schemas.openxmlformats.org/officeDocument/2006/relationships/hyperlink" Target="mailto:=@if(I6%3c50,%220%22,if(I6%3e49,%221%22,if(I6%3e54,%221.5%22,if(I6%3c59,%222%22))))" TargetMode="External"/><Relationship Id="rId1089" Type="http://schemas.openxmlformats.org/officeDocument/2006/relationships/hyperlink" Target="mailto:=@if(I6%3c50,%220%22,if(I6%3e49,%221%22,if(I6%3e54,%221.5%22,if(I6%3c59,%222%22))))" TargetMode="External"/><Relationship Id="rId1296" Type="http://schemas.openxmlformats.org/officeDocument/2006/relationships/hyperlink" Target="mailto:=@if(I6%3c50,%220%22,if(I6%3e49,%221%22,if(I6%3e54,%221.5%22,if(I6%3c59,%222%22))))" TargetMode="External"/><Relationship Id="rId1517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1156" Type="http://schemas.openxmlformats.org/officeDocument/2006/relationships/hyperlink" Target="mailto:=@if(I6%3c50,%220%22,if(I6%3e49,%221%22,if(I6%3e54,%221.5%22,if(I6%3c59,%222%22))))" TargetMode="External"/><Relationship Id="rId1363" Type="http://schemas.openxmlformats.org/officeDocument/2006/relationships/hyperlink" Target="mailto:=@if(I6%3c50,%220%22,if(I6%3e49,%221%22,if(I6%3e54,%221.5%22,if(I6%3c59,%222%22))))" TargetMode="External"/><Relationship Id="rId733" Type="http://schemas.openxmlformats.org/officeDocument/2006/relationships/hyperlink" Target="mailto:=@if(I6%3c50,%220%22,if(I6%3e49,%221%22,if(I6%3e54,%221.5%22,if(I6%3c59,%222%22))))" TargetMode="External"/><Relationship Id="rId940" Type="http://schemas.openxmlformats.org/officeDocument/2006/relationships/hyperlink" Target="mailto:=@if(I6%3c50,%220%22,if(I6%3e49,%221%22,if(I6%3e54,%221.5%22,if(I6%3c59,%222%22))))" TargetMode="External"/><Relationship Id="rId1016" Type="http://schemas.openxmlformats.org/officeDocument/2006/relationships/hyperlink" Target="mailto:=@if(I6%3c50,%220%22,if(I6%3e49,%221%22,if(I6%3e54,%221.5%22,if(I6%3c59,%222%22))))" TargetMode="External"/><Relationship Id="rId1570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677" Type="http://schemas.openxmlformats.org/officeDocument/2006/relationships/hyperlink" Target="mailto:=@if(I6%3c50,%220%22,if(I6%3e49,%221%22,if(I6%3e54,%221.5%22,if(I6%3c59,%222%22))))" TargetMode="External"/><Relationship Id="rId800" Type="http://schemas.openxmlformats.org/officeDocument/2006/relationships/hyperlink" Target="mailto:=@if(I6%3c50,%220%22,if(I6%3e49,%221%22,if(I6%3e54,%221.5%22,if(I6%3c59,%222%22))))" TargetMode="External"/><Relationship Id="rId1223" Type="http://schemas.openxmlformats.org/officeDocument/2006/relationships/hyperlink" Target="mailto:=@if(I6%3c50,%220%22,if(I6%3e49,%221%22,if(I6%3e54,%221.5%22,if(I6%3c59,%222%22))))" TargetMode="External"/><Relationship Id="rId1430" Type="http://schemas.openxmlformats.org/officeDocument/2006/relationships/hyperlink" Target="mailto:=@if(I6%3c50,%220%22,if(I6%3e49,%221%22,if(I6%3e54,%221.5%22,if(I6%3c59,%222%22))))" TargetMode="External"/><Relationship Id="rId1528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884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744" Type="http://schemas.openxmlformats.org/officeDocument/2006/relationships/hyperlink" Target="mailto:=@if(I6%3c50,%220%22,if(I6%3e49,%221%22,if(I6%3e54,%221.5%22,if(I6%3c59,%222%22))))" TargetMode="External"/><Relationship Id="rId951" Type="http://schemas.openxmlformats.org/officeDocument/2006/relationships/hyperlink" Target="mailto:=@if(I6%3c50,%220%22,if(I6%3e49,%221%22,if(I6%3e54,%221.5%22,if(I6%3c59,%222%22))))" TargetMode="External"/><Relationship Id="rId1167" Type="http://schemas.openxmlformats.org/officeDocument/2006/relationships/hyperlink" Target="mailto:=@if(I6%3c50,%220%22,if(I6%3e49,%221%22,if(I6%3e54,%221.5%22,if(I6%3c59,%222%22))))" TargetMode="External"/><Relationship Id="rId1374" Type="http://schemas.openxmlformats.org/officeDocument/2006/relationships/hyperlink" Target="mailto:=@if(I6%3c50,%220%22,if(I6%3e49,%221%22,if(I6%3e54,%221.5%22,if(I6%3c59,%222%22))))" TargetMode="External"/><Relationship Id="rId1581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811" Type="http://schemas.openxmlformats.org/officeDocument/2006/relationships/hyperlink" Target="mailto:=@if(I6%3c50,%220%22,if(I6%3e49,%221%22,if(I6%3e54,%221.5%22,if(I6%3c59,%222%22))))" TargetMode="External"/><Relationship Id="rId1027" Type="http://schemas.openxmlformats.org/officeDocument/2006/relationships/hyperlink" Target="mailto:=@if(I6%3c50,%220%22,if(I6%3e49,%221%22,if(I6%3e54,%221.5%22,if(I6%3c59,%222%22))))" TargetMode="External"/><Relationship Id="rId1234" Type="http://schemas.openxmlformats.org/officeDocument/2006/relationships/hyperlink" Target="mailto:=@if(I6%3c50,%220%22,if(I6%3e49,%221%22,if(I6%3e54,%221.5%22,if(I6%3c59,%222%22))))" TargetMode="External"/><Relationship Id="rId1441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688" Type="http://schemas.openxmlformats.org/officeDocument/2006/relationships/hyperlink" Target="mailto:=@if(I6%3c50,%220%22,if(I6%3e49,%221%22,if(I6%3e54,%221.5%22,if(I6%3c59,%222%22))))" TargetMode="External"/><Relationship Id="rId895" Type="http://schemas.openxmlformats.org/officeDocument/2006/relationships/hyperlink" Target="mailto:=@if(I6%3c50,%220%22,if(I6%3e49,%221%22,if(I6%3e54,%221.5%22,if(I6%3c59,%222%22))))" TargetMode="External"/><Relationship Id="rId909" Type="http://schemas.openxmlformats.org/officeDocument/2006/relationships/hyperlink" Target="mailto:=@if(I6%3c50,%220%22,if(I6%3e49,%221%22,if(I6%3e54,%221.5%22,if(I6%3c59,%222%22))))" TargetMode="External"/><Relationship Id="rId1080" Type="http://schemas.openxmlformats.org/officeDocument/2006/relationships/hyperlink" Target="mailto:=@if(I6%3c50,%220%22,if(I6%3e49,%221%22,if(I6%3e54,%221.5%22,if(I6%3c59,%222%22))))" TargetMode="External"/><Relationship Id="rId1301" Type="http://schemas.openxmlformats.org/officeDocument/2006/relationships/hyperlink" Target="mailto:=@if(I6%3c50,%220%22,if(I6%3e49,%221%22,if(I6%3e54,%221.5%22,if(I6%3c59,%222%22))))" TargetMode="External"/><Relationship Id="rId1539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755" Type="http://schemas.openxmlformats.org/officeDocument/2006/relationships/hyperlink" Target="mailto:=@if(I6%3c50,%220%22,if(I6%3e49,%221%22,if(I6%3e54,%221.5%22,if(I6%3c59,%222%22))))" TargetMode="External"/><Relationship Id="rId962" Type="http://schemas.openxmlformats.org/officeDocument/2006/relationships/hyperlink" Target="mailto:=@if(I6%3c50,%220%22,if(I6%3e49,%221%22,if(I6%3e54,%221.5%22,if(I6%3c59,%222%22))))" TargetMode="External"/><Relationship Id="rId1178" Type="http://schemas.openxmlformats.org/officeDocument/2006/relationships/hyperlink" Target="mailto:=@if(I6%3c50,%220%22,if(I6%3e49,%221%22,if(I6%3e54,%221.5%22,if(I6%3c59,%222%22))))" TargetMode="External"/><Relationship Id="rId1385" Type="http://schemas.openxmlformats.org/officeDocument/2006/relationships/hyperlink" Target="mailto:=@if(I6%3c50,%220%22,if(I6%3e49,%221%22,if(I6%3e54,%221.5%22,if(I6%3c59,%222%22))))" TargetMode="External"/><Relationship Id="rId1592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822" Type="http://schemas.openxmlformats.org/officeDocument/2006/relationships/hyperlink" Target="mailto:=@if(I6%3c50,%220%22,if(I6%3e49,%221%22,if(I6%3e54,%221.5%22,if(I6%3c59,%222%22))))" TargetMode="External"/><Relationship Id="rId1038" Type="http://schemas.openxmlformats.org/officeDocument/2006/relationships/hyperlink" Target="mailto:=@if(I6%3c50,%220%22,if(I6%3e49,%221%22,if(I6%3e54,%221.5%22,if(I6%3c59,%222%22))))" TargetMode="External"/><Relationship Id="rId1245" Type="http://schemas.openxmlformats.org/officeDocument/2006/relationships/hyperlink" Target="mailto:=@if(I6%3c50,%220%22,if(I6%3e49,%221%22,if(I6%3e54,%221.5%22,if(I6%3c59,%222%22))))" TargetMode="External"/><Relationship Id="rId1452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699" Type="http://schemas.openxmlformats.org/officeDocument/2006/relationships/hyperlink" Target="mailto:=@if(I6%3c50,%220%22,if(I6%3e49,%221%22,if(I6%3e54,%221.5%22,if(I6%3c59,%222%22))))" TargetMode="External"/><Relationship Id="rId1091" Type="http://schemas.openxmlformats.org/officeDocument/2006/relationships/hyperlink" Target="mailto:=@if(I6%3c50,%220%22,if(I6%3e49,%221%22,if(I6%3e54,%221.5%22,if(I6%3c59,%222%22))))" TargetMode="External"/><Relationship Id="rId1105" Type="http://schemas.openxmlformats.org/officeDocument/2006/relationships/hyperlink" Target="mailto:=@if(I6%3c50,%220%22,if(I6%3e49,%221%22,if(I6%3e54,%221.5%22,if(I6%3c59,%222%22))))" TargetMode="External"/><Relationship Id="rId1312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766" Type="http://schemas.openxmlformats.org/officeDocument/2006/relationships/hyperlink" Target="mailto:=@if(I6%3c50,%220%22,if(I6%3e49,%221%22,if(I6%3e54,%221.5%22,if(I6%3c59,%222%22))))" TargetMode="External"/><Relationship Id="rId1189" Type="http://schemas.openxmlformats.org/officeDocument/2006/relationships/hyperlink" Target="mailto:=@if(I6%3c50,%220%22,if(I6%3e49,%221%22,if(I6%3e54,%221.5%22,if(I6%3c59,%222%22))))" TargetMode="External"/><Relationship Id="rId1396" Type="http://schemas.openxmlformats.org/officeDocument/2006/relationships/hyperlink" Target="mailto:=@if(I6%3c50,%220%22,if(I6%3e49,%221%22,if(I6%3e54,%221.5%22,if(I6%3c59,%222%22))))" TargetMode="External"/><Relationship Id="rId198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973" Type="http://schemas.openxmlformats.org/officeDocument/2006/relationships/hyperlink" Target="mailto:=@if(I6%3c50,%220%22,if(I6%3e49,%221%22,if(I6%3e54,%221.5%22,if(I6%3c59,%222%22))))" TargetMode="External"/><Relationship Id="rId1049" Type="http://schemas.openxmlformats.org/officeDocument/2006/relationships/hyperlink" Target="mailto:=@if(I6%3c50,%220%22,if(I6%3e49,%221%22,if(I6%3e54,%221.5%22,if(I6%3c59,%222%22))))" TargetMode="External"/><Relationship Id="rId1256" Type="http://schemas.openxmlformats.org/officeDocument/2006/relationships/hyperlink" Target="mailto:=@if(I6%3c50,%220%22,if(I6%3e49,%221%22,if(I6%3e54,%221.5%22,if(I6%3c59,%222%22))))" TargetMode="External"/><Relationship Id="rId833" Type="http://schemas.openxmlformats.org/officeDocument/2006/relationships/hyperlink" Target="mailto:=@if(I6%3c50,%220%22,if(I6%3e49,%221%22,if(I6%3e54,%221.5%22,if(I6%3c59,%222%22))))" TargetMode="External"/><Relationship Id="rId1116" Type="http://schemas.openxmlformats.org/officeDocument/2006/relationships/hyperlink" Target="mailto:=@if(I6%3c50,%220%22,if(I6%3e49,%221%22,if(I6%3e54,%221.5%22,if(I6%3c59,%222%22))))" TargetMode="External"/><Relationship Id="rId1463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900" Type="http://schemas.openxmlformats.org/officeDocument/2006/relationships/hyperlink" Target="mailto:=@if(I6%3c50,%220%22,if(I6%3e49,%221%22,if(I6%3e54,%221.5%22,if(I6%3c59,%222%22))))" TargetMode="External"/><Relationship Id="rId1323" Type="http://schemas.openxmlformats.org/officeDocument/2006/relationships/hyperlink" Target="mailto:=@if(I6%3c50,%220%22,if(I6%3e49,%221%22,if(I6%3e54,%221.5%22,if(I6%3c59,%222%22))))" TargetMode="External"/><Relationship Id="rId1530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777" Type="http://schemas.openxmlformats.org/officeDocument/2006/relationships/hyperlink" Target="mailto:=@if(I6%3c50,%220%22,if(I6%3e49,%221%22,if(I6%3e54,%221.5%22,if(I6%3c59,%222%22))))" TargetMode="External"/><Relationship Id="rId984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844" Type="http://schemas.openxmlformats.org/officeDocument/2006/relationships/hyperlink" Target="mailto:=@if(I6%3c50,%220%22,if(I6%3e49,%221%22,if(I6%3e54,%221.5%22,if(I6%3c59,%222%22))))" TargetMode="External"/><Relationship Id="rId1267" Type="http://schemas.openxmlformats.org/officeDocument/2006/relationships/hyperlink" Target="mailto:=@if(I6%3c50,%220%22,if(I6%3e49,%221%22,if(I6%3e54,%221.5%22,if(I6%3c59,%222%22))))" TargetMode="External"/><Relationship Id="rId1474" Type="http://schemas.openxmlformats.org/officeDocument/2006/relationships/hyperlink" Target="mailto:=@if(I6%3c50,%220%22,if(I6%3e49,%221%22,if(I6%3e54,%221.5%22,if(I6%3c59,%222%22))))" TargetMode="External"/><Relationship Id="rId276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690" Type="http://schemas.openxmlformats.org/officeDocument/2006/relationships/hyperlink" Target="mailto:=@if(I6%3c50,%220%22,if(I6%3e49,%221%22,if(I6%3e54,%221.5%22,if(I6%3c59,%222%22))))" TargetMode="External"/><Relationship Id="rId704" Type="http://schemas.openxmlformats.org/officeDocument/2006/relationships/hyperlink" Target="mailto:=@if(I6%3c50,%220%22,if(I6%3e49,%221%22,if(I6%3e54,%221.5%22,if(I6%3c59,%222%22))))" TargetMode="External"/><Relationship Id="rId911" Type="http://schemas.openxmlformats.org/officeDocument/2006/relationships/hyperlink" Target="mailto:=@if(I6%3c50,%220%22,if(I6%3e49,%221%22,if(I6%3e54,%221.5%22,if(I6%3c59,%222%22))))" TargetMode="External"/><Relationship Id="rId1127" Type="http://schemas.openxmlformats.org/officeDocument/2006/relationships/hyperlink" Target="mailto:=@if(I6%3c50,%220%22,if(I6%3e49,%221%22,if(I6%3e54,%221.5%22,if(I6%3c59,%222%22))))" TargetMode="External"/><Relationship Id="rId1334" Type="http://schemas.openxmlformats.org/officeDocument/2006/relationships/hyperlink" Target="mailto:=@if(I6%3c50,%220%22,if(I6%3e49,%221%22,if(I6%3e54,%221.5%22,if(I6%3c59,%222%22))))" TargetMode="External"/><Relationship Id="rId1541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788" Type="http://schemas.openxmlformats.org/officeDocument/2006/relationships/hyperlink" Target="mailto:=@if(I6%3c50,%220%22,if(I6%3e49,%221%22,if(I6%3e54,%221.5%22,if(I6%3c59,%222%22))))" TargetMode="External"/><Relationship Id="rId995" Type="http://schemas.openxmlformats.org/officeDocument/2006/relationships/hyperlink" Target="mailto:=@if(I6%3c50,%220%22,if(I6%3e49,%221%22,if(I6%3e54,%221.5%22,if(I6%3c59,%222%22))))" TargetMode="External"/><Relationship Id="rId1180" Type="http://schemas.openxmlformats.org/officeDocument/2006/relationships/hyperlink" Target="mailto:=@if(I6%3c50,%220%22,if(I6%3e49,%221%22,if(I6%3e54,%221.5%22,if(I6%3c59,%222%22))))" TargetMode="External"/><Relationship Id="rId1401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855" Type="http://schemas.openxmlformats.org/officeDocument/2006/relationships/hyperlink" Target="mailto:=@if(I6%3c50,%220%22,if(I6%3e49,%221%22,if(I6%3e54,%221.5%22,if(I6%3c59,%222%22))))" TargetMode="External"/><Relationship Id="rId1040" Type="http://schemas.openxmlformats.org/officeDocument/2006/relationships/hyperlink" Target="mailto:=@if(I6%3c50,%220%22,if(I6%3e49,%221%22,if(I6%3e54,%221.5%22,if(I6%3c59,%222%22))))" TargetMode="External"/><Relationship Id="rId1278" Type="http://schemas.openxmlformats.org/officeDocument/2006/relationships/hyperlink" Target="mailto:=@if(I6%3c50,%220%22,if(I6%3e49,%221%22,if(I6%3e54,%221.5%22,if(I6%3c59,%222%22))))" TargetMode="External"/><Relationship Id="rId1485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715" Type="http://schemas.openxmlformats.org/officeDocument/2006/relationships/hyperlink" Target="mailto:=@if(I6%3c50,%220%22,if(I6%3e49,%221%22,if(I6%3e54,%221.5%22,if(I6%3c59,%222%22))))" TargetMode="External"/><Relationship Id="rId922" Type="http://schemas.openxmlformats.org/officeDocument/2006/relationships/hyperlink" Target="mailto:=@if(I6%3c50,%220%22,if(I6%3e49,%221%22,if(I6%3e54,%221.5%22,if(I6%3c59,%222%22))))" TargetMode="External"/><Relationship Id="rId1138" Type="http://schemas.openxmlformats.org/officeDocument/2006/relationships/hyperlink" Target="mailto:=@if(I6%3c50,%220%22,if(I6%3e49,%221%22,if(I6%3e54,%221.5%22,if(I6%3c59,%222%22))))" TargetMode="External"/><Relationship Id="rId1345" Type="http://schemas.openxmlformats.org/officeDocument/2006/relationships/hyperlink" Target="mailto:=@if(I6%3c50,%220%22,if(I6%3e49,%221%22,if(I6%3e54,%221.5%22,if(I6%3c59,%222%22))))" TargetMode="External"/><Relationship Id="rId1552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799" Type="http://schemas.openxmlformats.org/officeDocument/2006/relationships/hyperlink" Target="mailto:=@if(I6%3c50,%220%22,if(I6%3e49,%221%22,if(I6%3e54,%221.5%22,if(I6%3c59,%222%22))))" TargetMode="External"/><Relationship Id="rId1191" Type="http://schemas.openxmlformats.org/officeDocument/2006/relationships/hyperlink" Target="mailto:=@if(I6%3c50,%220%22,if(I6%3e49,%221%22,if(I6%3e54,%221.5%22,if(I6%3c59,%222%22))))" TargetMode="External"/><Relationship Id="rId1205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866" Type="http://schemas.openxmlformats.org/officeDocument/2006/relationships/hyperlink" Target="mailto:=@if(I6%3c50,%220%22,if(I6%3e49,%221%22,if(I6%3e54,%221.5%22,if(I6%3c59,%222%22))))" TargetMode="External"/><Relationship Id="rId1289" Type="http://schemas.openxmlformats.org/officeDocument/2006/relationships/hyperlink" Target="mailto:=@if(I6%3c50,%220%22,if(I6%3e49,%221%22,if(I6%3e54,%221.5%22,if(I6%3c59,%222%22))))" TargetMode="External"/><Relationship Id="rId1412" Type="http://schemas.openxmlformats.org/officeDocument/2006/relationships/hyperlink" Target="mailto:=@if(I6%3c50,%220%22,if(I6%3e49,%221%22,if(I6%3e54,%221.5%22,if(I6%3c59,%222%22))))" TargetMode="External"/><Relationship Id="rId1496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1051" Type="http://schemas.openxmlformats.org/officeDocument/2006/relationships/hyperlink" Target="mailto:=@if(I6%3c50,%220%22,if(I6%3e49,%221%22,if(I6%3e54,%221.5%22,if(I6%3c59,%222%22))))" TargetMode="External"/><Relationship Id="rId1149" Type="http://schemas.openxmlformats.org/officeDocument/2006/relationships/hyperlink" Target="mailto:=@if(I6%3c50,%220%22,if(I6%3e49,%221%22,if(I6%3e54,%221.5%22,if(I6%3c59,%222%22))))" TargetMode="External"/><Relationship Id="rId1356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726" Type="http://schemas.openxmlformats.org/officeDocument/2006/relationships/hyperlink" Target="mailto:=@if(I6%3c50,%220%22,if(I6%3e49,%221%22,if(I6%3e54,%221.5%22,if(I6%3c59,%222%22))))" TargetMode="External"/><Relationship Id="rId933" Type="http://schemas.openxmlformats.org/officeDocument/2006/relationships/hyperlink" Target="mailto:=@if(I6%3c50,%220%22,if(I6%3e49,%221%22,if(I6%3e54,%221.5%22,if(I6%3c59,%222%22))))" TargetMode="External"/><Relationship Id="rId1009" Type="http://schemas.openxmlformats.org/officeDocument/2006/relationships/hyperlink" Target="mailto:=@if(I6%3c50,%220%22,if(I6%3e49,%221%22,if(I6%3e54,%221.5%22,if(I6%3c59,%222%22))))" TargetMode="External"/><Relationship Id="rId1563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1216" Type="http://schemas.openxmlformats.org/officeDocument/2006/relationships/hyperlink" Target="mailto:=@if(I6%3c50,%220%22,if(I6%3e49,%221%22,if(I6%3e54,%221.5%22,if(I6%3c59,%222%22))))" TargetMode="External"/><Relationship Id="rId1423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877" Type="http://schemas.openxmlformats.org/officeDocument/2006/relationships/hyperlink" Target="mailto:=@if(I6%3c50,%220%22,if(I6%3e49,%221%22,if(I6%3e54,%221.5%22,if(I6%3c59,%222%22))))" TargetMode="External"/><Relationship Id="rId1062" Type="http://schemas.openxmlformats.org/officeDocument/2006/relationships/hyperlink" Target="mailto:=@if(I6%3c50,%220%22,if(I6%3e49,%221%22,if(I6%3e54,%221.5%22,if(I6%3c59,%222%22))))" TargetMode="External"/><Relationship Id="rId737" Type="http://schemas.openxmlformats.org/officeDocument/2006/relationships/hyperlink" Target="mailto:=@if(I6%3c50,%220%22,if(I6%3e49,%221%22,if(I6%3e54,%221.5%22,if(I6%3c59,%222%22))))" TargetMode="External"/><Relationship Id="rId944" Type="http://schemas.openxmlformats.org/officeDocument/2006/relationships/hyperlink" Target="mailto:=@if(I6%3c50,%220%22,if(I6%3e49,%221%22,if(I6%3e54,%221.5%22,if(I6%3c59,%222%22))))" TargetMode="External"/><Relationship Id="rId1367" Type="http://schemas.openxmlformats.org/officeDocument/2006/relationships/hyperlink" Target="mailto:=@if(I6%3c50,%220%22,if(I6%3e49,%221%22,if(I6%3e54,%221.5%22,if(I6%3c59,%222%22))))" TargetMode="External"/><Relationship Id="rId1574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790" Type="http://schemas.openxmlformats.org/officeDocument/2006/relationships/hyperlink" Target="mailto:=@if(I6%3c50,%220%22,if(I6%3e49,%221%22,if(I6%3e54,%221.5%22,if(I6%3c59,%222%22))))" TargetMode="External"/><Relationship Id="rId804" Type="http://schemas.openxmlformats.org/officeDocument/2006/relationships/hyperlink" Target="mailto:=@if(I6%3c50,%220%22,if(I6%3e49,%221%22,if(I6%3e54,%221.5%22,if(I6%3c59,%222%22))))" TargetMode="External"/><Relationship Id="rId1227" Type="http://schemas.openxmlformats.org/officeDocument/2006/relationships/hyperlink" Target="mailto:=@if(I6%3c50,%220%22,if(I6%3e49,%221%22,if(I6%3e54,%221.5%22,if(I6%3c59,%222%22))))" TargetMode="External"/><Relationship Id="rId1434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888" Type="http://schemas.openxmlformats.org/officeDocument/2006/relationships/hyperlink" Target="mailto:=@if(I6%3c50,%220%22,if(I6%3e49,%221%22,if(I6%3e54,%221.5%22,if(I6%3c59,%222%22))))" TargetMode="External"/><Relationship Id="rId1073" Type="http://schemas.openxmlformats.org/officeDocument/2006/relationships/hyperlink" Target="mailto:=@if(I6%3c50,%220%22,if(I6%3e49,%221%22,if(I6%3e54,%221.5%22,if(I6%3c59,%222%22))))" TargetMode="External"/><Relationship Id="rId1280" Type="http://schemas.openxmlformats.org/officeDocument/2006/relationships/hyperlink" Target="mailto:=@if(I6%3c50,%220%22,if(I6%3e49,%221%22,if(I6%3e54,%221.5%22,if(I6%3c59,%222%22))))" TargetMode="External"/><Relationship Id="rId1501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748" Type="http://schemas.openxmlformats.org/officeDocument/2006/relationships/hyperlink" Target="mailto:=@if(I6%3c50,%220%22,if(I6%3e49,%221%22,if(I6%3e54,%221.5%22,if(I6%3c59,%222%22))))" TargetMode="External"/><Relationship Id="rId955" Type="http://schemas.openxmlformats.org/officeDocument/2006/relationships/hyperlink" Target="mailto:=@if(I6%3c50,%220%22,if(I6%3e49,%221%22,if(I6%3e54,%221.5%22,if(I6%3c59,%222%22))))" TargetMode="External"/><Relationship Id="rId1140" Type="http://schemas.openxmlformats.org/officeDocument/2006/relationships/hyperlink" Target="mailto:=@if(I6%3c50,%220%22,if(I6%3e49,%221%22,if(I6%3e54,%221.5%22,if(I6%3c59,%222%22))))" TargetMode="External"/><Relationship Id="rId1378" Type="http://schemas.openxmlformats.org/officeDocument/2006/relationships/hyperlink" Target="mailto:=@if(I6%3c50,%220%22,if(I6%3e49,%221%22,if(I6%3e54,%221.5%22,if(I6%3c59,%222%22))))" TargetMode="External"/><Relationship Id="rId1585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815" Type="http://schemas.openxmlformats.org/officeDocument/2006/relationships/hyperlink" Target="mailto:=@if(I6%3c50,%220%22,if(I6%3e49,%221%22,if(I6%3e54,%221.5%22,if(I6%3c59,%222%22))))" TargetMode="External"/><Relationship Id="rId1238" Type="http://schemas.openxmlformats.org/officeDocument/2006/relationships/hyperlink" Target="mailto:=@if(I6%3c50,%220%22,if(I6%3e49,%221%22,if(I6%3e54,%221.5%22,if(I6%3c59,%222%22))))" TargetMode="External"/><Relationship Id="rId1445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899" Type="http://schemas.openxmlformats.org/officeDocument/2006/relationships/hyperlink" Target="mailto:=@if(I6%3c50,%220%22,if(I6%3e49,%221%22,if(I6%3e54,%221.5%22,if(I6%3c59,%222%22))))" TargetMode="External"/><Relationship Id="rId1000" Type="http://schemas.openxmlformats.org/officeDocument/2006/relationships/hyperlink" Target="mailto:=@if(I6%3c50,%220%22,if(I6%3e49,%221%22,if(I6%3e54,%221.5%22,if(I6%3c59,%222%22))))" TargetMode="External"/><Relationship Id="rId1084" Type="http://schemas.openxmlformats.org/officeDocument/2006/relationships/hyperlink" Target="mailto:=@if(I6%3c50,%220%22,if(I6%3e49,%221%22,if(I6%3e54,%221.5%22,if(I6%3c59,%222%22))))" TargetMode="External"/><Relationship Id="rId1305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759" Type="http://schemas.openxmlformats.org/officeDocument/2006/relationships/hyperlink" Target="mailto:=@if(I6%3c50,%220%22,if(I6%3e49,%221%22,if(I6%3e54,%221.5%22,if(I6%3c59,%222%22))))" TargetMode="External"/><Relationship Id="rId966" Type="http://schemas.openxmlformats.org/officeDocument/2006/relationships/hyperlink" Target="mailto:=@if(I6%3c50,%220%22,if(I6%3e49,%221%22,if(I6%3e54,%221.5%22,if(I6%3c59,%222%22))))" TargetMode="External"/><Relationship Id="rId1291" Type="http://schemas.openxmlformats.org/officeDocument/2006/relationships/hyperlink" Target="mailto:=@if(I6%3c50,%220%22,if(I6%3e49,%221%22,if(I6%3e54,%221.5%22,if(I6%3c59,%222%22))))" TargetMode="External"/><Relationship Id="rId1389" Type="http://schemas.openxmlformats.org/officeDocument/2006/relationships/hyperlink" Target="mailto:=@if(I6%3c50,%220%22,if(I6%3e49,%221%22,if(I6%3e54,%221.5%22,if(I6%3c59,%222%22))))" TargetMode="External"/><Relationship Id="rId1512" Type="http://schemas.openxmlformats.org/officeDocument/2006/relationships/hyperlink" Target="mailto:=@if(I6%3c50,%220%22,if(I6%3e49,%221%22,if(I6%3e54,%221.5%22,if(I6%3c59,%222%22))))" TargetMode="External"/><Relationship Id="rId1596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1151" Type="http://schemas.openxmlformats.org/officeDocument/2006/relationships/hyperlink" Target="mailto:=@if(I6%3c50,%220%22,if(I6%3e49,%221%22,if(I6%3e54,%221.5%22,if(I6%3c59,%222%22))))" TargetMode="External"/><Relationship Id="rId1249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826" Type="http://schemas.openxmlformats.org/officeDocument/2006/relationships/hyperlink" Target="mailto:=@if(I6%3c50,%220%22,if(I6%3e49,%221%22,if(I6%3e54,%221.5%22,if(I6%3c59,%222%22))))" TargetMode="External"/><Relationship Id="rId1011" Type="http://schemas.openxmlformats.org/officeDocument/2006/relationships/hyperlink" Target="mailto:=@if(I6%3c50,%220%22,if(I6%3e49,%221%22,if(I6%3e54,%221.5%22,if(I6%3c59,%222%22))))" TargetMode="External"/><Relationship Id="rId1109" Type="http://schemas.openxmlformats.org/officeDocument/2006/relationships/hyperlink" Target="mailto:=@if(I6%3c50,%220%22,if(I6%3e49,%221%22,if(I6%3e54,%221.5%22,if(I6%3c59,%222%22))))" TargetMode="External"/><Relationship Id="rId1456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1095" Type="http://schemas.openxmlformats.org/officeDocument/2006/relationships/hyperlink" Target="mailto:=@if(I6%3c50,%220%22,if(I6%3e49,%221%22,if(I6%3e54,%221.5%22,if(I6%3c59,%222%22))))" TargetMode="External"/><Relationship Id="rId1316" Type="http://schemas.openxmlformats.org/officeDocument/2006/relationships/hyperlink" Target="mailto:=@if(I6%3c50,%220%22,if(I6%3e49,%221%22,if(I6%3e54,%221.5%22,if(I6%3c59,%222%22))))" TargetMode="External"/><Relationship Id="rId1523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977" Type="http://schemas.openxmlformats.org/officeDocument/2006/relationships/hyperlink" Target="mailto:=@if(I6%3c50,%220%22,if(I6%3e49,%221%22,if(I6%3e54,%221.5%22,if(I6%3c59,%222%22))))" TargetMode="External"/><Relationship Id="rId1162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837" Type="http://schemas.openxmlformats.org/officeDocument/2006/relationships/hyperlink" Target="mailto:=@if(I6%3c50,%220%22,if(I6%3e49,%221%22,if(I6%3e54,%221.5%22,if(I6%3c59,%222%22))))" TargetMode="External"/><Relationship Id="rId1022" Type="http://schemas.openxmlformats.org/officeDocument/2006/relationships/hyperlink" Target="mailto:=@if(I6%3c50,%220%22,if(I6%3e49,%221%22,if(I6%3e54,%221.5%22,if(I6%3c59,%222%22))))" TargetMode="External"/><Relationship Id="rId1467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83" Type="http://schemas.openxmlformats.org/officeDocument/2006/relationships/hyperlink" Target="mailto:=@if(I6%3c50,%220%22,if(I6%3e49,%221%22,if(I6%3e54,%221.5%22,if(I6%3c59,%222%22))))" TargetMode="External"/><Relationship Id="rId890" Type="http://schemas.openxmlformats.org/officeDocument/2006/relationships/hyperlink" Target="mailto:=@if(I6%3c50,%220%22,if(I6%3e49,%221%22,if(I6%3e54,%221.5%22,if(I6%3c59,%222%22))))" TargetMode="External"/><Relationship Id="rId904" Type="http://schemas.openxmlformats.org/officeDocument/2006/relationships/hyperlink" Target="mailto:=@if(I6%3c50,%220%22,if(I6%3e49,%221%22,if(I6%3e54,%221.5%22,if(I6%3c59,%222%22))))" TargetMode="External"/><Relationship Id="rId1327" Type="http://schemas.openxmlformats.org/officeDocument/2006/relationships/hyperlink" Target="mailto:=@if(I6%3c50,%220%22,if(I6%3e49,%221%22,if(I6%3e54,%221.5%22,if(I6%3c59,%222%22))))" TargetMode="External"/><Relationship Id="rId1534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988" Type="http://schemas.openxmlformats.org/officeDocument/2006/relationships/hyperlink" Target="mailto:=@if(I6%3c50,%220%22,if(I6%3e49,%221%22,if(I6%3e54,%221.5%22,if(I6%3c59,%222%22))))" TargetMode="External"/><Relationship Id="rId1173" Type="http://schemas.openxmlformats.org/officeDocument/2006/relationships/hyperlink" Target="mailto:=@if(I6%3c50,%220%22,if(I6%3e49,%221%22,if(I6%3e54,%221.5%22,if(I6%3c59,%222%22))))" TargetMode="External"/><Relationship Id="rId1380" Type="http://schemas.openxmlformats.org/officeDocument/2006/relationships/hyperlink" Target="mailto:=@if(I6%3c50,%220%22,if(I6%3e49,%221%22,if(I6%3e54,%221.5%22,if(I6%3c59,%222%22))))" TargetMode="External"/><Relationship Id="rId1601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750" Type="http://schemas.openxmlformats.org/officeDocument/2006/relationships/hyperlink" Target="mailto:=@if(I6%3c50,%220%22,if(I6%3e49,%221%22,if(I6%3e54,%221.5%22,if(I6%3c59,%222%22))))" TargetMode="External"/><Relationship Id="rId848" Type="http://schemas.openxmlformats.org/officeDocument/2006/relationships/hyperlink" Target="mailto:=@if(I6%3c50,%220%22,if(I6%3e49,%221%22,if(I6%3e54,%221.5%22,if(I6%3c59,%222%22))))" TargetMode="External"/><Relationship Id="rId1033" Type="http://schemas.openxmlformats.org/officeDocument/2006/relationships/hyperlink" Target="mailto:=@if(I6%3c50,%220%22,if(I6%3e49,%221%22,if(I6%3e54,%221.5%22,if(I6%3c59,%222%22))))" TargetMode="External"/><Relationship Id="rId1478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694" Type="http://schemas.openxmlformats.org/officeDocument/2006/relationships/hyperlink" Target="mailto:=@if(I6%3c50,%220%22,if(I6%3e49,%221%22,if(I6%3e54,%221.5%22,if(I6%3c59,%222%22))))" TargetMode="External"/><Relationship Id="rId708" Type="http://schemas.openxmlformats.org/officeDocument/2006/relationships/hyperlink" Target="mailto:=@if(I6%3c50,%220%22,if(I6%3e49,%221%22,if(I6%3e54,%221.5%22,if(I6%3c59,%222%22))))" TargetMode="External"/><Relationship Id="rId915" Type="http://schemas.openxmlformats.org/officeDocument/2006/relationships/hyperlink" Target="mailto:=@if(I6%3c50,%220%22,if(I6%3e49,%221%22,if(I6%3e54,%221.5%22,if(I6%3c59,%222%22))))" TargetMode="External"/><Relationship Id="rId1240" Type="http://schemas.openxmlformats.org/officeDocument/2006/relationships/hyperlink" Target="mailto:=@if(I6%3c50,%220%22,if(I6%3e49,%221%22,if(I6%3e54,%221.5%22,if(I6%3c59,%222%22))))" TargetMode="External"/><Relationship Id="rId1338" Type="http://schemas.openxmlformats.org/officeDocument/2006/relationships/hyperlink" Target="mailto:=@if(I6%3c50,%220%22,if(I6%3e49,%221%22,if(I6%3e54,%221.5%22,if(I6%3c59,%222%22))))" TargetMode="External"/><Relationship Id="rId1545" Type="http://schemas.openxmlformats.org/officeDocument/2006/relationships/hyperlink" Target="mailto:=@if(I6%3c50,%220%22,if(I6%3e49,%221%22,if(I6%3e54,%221.5%22,if(I6%3c59,%222%22))))" TargetMode="External"/><Relationship Id="rId347" Type="http://schemas.openxmlformats.org/officeDocument/2006/relationships/hyperlink" Target="mailto:=@if(I6%3c50,%220%22,if(I6%3e49,%221%22,if(I6%3e54,%221.5%22,if(I6%3c59,%222%22))))" TargetMode="External"/><Relationship Id="rId999" Type="http://schemas.openxmlformats.org/officeDocument/2006/relationships/hyperlink" Target="mailto:=@if(I6%3c50,%220%22,if(I6%3e49,%221%22,if(I6%3e54,%221.5%22,if(I6%3c59,%222%22))))" TargetMode="External"/><Relationship Id="rId1100" Type="http://schemas.openxmlformats.org/officeDocument/2006/relationships/hyperlink" Target="mailto:=@if(I6%3c50,%220%22,if(I6%3e49,%221%22,if(I6%3e54,%221.5%22,if(I6%3c59,%222%22))))" TargetMode="External"/><Relationship Id="rId1184" Type="http://schemas.openxmlformats.org/officeDocument/2006/relationships/hyperlink" Target="mailto:=@if(I6%3c50,%220%22,if(I6%3e49,%221%22,if(I6%3e54,%221.5%22,if(I6%3c59,%222%22))))" TargetMode="External"/><Relationship Id="rId1405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761" Type="http://schemas.openxmlformats.org/officeDocument/2006/relationships/hyperlink" Target="mailto:=@if(I6%3c50,%220%22,if(I6%3e49,%221%22,if(I6%3e54,%221.5%22,if(I6%3c59,%222%22))))" TargetMode="External"/><Relationship Id="rId859" Type="http://schemas.openxmlformats.org/officeDocument/2006/relationships/hyperlink" Target="mailto:=@if(I6%3c50,%220%22,if(I6%3e49,%221%22,if(I6%3e54,%221.5%22,if(I6%3c59,%222%22))))" TargetMode="External"/><Relationship Id="rId1391" Type="http://schemas.openxmlformats.org/officeDocument/2006/relationships/hyperlink" Target="mailto:=@if(I6%3c50,%220%22,if(I6%3e49,%221%22,if(I6%3e54,%221.5%22,if(I6%3c59,%222%22))))" TargetMode="External"/><Relationship Id="rId1489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1044" Type="http://schemas.openxmlformats.org/officeDocument/2006/relationships/hyperlink" Target="mailto:=@if(I6%3c50,%220%22,if(I6%3e49,%221%22,if(I6%3e54,%221.5%22,if(I6%3c59,%222%22))))" TargetMode="External"/><Relationship Id="rId1251" Type="http://schemas.openxmlformats.org/officeDocument/2006/relationships/hyperlink" Target="mailto:=@if(I6%3c50,%220%22,if(I6%3e49,%221%22,if(I6%3e54,%221.5%22,if(I6%3c59,%222%22))))" TargetMode="External"/><Relationship Id="rId1349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719" Type="http://schemas.openxmlformats.org/officeDocument/2006/relationships/hyperlink" Target="mailto:=@if(I6%3c50,%220%22,if(I6%3e49,%221%22,if(I6%3e54,%221.5%22,if(I6%3c59,%222%22))))" TargetMode="External"/><Relationship Id="rId926" Type="http://schemas.openxmlformats.org/officeDocument/2006/relationships/hyperlink" Target="mailto:=@if(I6%3c50,%220%22,if(I6%3e49,%221%22,if(I6%3e54,%221.5%22,if(I6%3c59,%222%22))))" TargetMode="External"/><Relationship Id="rId1111" Type="http://schemas.openxmlformats.org/officeDocument/2006/relationships/hyperlink" Target="mailto:=@if(I6%3c50,%220%22,if(I6%3e49,%221%22,if(I6%3e54,%221.5%22,if(I6%3c59,%222%22))))" TargetMode="External"/><Relationship Id="rId1556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772" Type="http://schemas.openxmlformats.org/officeDocument/2006/relationships/hyperlink" Target="mailto:=@if(I6%3c50,%220%22,if(I6%3e49,%221%22,if(I6%3e54,%221.5%22,if(I6%3c59,%222%22))))" TargetMode="External"/><Relationship Id="rId1195" Type="http://schemas.openxmlformats.org/officeDocument/2006/relationships/hyperlink" Target="mailto:=@if(I6%3c50,%220%22,if(I6%3e49,%221%22,if(I6%3e54,%221.5%22,if(I6%3c59,%222%22))))" TargetMode="External"/><Relationship Id="rId1209" Type="http://schemas.openxmlformats.org/officeDocument/2006/relationships/hyperlink" Target="mailto:=@if(I6%3c50,%220%22,if(I6%3e49,%221%22,if(I6%3e54,%221.5%22,if(I6%3c59,%222%22))))" TargetMode="External"/><Relationship Id="rId1416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1055" Type="http://schemas.openxmlformats.org/officeDocument/2006/relationships/hyperlink" Target="mailto:=@if(I6%3c50,%220%22,if(I6%3e49,%221%22,if(I6%3e54,%221.5%22,if(I6%3c59,%222%22))))" TargetMode="External"/><Relationship Id="rId1262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937" Type="http://schemas.openxmlformats.org/officeDocument/2006/relationships/hyperlink" Target="mailto:=@if(I6%3c50,%220%22,if(I6%3e49,%221%22,if(I6%3e54,%221.5%22,if(I6%3c59,%222%22))))" TargetMode="External"/><Relationship Id="rId1122" Type="http://schemas.openxmlformats.org/officeDocument/2006/relationships/hyperlink" Target="mailto:=@if(I6%3c50,%220%22,if(I6%3e49,%221%22,if(I6%3e54,%221.5%22,if(I6%3c59,%222%22))))" TargetMode="External"/><Relationship Id="rId1567" Type="http://schemas.openxmlformats.org/officeDocument/2006/relationships/hyperlink" Target="mailto:=@if(I6%3c50,%220%22,if(I6%3e49,%221%22,if(I6%3e54,%221.5%22,if(I6%3c59,%222%22))))" TargetMode="External"/><Relationship Id="rId66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783" Type="http://schemas.openxmlformats.org/officeDocument/2006/relationships/hyperlink" Target="mailto:=@if(I6%3c50,%220%22,if(I6%3e49,%221%22,if(I6%3e54,%221.5%22,if(I6%3c59,%222%22))))" TargetMode="External"/><Relationship Id="rId990" Type="http://schemas.openxmlformats.org/officeDocument/2006/relationships/hyperlink" Target="mailto:=@if(I6%3c50,%220%22,if(I6%3e49,%221%22,if(I6%3e54,%221.5%22,if(I6%3c59,%222%22))))" TargetMode="External"/><Relationship Id="rId1427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1066" Type="http://schemas.openxmlformats.org/officeDocument/2006/relationships/hyperlink" Target="mailto:=@if(I6%3c50,%220%22,if(I6%3e49,%221%22,if(I6%3e54,%221.5%22,if(I6%3c59,%222%22))))" TargetMode="External"/><Relationship Id="rId1273" Type="http://schemas.openxmlformats.org/officeDocument/2006/relationships/hyperlink" Target="mailto:=@if(I6%3c50,%220%22,if(I6%3e49,%221%22,if(I6%3e54,%221.5%22,if(I6%3c59,%222%22))))" TargetMode="External"/><Relationship Id="rId1480" Type="http://schemas.openxmlformats.org/officeDocument/2006/relationships/hyperlink" Target="mailto:=@if(I6%3c50,%220%22,if(I6%3e49,%221%22,if(I6%3e54,%221.5%22,if(I6%3c59,%222%22))))" TargetMode="External"/><Relationship Id="rId850" Type="http://schemas.openxmlformats.org/officeDocument/2006/relationships/hyperlink" Target="mailto:=@if(I6%3c50,%220%22,if(I6%3e49,%221%22,if(I6%3e54,%221.5%22,if(I6%3c59,%222%22))))" TargetMode="External"/><Relationship Id="rId948" Type="http://schemas.openxmlformats.org/officeDocument/2006/relationships/hyperlink" Target="mailto:=@if(I6%3c50,%220%22,if(I6%3e49,%221%22,if(I6%3e54,%221.5%22,if(I6%3c59,%222%22))))" TargetMode="External"/><Relationship Id="rId1133" Type="http://schemas.openxmlformats.org/officeDocument/2006/relationships/hyperlink" Target="mailto:=@if(I6%3c50,%220%22,if(I6%3e49,%221%22,if(I6%3e54,%221.5%22,if(I6%3c59,%222%22))))" TargetMode="External"/><Relationship Id="rId1578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710" Type="http://schemas.openxmlformats.org/officeDocument/2006/relationships/hyperlink" Target="mailto:=@if(I6%3c50,%220%22,if(I6%3e49,%221%22,if(I6%3e54,%221.5%22,if(I6%3c59,%222%22))))" TargetMode="External"/><Relationship Id="rId808" Type="http://schemas.openxmlformats.org/officeDocument/2006/relationships/hyperlink" Target="mailto:=@if(I6%3c50,%220%22,if(I6%3e49,%221%22,if(I6%3e54,%221.5%22,if(I6%3c59,%222%22))))" TargetMode="External"/><Relationship Id="rId1340" Type="http://schemas.openxmlformats.org/officeDocument/2006/relationships/hyperlink" Target="mailto:=@if(I6%3c50,%220%22,if(I6%3e49,%221%22,if(I6%3e54,%221.5%22,if(I6%3c59,%222%22))))" TargetMode="External"/><Relationship Id="rId1438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794" Type="http://schemas.openxmlformats.org/officeDocument/2006/relationships/hyperlink" Target="mailto:=@if(I6%3c50,%220%22,if(I6%3e49,%221%22,if(I6%3e54,%221.5%22,if(I6%3c59,%222%22))))" TargetMode="External"/><Relationship Id="rId1077" Type="http://schemas.openxmlformats.org/officeDocument/2006/relationships/hyperlink" Target="mailto:=@if(I6%3c50,%220%22,if(I6%3e49,%221%22,if(I6%3e54,%221.5%22,if(I6%3c59,%222%22))))" TargetMode="External"/><Relationship Id="rId1200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861" Type="http://schemas.openxmlformats.org/officeDocument/2006/relationships/hyperlink" Target="mailto:=@if(I6%3c50,%220%22,if(I6%3e49,%221%22,if(I6%3e54,%221.5%22,if(I6%3c59,%222%22))))" TargetMode="External"/><Relationship Id="rId959" Type="http://schemas.openxmlformats.org/officeDocument/2006/relationships/hyperlink" Target="mailto:=@if(I6%3c50,%220%22,if(I6%3e49,%221%22,if(I6%3e54,%221.5%22,if(I6%3c59,%222%22))))" TargetMode="External"/><Relationship Id="rId1284" Type="http://schemas.openxmlformats.org/officeDocument/2006/relationships/hyperlink" Target="mailto:=@if(I6%3c50,%220%22,if(I6%3e49,%221%22,if(I6%3e54,%221.5%22,if(I6%3c59,%222%22))))" TargetMode="External"/><Relationship Id="rId1491" Type="http://schemas.openxmlformats.org/officeDocument/2006/relationships/hyperlink" Target="mailto:=@if(I6%3c50,%220%22,if(I6%3e49,%221%22,if(I6%3e54,%221.5%22,if(I6%3c59,%222%22))))" TargetMode="External"/><Relationship Id="rId1505" Type="http://schemas.openxmlformats.org/officeDocument/2006/relationships/hyperlink" Target="mailto:=@if(I6%3c50,%220%22,if(I6%3e49,%221%22,if(I6%3e54,%221.5%22,if(I6%3c59,%222%22))))" TargetMode="External"/><Relationship Id="rId1589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721" Type="http://schemas.openxmlformats.org/officeDocument/2006/relationships/hyperlink" Target="mailto:=@if(I6%3c50,%220%22,if(I6%3e49,%221%22,if(I6%3e54,%221.5%22,if(I6%3c59,%222%22))))" TargetMode="External"/><Relationship Id="rId1144" Type="http://schemas.openxmlformats.org/officeDocument/2006/relationships/hyperlink" Target="mailto:=@if(I6%3c50,%220%22,if(I6%3e49,%221%22,if(I6%3e54,%221.5%22,if(I6%3c59,%222%22))))" TargetMode="External"/><Relationship Id="rId1351" Type="http://schemas.openxmlformats.org/officeDocument/2006/relationships/hyperlink" Target="mailto:=@if(I6%3c50,%220%22,if(I6%3e49,%221%22,if(I6%3e54,%221.5%22,if(I6%3c59,%222%22))))" TargetMode="External"/><Relationship Id="rId1449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819" Type="http://schemas.openxmlformats.org/officeDocument/2006/relationships/hyperlink" Target="mailto:=@if(I6%3c50,%220%22,if(I6%3e49,%221%22,if(I6%3e54,%221.5%22,if(I6%3c59,%222%22))))" TargetMode="External"/><Relationship Id="rId1004" Type="http://schemas.openxmlformats.org/officeDocument/2006/relationships/hyperlink" Target="mailto:=@if(I6%3c50,%220%22,if(I6%3e49,%221%22,if(I6%3e54,%221.5%22,if(I6%3c59,%222%22))))" TargetMode="External"/><Relationship Id="rId1211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872" Type="http://schemas.openxmlformats.org/officeDocument/2006/relationships/hyperlink" Target="mailto:=@if(I6%3c50,%220%22,if(I6%3e49,%221%22,if(I6%3e54,%221.5%22,if(I6%3c59,%222%22))))" TargetMode="External"/><Relationship Id="rId1088" Type="http://schemas.openxmlformats.org/officeDocument/2006/relationships/hyperlink" Target="mailto:=@if(I6%3c50,%220%22,if(I6%3e49,%221%22,if(I6%3e54,%221.5%22,if(I6%3c59,%222%22))))" TargetMode="External"/><Relationship Id="rId1295" Type="http://schemas.openxmlformats.org/officeDocument/2006/relationships/hyperlink" Target="mailto:=@if(I6%3c50,%220%22,if(I6%3e49,%221%22,if(I6%3e54,%221.5%22,if(I6%3c59,%222%22))))" TargetMode="External"/><Relationship Id="rId1309" Type="http://schemas.openxmlformats.org/officeDocument/2006/relationships/hyperlink" Target="mailto:=@if(I6%3c50,%220%22,if(I6%3e49,%221%22,if(I6%3e54,%221.5%22,if(I6%3c59,%222%22))))" TargetMode="External"/><Relationship Id="rId1516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732" Type="http://schemas.openxmlformats.org/officeDocument/2006/relationships/hyperlink" Target="mailto:=@if(I6%3c50,%220%22,if(I6%3e49,%221%22,if(I6%3e54,%221.5%22,if(I6%3c59,%222%22))))" TargetMode="External"/><Relationship Id="rId1155" Type="http://schemas.openxmlformats.org/officeDocument/2006/relationships/hyperlink" Target="mailto:=@if(I6%3c50,%220%22,if(I6%3e49,%221%22,if(I6%3e54,%221.5%22,if(I6%3c59,%222%22))))" TargetMode="External"/><Relationship Id="rId1362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1015" Type="http://schemas.openxmlformats.org/officeDocument/2006/relationships/hyperlink" Target="mailto:=@if(I6%3c50,%220%22,if(I6%3e49,%221%22,if(I6%3e54,%221.5%22,if(I6%3c59,%222%22))))" TargetMode="External"/><Relationship Id="rId1222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676" Type="http://schemas.openxmlformats.org/officeDocument/2006/relationships/hyperlink" Target="mailto:=@if(I6%3c50,%220%22,if(I6%3e49,%221%22,if(I6%3e54,%221.5%22,if(I6%3c59,%222%22))))" TargetMode="External"/><Relationship Id="rId883" Type="http://schemas.openxmlformats.org/officeDocument/2006/relationships/hyperlink" Target="mailto:=@if(I6%3c50,%220%22,if(I6%3e49,%221%22,if(I6%3e54,%221.5%22,if(I6%3c59,%222%22))))" TargetMode="External"/><Relationship Id="rId1099" Type="http://schemas.openxmlformats.org/officeDocument/2006/relationships/hyperlink" Target="mailto:=@if(I6%3c50,%220%22,if(I6%3e49,%221%22,if(I6%3e54,%221.5%22,if(I6%3c59,%222%22))))" TargetMode="External"/><Relationship Id="rId1527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1166" Type="http://schemas.openxmlformats.org/officeDocument/2006/relationships/hyperlink" Target="mailto:=@if(I6%3c50,%220%22,if(I6%3e49,%221%22,if(I6%3e54,%221.5%22,if(I6%3c59,%222%22))))" TargetMode="External"/><Relationship Id="rId1373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743" Type="http://schemas.openxmlformats.org/officeDocument/2006/relationships/hyperlink" Target="mailto:=@if(I6%3c50,%220%22,if(I6%3e49,%221%22,if(I6%3e54,%221.5%22,if(I6%3c59,%222%22))))" TargetMode="External"/><Relationship Id="rId950" Type="http://schemas.openxmlformats.org/officeDocument/2006/relationships/hyperlink" Target="mailto:=@if(I6%3c50,%220%22,if(I6%3e49,%221%22,if(I6%3e54,%221.5%22,if(I6%3c59,%222%22))))" TargetMode="External"/><Relationship Id="rId1026" Type="http://schemas.openxmlformats.org/officeDocument/2006/relationships/hyperlink" Target="mailto:=@if(I6%3c50,%220%22,if(I6%3e49,%221%22,if(I6%3e54,%221.5%22,if(I6%3c59,%222%22))))" TargetMode="External"/><Relationship Id="rId1580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687" Type="http://schemas.openxmlformats.org/officeDocument/2006/relationships/hyperlink" Target="mailto:=@if(I6%3c50,%220%22,if(I6%3e49,%221%22,if(I6%3e54,%221.5%22,if(I6%3c59,%222%22))))" TargetMode="External"/><Relationship Id="rId810" Type="http://schemas.openxmlformats.org/officeDocument/2006/relationships/hyperlink" Target="mailto:=@if(I6%3c50,%220%22,if(I6%3e49,%221%22,if(I6%3e54,%221.5%22,if(I6%3c59,%222%22))))" TargetMode="External"/><Relationship Id="rId908" Type="http://schemas.openxmlformats.org/officeDocument/2006/relationships/hyperlink" Target="mailto:=@if(I6%3c50,%220%22,if(I6%3e49,%221%22,if(I6%3e54,%221.5%22,if(I6%3c59,%222%22))))" TargetMode="External"/><Relationship Id="rId1233" Type="http://schemas.openxmlformats.org/officeDocument/2006/relationships/hyperlink" Target="mailto:=@if(I6%3c50,%220%22,if(I6%3e49,%221%22,if(I6%3e54,%221.5%22,if(I6%3c59,%222%22))))" TargetMode="External"/><Relationship Id="rId1440" Type="http://schemas.openxmlformats.org/officeDocument/2006/relationships/hyperlink" Target="mailto:=@if(I6%3c50,%220%22,if(I6%3e49,%221%22,if(I6%3e54,%221.5%22,if(I6%3c59,%222%22))))" TargetMode="External"/><Relationship Id="rId1538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894" Type="http://schemas.openxmlformats.org/officeDocument/2006/relationships/hyperlink" Target="mailto:=@if(I6%3c50,%220%22,if(I6%3e49,%221%22,if(I6%3e54,%221.5%22,if(I6%3c59,%222%22))))" TargetMode="External"/><Relationship Id="rId1177" Type="http://schemas.openxmlformats.org/officeDocument/2006/relationships/hyperlink" Target="mailto:=@if(I6%3c50,%220%22,if(I6%3e49,%221%22,if(I6%3e54,%221.5%22,if(I6%3c59,%222%22))))" TargetMode="External"/><Relationship Id="rId1300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754" Type="http://schemas.openxmlformats.org/officeDocument/2006/relationships/hyperlink" Target="mailto:=@if(I6%3c50,%220%22,if(I6%3e49,%221%22,if(I6%3e54,%221.5%22,if(I6%3c59,%222%22))))" TargetMode="External"/><Relationship Id="rId961" Type="http://schemas.openxmlformats.org/officeDocument/2006/relationships/hyperlink" Target="mailto:=@if(I6%3c50,%220%22,if(I6%3e49,%221%22,if(I6%3e54,%221.5%22,if(I6%3c59,%222%22))))" TargetMode="External"/><Relationship Id="rId1384" Type="http://schemas.openxmlformats.org/officeDocument/2006/relationships/hyperlink" Target="mailto:=@if(I6%3c50,%220%22,if(I6%3e49,%221%22,if(I6%3e54,%221.5%22,if(I6%3c59,%222%22))))" TargetMode="External"/><Relationship Id="rId1591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821" Type="http://schemas.openxmlformats.org/officeDocument/2006/relationships/hyperlink" Target="mailto:=@if(I6%3c50,%220%22,if(I6%3e49,%221%22,if(I6%3e54,%221.5%22,if(I6%3c59,%222%22))))" TargetMode="External"/><Relationship Id="rId1037" Type="http://schemas.openxmlformats.org/officeDocument/2006/relationships/hyperlink" Target="mailto:=@if(I6%3c50,%220%22,if(I6%3e49,%221%22,if(I6%3e54,%221.5%22,if(I6%3c59,%222%22))))" TargetMode="External"/><Relationship Id="rId1244" Type="http://schemas.openxmlformats.org/officeDocument/2006/relationships/hyperlink" Target="mailto:=@if(I6%3c50,%220%22,if(I6%3e49,%221%22,if(I6%3e54,%221.5%22,if(I6%3c59,%222%22))))" TargetMode="External"/><Relationship Id="rId1451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698" Type="http://schemas.openxmlformats.org/officeDocument/2006/relationships/hyperlink" Target="mailto:=@if(I6%3c50,%220%22,if(I6%3e49,%221%22,if(I6%3e54,%221.5%22,if(I6%3c59,%222%22))))" TargetMode="External"/><Relationship Id="rId919" Type="http://schemas.openxmlformats.org/officeDocument/2006/relationships/hyperlink" Target="mailto:=@if(I6%3c50,%220%22,if(I6%3e49,%221%22,if(I6%3e54,%221.5%22,if(I6%3c59,%222%22))))" TargetMode="External"/><Relationship Id="rId1090" Type="http://schemas.openxmlformats.org/officeDocument/2006/relationships/hyperlink" Target="mailto:=@if(I6%3c50,%220%22,if(I6%3e49,%221%22,if(I6%3e54,%221.5%22,if(I6%3c59,%222%22))))" TargetMode="External"/><Relationship Id="rId1104" Type="http://schemas.openxmlformats.org/officeDocument/2006/relationships/hyperlink" Target="mailto:=@if(I6%3c50,%220%22,if(I6%3e49,%221%22,if(I6%3e54,%221.5%22,if(I6%3c59,%222%22))))" TargetMode="External"/><Relationship Id="rId1311" Type="http://schemas.openxmlformats.org/officeDocument/2006/relationships/hyperlink" Target="mailto:=@if(I6%3c50,%220%22,if(I6%3e49,%221%22,if(I6%3e54,%221.5%22,if(I6%3c59,%222%22))))" TargetMode="External"/><Relationship Id="rId1549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765" Type="http://schemas.openxmlformats.org/officeDocument/2006/relationships/hyperlink" Target="mailto:=@if(I6%3c50,%220%22,if(I6%3e49,%221%22,if(I6%3e54,%221.5%22,if(I6%3c59,%222%22))))" TargetMode="External"/><Relationship Id="rId972" Type="http://schemas.openxmlformats.org/officeDocument/2006/relationships/hyperlink" Target="mailto:=@if(I6%3c50,%220%22,if(I6%3e49,%221%22,if(I6%3e54,%221.5%22,if(I6%3c59,%222%22))))" TargetMode="External"/><Relationship Id="rId1188" Type="http://schemas.openxmlformats.org/officeDocument/2006/relationships/hyperlink" Target="mailto:=@if(I6%3c50,%220%22,if(I6%3e49,%221%22,if(I6%3e54,%221.5%22,if(I6%3c59,%222%22))))" TargetMode="External"/><Relationship Id="rId1395" Type="http://schemas.openxmlformats.org/officeDocument/2006/relationships/hyperlink" Target="mailto:=@if(I6%3c50,%220%22,if(I6%3e49,%221%22,if(I6%3e54,%221.5%22,if(I6%3c59,%222%22))))" TargetMode="External"/><Relationship Id="rId1409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832" Type="http://schemas.openxmlformats.org/officeDocument/2006/relationships/hyperlink" Target="mailto:=@if(I6%3c50,%220%22,if(I6%3e49,%221%22,if(I6%3e54,%221.5%22,if(I6%3c59,%222%22))))" TargetMode="External"/><Relationship Id="rId1048" Type="http://schemas.openxmlformats.org/officeDocument/2006/relationships/hyperlink" Target="mailto:=@if(I6%3c50,%220%22,if(I6%3e49,%221%22,if(I6%3e54,%221.5%22,if(I6%3c59,%222%22))))" TargetMode="External"/><Relationship Id="rId1255" Type="http://schemas.openxmlformats.org/officeDocument/2006/relationships/hyperlink" Target="mailto:=@if(I6%3c50,%220%22,if(I6%3e49,%221%22,if(I6%3e54,%221.5%22,if(I6%3c59,%222%22))))" TargetMode="External"/><Relationship Id="rId1462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1115" Type="http://schemas.openxmlformats.org/officeDocument/2006/relationships/hyperlink" Target="mailto:=@if(I6%3c50,%220%22,if(I6%3e49,%221%22,if(I6%3e54,%221.5%22,if(I6%3c59,%222%22))))" TargetMode="External"/><Relationship Id="rId1322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776" Type="http://schemas.openxmlformats.org/officeDocument/2006/relationships/hyperlink" Target="mailto:=@if(I6%3c50,%220%22,if(I6%3e49,%221%22,if(I6%3e54,%221.5%22,if(I6%3c59,%222%22))))" TargetMode="External"/><Relationship Id="rId983" Type="http://schemas.openxmlformats.org/officeDocument/2006/relationships/hyperlink" Target="mailto:=@if(I6%3c50,%220%22,if(I6%3e49,%221%22,if(I6%3e54,%221.5%22,if(I6%3c59,%222%22))))" TargetMode="External"/><Relationship Id="rId1199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1059" Type="http://schemas.openxmlformats.org/officeDocument/2006/relationships/hyperlink" Target="mailto:=@if(I6%3c50,%220%22,if(I6%3e49,%221%22,if(I6%3e54,%221.5%22,if(I6%3c59,%222%22))))" TargetMode="External"/><Relationship Id="rId1266" Type="http://schemas.openxmlformats.org/officeDocument/2006/relationships/hyperlink" Target="mailto:=@if(I6%3c50,%220%22,if(I6%3e49,%221%22,if(I6%3e54,%221.5%22,if(I6%3c59,%222%22))))" TargetMode="External"/><Relationship Id="rId1473" Type="http://schemas.openxmlformats.org/officeDocument/2006/relationships/hyperlink" Target="mailto:=@if(I6%3c50,%220%22,if(I6%3e49,%221%22,if(I6%3e54,%221.5%22,if(I6%3c59,%222%22))))" TargetMode="External"/><Relationship Id="rId843" Type="http://schemas.openxmlformats.org/officeDocument/2006/relationships/hyperlink" Target="mailto:=@if(I6%3c50,%220%22,if(I6%3e49,%221%22,if(I6%3e54,%221.5%22,if(I6%3c59,%222%22))))" TargetMode="External"/><Relationship Id="rId1126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703" Type="http://schemas.openxmlformats.org/officeDocument/2006/relationships/hyperlink" Target="mailto:=@if(I6%3c50,%220%22,if(I6%3e49,%221%22,if(I6%3e54,%221.5%22,if(I6%3c59,%222%22))))" TargetMode="External"/><Relationship Id="rId910" Type="http://schemas.openxmlformats.org/officeDocument/2006/relationships/hyperlink" Target="mailto:=@if(I6%3c50,%220%22,if(I6%3e49,%221%22,if(I6%3e54,%221.5%22,if(I6%3c59,%222%22))))" TargetMode="External"/><Relationship Id="rId1333" Type="http://schemas.openxmlformats.org/officeDocument/2006/relationships/hyperlink" Target="mailto:=@if(I6%3c50,%220%22,if(I6%3e49,%221%22,if(I6%3e54,%221.5%22,if(I6%3c59,%222%22))))" TargetMode="External"/><Relationship Id="rId1540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787" Type="http://schemas.openxmlformats.org/officeDocument/2006/relationships/hyperlink" Target="mailto:=@if(I6%3c50,%220%22,if(I6%3e49,%221%22,if(I6%3e54,%221.5%22,if(I6%3c59,%222%22))))" TargetMode="External"/><Relationship Id="rId994" Type="http://schemas.openxmlformats.org/officeDocument/2006/relationships/hyperlink" Target="mailto:=@if(I6%3c50,%220%22,if(I6%3e49,%221%22,if(I6%3e54,%221.5%22,if(I6%3c59,%222%22))))" TargetMode="External"/><Relationship Id="rId1400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854" Type="http://schemas.openxmlformats.org/officeDocument/2006/relationships/hyperlink" Target="mailto:=@if(I6%3c50,%220%22,if(I6%3e49,%221%22,if(I6%3e54,%221.5%22,if(I6%3c59,%222%22))))" TargetMode="External"/><Relationship Id="rId1277" Type="http://schemas.openxmlformats.org/officeDocument/2006/relationships/hyperlink" Target="mailto:=@if(I6%3c50,%220%22,if(I6%3e49,%221%22,if(I6%3e54,%221.5%22,if(I6%3c59,%222%22))))" TargetMode="External"/><Relationship Id="rId1484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714" Type="http://schemas.openxmlformats.org/officeDocument/2006/relationships/hyperlink" Target="mailto:=@if(I6%3c50,%220%22,if(I6%3e49,%221%22,if(I6%3e54,%221.5%22,if(I6%3c59,%222%22))))" TargetMode="External"/><Relationship Id="rId921" Type="http://schemas.openxmlformats.org/officeDocument/2006/relationships/hyperlink" Target="mailto:=@if(I6%3c50,%220%22,if(I6%3e49,%221%22,if(I6%3e54,%221.5%22,if(I6%3c59,%222%22))))" TargetMode="External"/><Relationship Id="rId1137" Type="http://schemas.openxmlformats.org/officeDocument/2006/relationships/hyperlink" Target="mailto:=@if(I6%3c50,%220%22,if(I6%3e49,%221%22,if(I6%3e54,%221.5%22,if(I6%3c59,%222%22))))" TargetMode="External"/><Relationship Id="rId1344" Type="http://schemas.openxmlformats.org/officeDocument/2006/relationships/hyperlink" Target="mailto:=@if(I6%3c50,%220%22,if(I6%3e49,%221%22,if(I6%3e54,%221.5%22,if(I6%3c59,%222%22))))" TargetMode="External"/><Relationship Id="rId1551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798" Type="http://schemas.openxmlformats.org/officeDocument/2006/relationships/hyperlink" Target="mailto:=@if(I6%3c50,%220%22,if(I6%3e49,%221%22,if(I6%3e54,%221.5%22,if(I6%3c59,%222%22))))" TargetMode="External"/><Relationship Id="rId1190" Type="http://schemas.openxmlformats.org/officeDocument/2006/relationships/hyperlink" Target="mailto:=@if(I6%3c50,%220%22,if(I6%3e49,%221%22,if(I6%3e54,%221.5%22,if(I6%3c59,%222%22))))" TargetMode="External"/><Relationship Id="rId1204" Type="http://schemas.openxmlformats.org/officeDocument/2006/relationships/hyperlink" Target="mailto:=@if(I6%3c50,%220%22,if(I6%3e49,%221%22,if(I6%3e54,%221.5%22,if(I6%3c59,%222%22))))" TargetMode="External"/><Relationship Id="rId1411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865" Type="http://schemas.openxmlformats.org/officeDocument/2006/relationships/hyperlink" Target="mailto:=@if(I6%3c50,%220%22,if(I6%3e49,%221%22,if(I6%3e54,%221.5%22,if(I6%3c59,%222%22))))" TargetMode="External"/><Relationship Id="rId1050" Type="http://schemas.openxmlformats.org/officeDocument/2006/relationships/hyperlink" Target="mailto:=@if(I6%3c50,%220%22,if(I6%3e49,%221%22,if(I6%3e54,%221.5%22,if(I6%3c59,%222%22))))" TargetMode="External"/><Relationship Id="rId1288" Type="http://schemas.openxmlformats.org/officeDocument/2006/relationships/hyperlink" Target="mailto:=@if(I6%3c50,%220%22,if(I6%3e49,%221%22,if(I6%3e54,%221.5%22,if(I6%3c59,%222%22))))" TargetMode="External"/><Relationship Id="rId1495" Type="http://schemas.openxmlformats.org/officeDocument/2006/relationships/hyperlink" Target="mailto:=@if(I6%3c50,%220%22,if(I6%3e49,%221%22,if(I6%3e54,%221.5%22,if(I6%3c59,%222%22))))" TargetMode="External"/><Relationship Id="rId1509" Type="http://schemas.openxmlformats.org/officeDocument/2006/relationships/hyperlink" Target="mailto:=@if(I6%3c50,%220%22,if(I6%3e49,%221%22,if(I6%3e54,%221.5%22,if(I6%3c59,%222%22))))" TargetMode="External"/><Relationship Id="rId297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725" Type="http://schemas.openxmlformats.org/officeDocument/2006/relationships/hyperlink" Target="mailto:=@if(I6%3c50,%220%22,if(I6%3e49,%221%22,if(I6%3e54,%221.5%22,if(I6%3c59,%222%22))))" TargetMode="External"/><Relationship Id="rId932" Type="http://schemas.openxmlformats.org/officeDocument/2006/relationships/hyperlink" Target="mailto:=@if(I6%3c50,%220%22,if(I6%3e49,%221%22,if(I6%3e54,%221.5%22,if(I6%3c59,%222%22))))" TargetMode="External"/><Relationship Id="rId1148" Type="http://schemas.openxmlformats.org/officeDocument/2006/relationships/hyperlink" Target="mailto:=@if(I6%3c50,%220%22,if(I6%3e49,%221%22,if(I6%3e54,%221.5%22,if(I6%3c59,%222%22))))" TargetMode="External"/><Relationship Id="rId1355" Type="http://schemas.openxmlformats.org/officeDocument/2006/relationships/hyperlink" Target="mailto:=@if(I6%3c50,%220%22,if(I6%3e49,%221%22,if(I6%3e54,%221.5%22,if(I6%3c59,%222%22))))" TargetMode="External"/><Relationship Id="rId1562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1008" Type="http://schemas.openxmlformats.org/officeDocument/2006/relationships/hyperlink" Target="mailto:=@if(I6%3c50,%220%22,if(I6%3e49,%221%22,if(I6%3e54,%221.5%22,if(I6%3c59,%222%22))))" TargetMode="External"/><Relationship Id="rId1215" Type="http://schemas.openxmlformats.org/officeDocument/2006/relationships/hyperlink" Target="mailto:=@if(I6%3c50,%220%22,if(I6%3e49,%221%22,if(I6%3e54,%221.5%22,if(I6%3c59,%222%22))))" TargetMode="External"/><Relationship Id="rId1422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876" Type="http://schemas.openxmlformats.org/officeDocument/2006/relationships/hyperlink" Target="mailto:=@if(I6%3c50,%220%22,if(I6%3e49,%221%22,if(I6%3e54,%221.5%22,if(I6%3c59,%222%22))))" TargetMode="External"/><Relationship Id="rId1299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736" Type="http://schemas.openxmlformats.org/officeDocument/2006/relationships/hyperlink" Target="mailto:=@if(I6%3c50,%220%22,if(I6%3e49,%221%22,if(I6%3e54,%221.5%22,if(I6%3c59,%222%22))))" TargetMode="External"/><Relationship Id="rId1061" Type="http://schemas.openxmlformats.org/officeDocument/2006/relationships/hyperlink" Target="mailto:=@if(I6%3c50,%220%22,if(I6%3e49,%221%22,if(I6%3e54,%221.5%22,if(I6%3c59,%222%22))))" TargetMode="External"/><Relationship Id="rId1159" Type="http://schemas.openxmlformats.org/officeDocument/2006/relationships/hyperlink" Target="mailto:=@if(I6%3c50,%220%22,if(I6%3e49,%221%22,if(I6%3e54,%221.5%22,if(I6%3c59,%222%22))))" TargetMode="External"/><Relationship Id="rId1366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943" Type="http://schemas.openxmlformats.org/officeDocument/2006/relationships/hyperlink" Target="mailto:=@if(I6%3c50,%220%22,if(I6%3e49,%221%22,if(I6%3e54,%221.5%22,if(I6%3c59,%222%22))))" TargetMode="External"/><Relationship Id="rId1019" Type="http://schemas.openxmlformats.org/officeDocument/2006/relationships/hyperlink" Target="mailto:=@if(I6%3c50,%220%22,if(I6%3e49,%221%22,if(I6%3e54,%221.5%22,if(I6%3c59,%222%22))))" TargetMode="External"/><Relationship Id="rId1573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803" Type="http://schemas.openxmlformats.org/officeDocument/2006/relationships/hyperlink" Target="mailto:=@if(I6%3c50,%220%22,if(I6%3e49,%221%22,if(I6%3e54,%221.5%22,if(I6%3c59,%222%22))))" TargetMode="External"/><Relationship Id="rId1226" Type="http://schemas.openxmlformats.org/officeDocument/2006/relationships/hyperlink" Target="mailto:=@if(I6%3c50,%220%22,if(I6%3e49,%221%22,if(I6%3e54,%221.5%22,if(I6%3c59,%222%22))))" TargetMode="External"/><Relationship Id="rId1433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887" Type="http://schemas.openxmlformats.org/officeDocument/2006/relationships/hyperlink" Target="mailto:=@if(I6%3c50,%220%22,if(I6%3e49,%221%22,if(I6%3e54,%221.5%22,if(I6%3c59,%222%22))))" TargetMode="External"/><Relationship Id="rId1072" Type="http://schemas.openxmlformats.org/officeDocument/2006/relationships/hyperlink" Target="mailto:=@if(I6%3c50,%220%22,if(I6%3e49,%221%22,if(I6%3e54,%221.5%22,if(I6%3c59,%222%22))))" TargetMode="External"/><Relationship Id="rId1500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747" Type="http://schemas.openxmlformats.org/officeDocument/2006/relationships/hyperlink" Target="mailto:=@if(I6%3c50,%220%22,if(I6%3e49,%221%22,if(I6%3e54,%221.5%22,if(I6%3c59,%222%22))))" TargetMode="External"/><Relationship Id="rId954" Type="http://schemas.openxmlformats.org/officeDocument/2006/relationships/hyperlink" Target="mailto:=@if(I6%3c50,%220%22,if(I6%3e49,%221%22,if(I6%3e54,%221.5%22,if(I6%3c59,%222%22))))" TargetMode="External"/><Relationship Id="rId1377" Type="http://schemas.openxmlformats.org/officeDocument/2006/relationships/hyperlink" Target="mailto:=@if(I6%3c50,%220%22,if(I6%3e49,%221%22,if(I6%3e54,%221.5%22,if(I6%3c59,%222%22))))" TargetMode="External"/><Relationship Id="rId1584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814" Type="http://schemas.openxmlformats.org/officeDocument/2006/relationships/hyperlink" Target="mailto:=@if(I6%3c50,%220%22,if(I6%3e49,%221%22,if(I6%3e54,%221.5%22,if(I6%3c59,%222%22))))" TargetMode="External"/><Relationship Id="rId1237" Type="http://schemas.openxmlformats.org/officeDocument/2006/relationships/hyperlink" Target="mailto:=@if(I6%3c50,%220%22,if(I6%3e49,%221%22,if(I6%3e54,%221.5%22,if(I6%3c59,%222%22))))" TargetMode="External"/><Relationship Id="rId1444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898" Type="http://schemas.openxmlformats.org/officeDocument/2006/relationships/hyperlink" Target="mailto:=@if(I6%3c50,%220%22,if(I6%3e49,%221%22,if(I6%3e54,%221.5%22,if(I6%3c59,%222%22))))" TargetMode="External"/><Relationship Id="rId1083" Type="http://schemas.openxmlformats.org/officeDocument/2006/relationships/hyperlink" Target="mailto:=@if(I6%3c50,%220%22,if(I6%3e49,%221%22,if(I6%3e54,%221.5%22,if(I6%3c59,%222%22))))" TargetMode="External"/><Relationship Id="rId1290" Type="http://schemas.openxmlformats.org/officeDocument/2006/relationships/hyperlink" Target="mailto:=@if(I6%3c50,%220%22,if(I6%3e49,%221%22,if(I6%3e54,%221.5%22,if(I6%3c59,%222%22))))" TargetMode="External"/><Relationship Id="rId1304" Type="http://schemas.openxmlformats.org/officeDocument/2006/relationships/hyperlink" Target="mailto:=@if(I6%3c50,%220%22,if(I6%3e49,%221%22,if(I6%3e54,%221.5%22,if(I6%3c59,%222%22))))" TargetMode="External"/><Relationship Id="rId1511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758" Type="http://schemas.openxmlformats.org/officeDocument/2006/relationships/hyperlink" Target="mailto:=@if(I6%3c50,%220%22,if(I6%3e49,%221%22,if(I6%3e54,%221.5%22,if(I6%3c59,%222%22))))" TargetMode="External"/><Relationship Id="rId965" Type="http://schemas.openxmlformats.org/officeDocument/2006/relationships/hyperlink" Target="mailto:=@if(I6%3c50,%220%22,if(I6%3e49,%221%22,if(I6%3e54,%221.5%22,if(I6%3c59,%222%22))))" TargetMode="External"/><Relationship Id="rId1150" Type="http://schemas.openxmlformats.org/officeDocument/2006/relationships/hyperlink" Target="mailto:=@if(I6%3c50,%220%22,if(I6%3e49,%221%22,if(I6%3e54,%221.5%22,if(I6%3c59,%222%22))))" TargetMode="External"/><Relationship Id="rId1388" Type="http://schemas.openxmlformats.org/officeDocument/2006/relationships/hyperlink" Target="mailto:=@if(I6%3c50,%220%22,if(I6%3e49,%221%22,if(I6%3e54,%221.5%22,if(I6%3c59,%222%22))))" TargetMode="External"/><Relationship Id="rId1595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825" Type="http://schemas.openxmlformats.org/officeDocument/2006/relationships/hyperlink" Target="mailto:=@if(I6%3c50,%220%22,if(I6%3e49,%221%22,if(I6%3e54,%221.5%22,if(I6%3c59,%222%22))))" TargetMode="External"/><Relationship Id="rId1248" Type="http://schemas.openxmlformats.org/officeDocument/2006/relationships/hyperlink" Target="mailto:=@if(I6%3c50,%220%22,if(I6%3e49,%221%22,if(I6%3e54,%221.5%22,if(I6%3c59,%222%22))))" TargetMode="External"/><Relationship Id="rId1455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1010" Type="http://schemas.openxmlformats.org/officeDocument/2006/relationships/hyperlink" Target="mailto:=@if(I6%3c50,%220%22,if(I6%3e49,%221%22,if(I6%3e54,%221.5%22,if(I6%3c59,%222%22))))" TargetMode="External"/><Relationship Id="rId1094" Type="http://schemas.openxmlformats.org/officeDocument/2006/relationships/hyperlink" Target="mailto:=@if(I6%3c50,%220%22,if(I6%3e49,%221%22,if(I6%3e54,%221.5%22,if(I6%3c59,%222%22))))" TargetMode="External"/><Relationship Id="rId1108" Type="http://schemas.openxmlformats.org/officeDocument/2006/relationships/hyperlink" Target="mailto:=@if(I6%3c50,%220%22,if(I6%3e49,%221%22,if(I6%3e54,%221.5%22,if(I6%3c59,%222%22))))" TargetMode="External"/><Relationship Id="rId1315" Type="http://schemas.openxmlformats.org/officeDocument/2006/relationships/hyperlink" Target="mailto:=@if(I6%3c50,%220%22,if(I6%3e49,%221%22,if(I6%3e54,%221.5%22,if(I6%3c59,%222%22))))" TargetMode="External"/><Relationship Id="rId117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769" Type="http://schemas.openxmlformats.org/officeDocument/2006/relationships/hyperlink" Target="mailto:=@if(I6%3c50,%220%22,if(I6%3e49,%221%22,if(I6%3e54,%221.5%22,if(I6%3c59,%222%22))))" TargetMode="External"/><Relationship Id="rId976" Type="http://schemas.openxmlformats.org/officeDocument/2006/relationships/hyperlink" Target="mailto:=@if(I6%3c50,%220%22,if(I6%3e49,%221%22,if(I6%3e54,%221.5%22,if(I6%3c59,%222%22))))" TargetMode="External"/><Relationship Id="rId1399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161" Type="http://schemas.openxmlformats.org/officeDocument/2006/relationships/hyperlink" Target="mailto:=@if(I6%3c50,%220%22,if(I6%3e49,%221%22,if(I6%3e54,%221.5%22,if(I6%3c59,%222%22))))" TargetMode="External"/><Relationship Id="rId1259" Type="http://schemas.openxmlformats.org/officeDocument/2006/relationships/hyperlink" Target="mailto:=@if(I6%3c50,%220%22,if(I6%3e49,%221%22,if(I6%3e54,%221.5%22,if(I6%3c59,%222%22))))" TargetMode="External"/><Relationship Id="rId1466" Type="http://schemas.openxmlformats.org/officeDocument/2006/relationships/hyperlink" Target="mailto:=@if(I6%3c50,%220%22,if(I6%3e49,%221%22,if(I6%3e54,%221.5%22,if(I6%3c59,%222%22))))" TargetMode="External"/><Relationship Id="rId836" Type="http://schemas.openxmlformats.org/officeDocument/2006/relationships/hyperlink" Target="mailto:=@if(I6%3c50,%220%22,if(I6%3e49,%221%22,if(I6%3e54,%221.5%22,if(I6%3c59,%222%22))))" TargetMode="External"/><Relationship Id="rId1021" Type="http://schemas.openxmlformats.org/officeDocument/2006/relationships/hyperlink" Target="mailto:=@if(I6%3c50,%220%22,if(I6%3e49,%221%22,if(I6%3e54,%221.5%22,if(I6%3c59,%222%22))))" TargetMode="External"/><Relationship Id="rId1119" Type="http://schemas.openxmlformats.org/officeDocument/2006/relationships/hyperlink" Target="mailto:=@if(I6%3c50,%220%22,if(I6%3e49,%221%22,if(I6%3e54,%221.5%22,if(I6%3c59,%222%22))))" TargetMode="External"/><Relationship Id="rId903" Type="http://schemas.openxmlformats.org/officeDocument/2006/relationships/hyperlink" Target="mailto:=@if(I6%3c50,%220%22,if(I6%3e49,%221%22,if(I6%3e54,%221.5%22,if(I6%3c59,%222%22))))" TargetMode="External"/><Relationship Id="rId1326" Type="http://schemas.openxmlformats.org/officeDocument/2006/relationships/hyperlink" Target="mailto:=@if(I6%3c50,%220%22,if(I6%3e49,%221%22,if(I6%3e54,%221.5%22,if(I6%3c59,%222%22))))" TargetMode="External"/><Relationship Id="rId1533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1600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93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760" Type="http://schemas.openxmlformats.org/officeDocument/2006/relationships/hyperlink" Target="mailto:=@if(I6%3c50,%220%22,if(I6%3e49,%221%22,if(I6%3e54,%221.5%22,if(I6%3c59,%222%22))))" TargetMode="External"/><Relationship Id="rId998" Type="http://schemas.openxmlformats.org/officeDocument/2006/relationships/hyperlink" Target="mailto:=@if(I6%3c50,%220%22,if(I6%3e49,%221%22,if(I6%3e54,%221.5%22,if(I6%3c59,%222%22))))" TargetMode="External"/><Relationship Id="rId1183" Type="http://schemas.openxmlformats.org/officeDocument/2006/relationships/hyperlink" Target="mailto:=@if(I6%3c50,%220%22,if(I6%3e49,%221%22,if(I6%3e54,%221.5%22,if(I6%3c59,%222%22))))" TargetMode="External"/><Relationship Id="rId1390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858" Type="http://schemas.openxmlformats.org/officeDocument/2006/relationships/hyperlink" Target="mailto:=@if(I6%3c50,%220%22,if(I6%3e49,%221%22,if(I6%3e54,%221.5%22,if(I6%3c59,%222%22))))" TargetMode="External"/><Relationship Id="rId1043" Type="http://schemas.openxmlformats.org/officeDocument/2006/relationships/hyperlink" Target="mailto:=@if(I6%3c50,%220%22,if(I6%3e49,%221%22,if(I6%3e54,%221.5%22,if(I6%3c59,%222%22))))" TargetMode="External"/><Relationship Id="rId1488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718" Type="http://schemas.openxmlformats.org/officeDocument/2006/relationships/hyperlink" Target="mailto:=@if(I6%3c50,%220%22,if(I6%3e49,%221%22,if(I6%3e54,%221.5%22,if(I6%3c59,%222%22))))" TargetMode="External"/><Relationship Id="rId925" Type="http://schemas.openxmlformats.org/officeDocument/2006/relationships/hyperlink" Target="mailto:=@if(I6%3c50,%220%22,if(I6%3e49,%221%22,if(I6%3e54,%221.5%22,if(I6%3c59,%222%22))))" TargetMode="External"/><Relationship Id="rId1250" Type="http://schemas.openxmlformats.org/officeDocument/2006/relationships/hyperlink" Target="mailto:=@if(I6%3c50,%220%22,if(I6%3e49,%221%22,if(I6%3e54,%221.5%22,if(I6%3c59,%222%22))))" TargetMode="External"/><Relationship Id="rId1348" Type="http://schemas.openxmlformats.org/officeDocument/2006/relationships/hyperlink" Target="mailto:=@if(I6%3c50,%220%22,if(I6%3e49,%221%22,if(I6%3e54,%221.5%22,if(I6%3c59,%222%22))))" TargetMode="External"/><Relationship Id="rId1555" Type="http://schemas.openxmlformats.org/officeDocument/2006/relationships/hyperlink" Target="mailto:=@if(I6%3c50,%220%22,if(I6%3e49,%221%22,if(I6%3e54,%221.5%22,if(I6%3c59,%222%22))))" TargetMode="External"/><Relationship Id="rId1110" Type="http://schemas.openxmlformats.org/officeDocument/2006/relationships/hyperlink" Target="mailto:=@if(I6%3c50,%220%22,if(I6%3e49,%221%22,if(I6%3e54,%221.5%22,if(I6%3c59,%222%22))))" TargetMode="External"/><Relationship Id="rId1208" Type="http://schemas.openxmlformats.org/officeDocument/2006/relationships/hyperlink" Target="mailto:=@if(I6%3c50,%220%22,if(I6%3e49,%221%22,if(I6%3e54,%221.5%22,if(I6%3c59,%222%22))))" TargetMode="External"/><Relationship Id="rId1415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769" Type="http://schemas.openxmlformats.org/officeDocument/2006/relationships/hyperlink" Target="mailto:=@if(I6%3c50,%220%22,if(I6%3e49,%221%22,if(I6%3e54,%221.5%22,if(I6%3c59,%222%22))))" TargetMode="External"/><Relationship Id="rId976" Type="http://schemas.openxmlformats.org/officeDocument/2006/relationships/hyperlink" Target="mailto:=@if(I6%3c50,%220%22,if(I6%3e49,%221%22,if(I6%3e54,%221.5%22,if(I6%3c59,%222%22))))" TargetMode="External"/><Relationship Id="rId1399" Type="http://schemas.openxmlformats.org/officeDocument/2006/relationships/hyperlink" Target="mailto:=@if(I6%3c50,%220%22,if(I6%3e49,%221%22,if(I6%3e54,%221.5%22,if(I6%3c59,%222%22))))" TargetMode="External"/><Relationship Id="rId1522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161" Type="http://schemas.openxmlformats.org/officeDocument/2006/relationships/hyperlink" Target="mailto:=@if(I6%3c50,%220%22,if(I6%3e49,%221%22,if(I6%3e54,%221.5%22,if(I6%3c59,%222%22))))" TargetMode="External"/><Relationship Id="rId1259" Type="http://schemas.openxmlformats.org/officeDocument/2006/relationships/hyperlink" Target="mailto:=@if(I6%3c50,%220%22,if(I6%3e49,%221%22,if(I6%3e54,%221.5%22,if(I6%3c59,%222%22))))" TargetMode="External"/><Relationship Id="rId1466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836" Type="http://schemas.openxmlformats.org/officeDocument/2006/relationships/hyperlink" Target="mailto:=@if(I6%3c50,%220%22,if(I6%3e49,%221%22,if(I6%3e54,%221.5%22,if(I6%3c59,%222%22))))" TargetMode="External"/><Relationship Id="rId1021" Type="http://schemas.openxmlformats.org/officeDocument/2006/relationships/hyperlink" Target="mailto:=@if(I6%3c50,%220%22,if(I6%3e49,%221%22,if(I6%3e54,%221.5%22,if(I6%3c59,%222%22))))" TargetMode="External"/><Relationship Id="rId1119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682" Type="http://schemas.openxmlformats.org/officeDocument/2006/relationships/hyperlink" Target="mailto:=@if(I6%3c50,%220%22,if(I6%3e49,%221%22,if(I6%3e54,%221.5%22,if(I6%3c59,%222%22))))" TargetMode="External"/><Relationship Id="rId903" Type="http://schemas.openxmlformats.org/officeDocument/2006/relationships/hyperlink" Target="mailto:=@if(I6%3c50,%220%22,if(I6%3e49,%221%22,if(I6%3e54,%221.5%22,if(I6%3c59,%222%22))))" TargetMode="External"/><Relationship Id="rId1326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987" Type="http://schemas.openxmlformats.org/officeDocument/2006/relationships/hyperlink" Target="mailto:=@if(I6%3c50,%220%22,if(I6%3e49,%221%22,if(I6%3e54,%221.5%22,if(I6%3c59,%222%22))))" TargetMode="External"/><Relationship Id="rId1172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847" Type="http://schemas.openxmlformats.org/officeDocument/2006/relationships/hyperlink" Target="mailto:=@if(I6%3c50,%220%22,if(I6%3e49,%221%22,if(I6%3e54,%221.5%22,if(I6%3c59,%222%22))))" TargetMode="External"/><Relationship Id="rId1032" Type="http://schemas.openxmlformats.org/officeDocument/2006/relationships/hyperlink" Target="mailto:=@if(I6%3c50,%220%22,if(I6%3e49,%221%22,if(I6%3e54,%221.5%22,if(I6%3c59,%222%22))))" TargetMode="External"/><Relationship Id="rId1477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93" Type="http://schemas.openxmlformats.org/officeDocument/2006/relationships/hyperlink" Target="mailto:=@if(I6%3c50,%220%22,if(I6%3e49,%221%22,if(I6%3e54,%221.5%22,if(I6%3c59,%222%22))))" TargetMode="External"/><Relationship Id="rId707" Type="http://schemas.openxmlformats.org/officeDocument/2006/relationships/hyperlink" Target="mailto:=@if(I6%3c50,%220%22,if(I6%3e49,%221%22,if(I6%3e54,%221.5%22,if(I6%3c59,%222%22))))" TargetMode="External"/><Relationship Id="rId914" Type="http://schemas.openxmlformats.org/officeDocument/2006/relationships/hyperlink" Target="mailto:=@if(I6%3c50,%220%22,if(I6%3e49,%221%22,if(I6%3e54,%221.5%22,if(I6%3c59,%222%22))))" TargetMode="External"/><Relationship Id="rId1337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760" Type="http://schemas.openxmlformats.org/officeDocument/2006/relationships/hyperlink" Target="mailto:=@if(I6%3c50,%220%22,if(I6%3e49,%221%22,if(I6%3e54,%221.5%22,if(I6%3c59,%222%22))))" TargetMode="External"/><Relationship Id="rId998" Type="http://schemas.openxmlformats.org/officeDocument/2006/relationships/hyperlink" Target="mailto:=@if(I6%3c50,%220%22,if(I6%3e49,%221%22,if(I6%3e54,%221.5%22,if(I6%3c59,%222%22))))" TargetMode="External"/><Relationship Id="rId1183" Type="http://schemas.openxmlformats.org/officeDocument/2006/relationships/hyperlink" Target="mailto:=@if(I6%3c50,%220%22,if(I6%3e49,%221%22,if(I6%3e54,%221.5%22,if(I6%3c59,%222%22))))" TargetMode="External"/><Relationship Id="rId1390" Type="http://schemas.openxmlformats.org/officeDocument/2006/relationships/hyperlink" Target="mailto:=@if(I6%3c50,%220%22,if(I6%3e49,%221%22,if(I6%3e54,%221.5%22,if(I6%3c59,%222%22))))" TargetMode="External"/><Relationship Id="rId1404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858" Type="http://schemas.openxmlformats.org/officeDocument/2006/relationships/hyperlink" Target="mailto:=@if(I6%3c50,%220%22,if(I6%3e49,%221%22,if(I6%3e54,%221.5%22,if(I6%3c59,%222%22))))" TargetMode="External"/><Relationship Id="rId1043" Type="http://schemas.openxmlformats.org/officeDocument/2006/relationships/hyperlink" Target="mailto:=@if(I6%3c50,%220%22,if(I6%3e49,%221%22,if(I6%3e54,%221.5%22,if(I6%3c59,%222%22))))" TargetMode="External"/><Relationship Id="rId1488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718" Type="http://schemas.openxmlformats.org/officeDocument/2006/relationships/hyperlink" Target="mailto:=@if(I6%3c50,%220%22,if(I6%3e49,%221%22,if(I6%3e54,%221.5%22,if(I6%3c59,%222%22))))" TargetMode="External"/><Relationship Id="rId925" Type="http://schemas.openxmlformats.org/officeDocument/2006/relationships/hyperlink" Target="mailto:=@if(I6%3c50,%220%22,if(I6%3e49,%221%22,if(I6%3e54,%221.5%22,if(I6%3c59,%222%22))))" TargetMode="External"/><Relationship Id="rId1250" Type="http://schemas.openxmlformats.org/officeDocument/2006/relationships/hyperlink" Target="mailto:=@if(I6%3c50,%220%22,if(I6%3e49,%221%22,if(I6%3e54,%221.5%22,if(I6%3c59,%222%22))))" TargetMode="External"/><Relationship Id="rId1348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1110" Type="http://schemas.openxmlformats.org/officeDocument/2006/relationships/hyperlink" Target="mailto:=@if(I6%3c50,%220%22,if(I6%3e49,%221%22,if(I6%3e54,%221.5%22,if(I6%3c59,%222%22))))" TargetMode="External"/><Relationship Id="rId1194" Type="http://schemas.openxmlformats.org/officeDocument/2006/relationships/hyperlink" Target="mailto:=@if(I6%3c50,%220%22,if(I6%3e49,%221%22,if(I6%3e54,%221.5%22,if(I6%3c59,%222%22))))" TargetMode="External"/><Relationship Id="rId1208" Type="http://schemas.openxmlformats.org/officeDocument/2006/relationships/hyperlink" Target="mailto:=@if(I6%3c50,%220%22,if(I6%3e49,%221%22,if(I6%3e54,%221.5%22,if(I6%3c59,%222%22))))" TargetMode="External"/><Relationship Id="rId1415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771" Type="http://schemas.openxmlformats.org/officeDocument/2006/relationships/hyperlink" Target="mailto:=@if(I6%3c50,%220%22,if(I6%3e49,%221%22,if(I6%3e54,%221.5%22,if(I6%3c59,%222%22))))" TargetMode="External"/><Relationship Id="rId869" Type="http://schemas.openxmlformats.org/officeDocument/2006/relationships/hyperlink" Target="mailto:=@if(I6%3c50,%220%22,if(I6%3e49,%221%22,if(I6%3e54,%221.5%22,if(I6%3c59,%222%22))))" TargetMode="External"/><Relationship Id="rId1499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729" Type="http://schemas.openxmlformats.org/officeDocument/2006/relationships/hyperlink" Target="mailto:=@if(I6%3c50,%220%22,if(I6%3e49,%221%22,if(I6%3e54,%221.5%22,if(I6%3c59,%222%22))))" TargetMode="External"/><Relationship Id="rId1054" Type="http://schemas.openxmlformats.org/officeDocument/2006/relationships/hyperlink" Target="mailto:=@if(I6%3c50,%220%22,if(I6%3e49,%221%22,if(I6%3e54,%221.5%22,if(I6%3c59,%222%22))))" TargetMode="External"/><Relationship Id="rId1261" Type="http://schemas.openxmlformats.org/officeDocument/2006/relationships/hyperlink" Target="mailto:=@if(I6%3c50,%220%22,if(I6%3e49,%221%22,if(I6%3e54,%221.5%22,if(I6%3c59,%222%22))))" TargetMode="External"/><Relationship Id="rId1359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936" Type="http://schemas.openxmlformats.org/officeDocument/2006/relationships/hyperlink" Target="mailto:=@if(I6%3c50,%220%22,if(I6%3e49,%221%22,if(I6%3e54,%221.5%22,if(I6%3c59,%222%22))))" TargetMode="External"/><Relationship Id="rId1121" Type="http://schemas.openxmlformats.org/officeDocument/2006/relationships/hyperlink" Target="mailto:=@if(I6%3c50,%220%22,if(I6%3e49,%221%22,if(I6%3e54,%221.5%22,if(I6%3c59,%222%22))))" TargetMode="External"/><Relationship Id="rId1219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782" Type="http://schemas.openxmlformats.org/officeDocument/2006/relationships/hyperlink" Target="mailto:=@if(I6%3c50,%220%22,if(I6%3e49,%221%22,if(I6%3e54,%221.5%22,if(I6%3c59,%222%22))))" TargetMode="External"/><Relationship Id="rId1426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1065" Type="http://schemas.openxmlformats.org/officeDocument/2006/relationships/hyperlink" Target="mailto:=@if(I6%3c50,%220%22,if(I6%3e49,%221%22,if(I6%3e54,%221.5%22,if(I6%3c59,%222%22))))" TargetMode="External"/><Relationship Id="rId1272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947" Type="http://schemas.openxmlformats.org/officeDocument/2006/relationships/hyperlink" Target="mailto:=@if(I6%3c50,%220%22,if(I6%3e49,%221%22,if(I6%3e54,%221.5%22,if(I6%3c59,%222%22))))" TargetMode="External"/><Relationship Id="rId1132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793" Type="http://schemas.openxmlformats.org/officeDocument/2006/relationships/hyperlink" Target="mailto:=@if(I6%3c50,%220%22,if(I6%3e49,%221%22,if(I6%3e54,%221.5%22,if(I6%3c59,%222%22))))" TargetMode="External"/><Relationship Id="rId807" Type="http://schemas.openxmlformats.org/officeDocument/2006/relationships/hyperlink" Target="mailto:=@if(I6%3c50,%220%22,if(I6%3e49,%221%22,if(I6%3e54,%221.5%22,if(I6%3c59,%222%22))))" TargetMode="External"/><Relationship Id="rId1437" Type="http://schemas.openxmlformats.org/officeDocument/2006/relationships/hyperlink" Target="mailto:=@if(I6%3c50,%220%22,if(I6%3e49,%221%22,if(I6%3e54,%221.5%22,if(I6%3c59,%222%22))))" TargetMode="External"/><Relationship Id="rId7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1076" Type="http://schemas.openxmlformats.org/officeDocument/2006/relationships/hyperlink" Target="mailto:=@if(I6%3c50,%220%22,if(I6%3e49,%221%22,if(I6%3e54,%221.5%22,if(I6%3c59,%222%22))))" TargetMode="External"/><Relationship Id="rId1283" Type="http://schemas.openxmlformats.org/officeDocument/2006/relationships/hyperlink" Target="mailto:=@if(I6%3c50,%220%22,if(I6%3e49,%221%22,if(I6%3e54,%221.5%22,if(I6%3c59,%222%22))))" TargetMode="External"/><Relationship Id="rId1490" Type="http://schemas.openxmlformats.org/officeDocument/2006/relationships/hyperlink" Target="mailto:=@if(I6%3c50,%220%22,if(I6%3e49,%221%22,if(I6%3e54,%221.5%22,if(I6%3c59,%222%22))))" TargetMode="External"/><Relationship Id="rId1504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860" Type="http://schemas.openxmlformats.org/officeDocument/2006/relationships/hyperlink" Target="mailto:=@if(I6%3c50,%220%22,if(I6%3e49,%221%22,if(I6%3e54,%221.5%22,if(I6%3c59,%222%22))))" TargetMode="External"/><Relationship Id="rId958" Type="http://schemas.openxmlformats.org/officeDocument/2006/relationships/hyperlink" Target="mailto:=@if(I6%3c50,%220%22,if(I6%3e49,%221%22,if(I6%3e54,%221.5%22,if(I6%3c59,%222%22))))" TargetMode="External"/><Relationship Id="rId1143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720" Type="http://schemas.openxmlformats.org/officeDocument/2006/relationships/hyperlink" Target="mailto:=@if(I6%3c50,%220%22,if(I6%3e49,%221%22,if(I6%3e54,%221.5%22,if(I6%3c59,%222%22))))" TargetMode="External"/><Relationship Id="rId818" Type="http://schemas.openxmlformats.org/officeDocument/2006/relationships/hyperlink" Target="mailto:=@if(I6%3c50,%220%22,if(I6%3e49,%221%22,if(I6%3e54,%221.5%22,if(I6%3c59,%222%22))))" TargetMode="External"/><Relationship Id="rId1350" Type="http://schemas.openxmlformats.org/officeDocument/2006/relationships/hyperlink" Target="mailto:=@if(I6%3c50,%220%22,if(I6%3e49,%221%22,if(I6%3e54,%221.5%22,if(I6%3c59,%222%22))))" TargetMode="External"/><Relationship Id="rId1448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1003" Type="http://schemas.openxmlformats.org/officeDocument/2006/relationships/hyperlink" Target="mailto:=@if(I6%3c50,%220%22,if(I6%3e49,%221%22,if(I6%3e54,%221.5%22,if(I6%3c59,%222%22))))" TargetMode="External"/><Relationship Id="rId1087" Type="http://schemas.openxmlformats.org/officeDocument/2006/relationships/hyperlink" Target="mailto:=@if(I6%3c50,%220%22,if(I6%3e49,%221%22,if(I6%3e54,%221.5%22,if(I6%3c59,%222%22))))" TargetMode="External"/><Relationship Id="rId1210" Type="http://schemas.openxmlformats.org/officeDocument/2006/relationships/hyperlink" Target="mailto:=@if(I6%3c50,%220%22,if(I6%3e49,%221%22,if(I6%3e54,%221.5%22,if(I6%3c59,%222%22))))" TargetMode="External"/><Relationship Id="rId1294" Type="http://schemas.openxmlformats.org/officeDocument/2006/relationships/hyperlink" Target="mailto:=@if(I6%3c50,%220%22,if(I6%3e49,%221%22,if(I6%3e54,%221.5%22,if(I6%3c59,%222%22))))" TargetMode="External"/><Relationship Id="rId1308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871" Type="http://schemas.openxmlformats.org/officeDocument/2006/relationships/hyperlink" Target="mailto:=@if(I6%3c50,%220%22,if(I6%3e49,%221%22,if(I6%3e54,%221.5%22,if(I6%3c59,%222%22))))" TargetMode="External"/><Relationship Id="rId969" Type="http://schemas.openxmlformats.org/officeDocument/2006/relationships/hyperlink" Target="mailto:=@if(I6%3c50,%220%22,if(I6%3e49,%221%22,if(I6%3e54,%221.5%22,if(I6%3c59,%222%22))))" TargetMode="External"/><Relationship Id="rId1515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731" Type="http://schemas.openxmlformats.org/officeDocument/2006/relationships/hyperlink" Target="mailto:=@if(I6%3c50,%220%22,if(I6%3e49,%221%22,if(I6%3e54,%221.5%22,if(I6%3c59,%222%22))))" TargetMode="External"/><Relationship Id="rId1154" Type="http://schemas.openxmlformats.org/officeDocument/2006/relationships/hyperlink" Target="mailto:=@if(I6%3c50,%220%22,if(I6%3e49,%221%22,if(I6%3e54,%221.5%22,if(I6%3c59,%222%22))))" TargetMode="External"/><Relationship Id="rId1361" Type="http://schemas.openxmlformats.org/officeDocument/2006/relationships/hyperlink" Target="mailto:=@if(I6%3c50,%220%22,if(I6%3e49,%221%22,if(I6%3e54,%221.5%22,if(I6%3c59,%222%22))))" TargetMode="External"/><Relationship Id="rId1459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829" Type="http://schemas.openxmlformats.org/officeDocument/2006/relationships/hyperlink" Target="mailto:=@if(I6%3c50,%220%22,if(I6%3e49,%221%22,if(I6%3e54,%221.5%22,if(I6%3c59,%222%22))))" TargetMode="External"/><Relationship Id="rId1014" Type="http://schemas.openxmlformats.org/officeDocument/2006/relationships/hyperlink" Target="mailto:=@if(I6%3c50,%220%22,if(I6%3e49,%221%22,if(I6%3e54,%221.5%22,if(I6%3c59,%222%22))))" TargetMode="External"/><Relationship Id="rId1221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675" Type="http://schemas.openxmlformats.org/officeDocument/2006/relationships/hyperlink" Target="mailto:=@if(I6%3c50,%220%22,if(I6%3e49,%221%22,if(I6%3e54,%221.5%22,if(I6%3c59,%222%22))))" TargetMode="External"/><Relationship Id="rId882" Type="http://schemas.openxmlformats.org/officeDocument/2006/relationships/hyperlink" Target="mailto:=@if(I6%3c50,%220%22,if(I6%3e49,%221%22,if(I6%3e54,%221.5%22,if(I6%3c59,%222%22))))" TargetMode="External"/><Relationship Id="rId1098" Type="http://schemas.openxmlformats.org/officeDocument/2006/relationships/hyperlink" Target="mailto:=@if(I6%3c50,%220%22,if(I6%3e49,%221%22,if(I6%3e54,%221.5%22,if(I6%3c59,%222%22))))" TargetMode="External"/><Relationship Id="rId1319" Type="http://schemas.openxmlformats.org/officeDocument/2006/relationships/hyperlink" Target="mailto:=@if(I6%3c50,%220%22,if(I6%3e49,%221%22,if(I6%3e54,%221.5%22,if(I6%3c59,%222%22))))" TargetMode="External"/><Relationship Id="rId1526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742" Type="http://schemas.openxmlformats.org/officeDocument/2006/relationships/hyperlink" Target="mailto:=@if(I6%3c50,%220%22,if(I6%3e49,%221%22,if(I6%3e54,%221.5%22,if(I6%3c59,%222%22))))" TargetMode="External"/><Relationship Id="rId1165" Type="http://schemas.openxmlformats.org/officeDocument/2006/relationships/hyperlink" Target="mailto:=@if(I6%3c50,%220%22,if(I6%3e49,%221%22,if(I6%3e54,%221.5%22,if(I6%3c59,%222%22))))" TargetMode="External"/><Relationship Id="rId1372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1025" Type="http://schemas.openxmlformats.org/officeDocument/2006/relationships/hyperlink" Target="mailto:=@if(I6%3c50,%220%22,if(I6%3e49,%221%22,if(I6%3e54,%221.5%22,if(I6%3c59,%222%22))))" TargetMode="External"/><Relationship Id="rId1232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686" Type="http://schemas.openxmlformats.org/officeDocument/2006/relationships/hyperlink" Target="mailto:=@if(I6%3c50,%220%22,if(I6%3e49,%221%22,if(I6%3e54,%221.5%22,if(I6%3c59,%222%22))))" TargetMode="External"/><Relationship Id="rId893" Type="http://schemas.openxmlformats.org/officeDocument/2006/relationships/hyperlink" Target="mailto:=@if(I6%3c50,%220%22,if(I6%3e49,%221%22,if(I6%3e54,%221.5%22,if(I6%3c59,%222%22))))" TargetMode="External"/><Relationship Id="rId907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753" Type="http://schemas.openxmlformats.org/officeDocument/2006/relationships/hyperlink" Target="mailto:=@if(I6%3c50,%220%22,if(I6%3e49,%221%22,if(I6%3e54,%221.5%22,if(I6%3c59,%222%22))))" TargetMode="External"/><Relationship Id="rId1176" Type="http://schemas.openxmlformats.org/officeDocument/2006/relationships/hyperlink" Target="mailto:=@if(I6%3c50,%220%22,if(I6%3e49,%221%22,if(I6%3e54,%221.5%22,if(I6%3c59,%222%22))))" TargetMode="External"/><Relationship Id="rId1383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960" Type="http://schemas.openxmlformats.org/officeDocument/2006/relationships/hyperlink" Target="mailto:=@if(I6%3c50,%220%22,if(I6%3e49,%221%22,if(I6%3e54,%221.5%22,if(I6%3c59,%222%22))))" TargetMode="External"/><Relationship Id="rId1036" Type="http://schemas.openxmlformats.org/officeDocument/2006/relationships/hyperlink" Target="mailto:=@if(I6%3c50,%220%22,if(I6%3e49,%221%22,if(I6%3e54,%221.5%22,if(I6%3c59,%222%22))))" TargetMode="External"/><Relationship Id="rId1243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697" Type="http://schemas.openxmlformats.org/officeDocument/2006/relationships/hyperlink" Target="mailto:=@if(I6%3c50,%220%22,if(I6%3e49,%221%22,if(I6%3e54,%221.5%22,if(I6%3c59,%222%22))))" TargetMode="External"/><Relationship Id="rId820" Type="http://schemas.openxmlformats.org/officeDocument/2006/relationships/hyperlink" Target="mailto:=@if(I6%3c50,%220%22,if(I6%3e49,%221%22,if(I6%3e54,%221.5%22,if(I6%3c59,%222%22))))" TargetMode="External"/><Relationship Id="rId918" Type="http://schemas.openxmlformats.org/officeDocument/2006/relationships/hyperlink" Target="mailto:=@if(I6%3c50,%220%22,if(I6%3e49,%221%22,if(I6%3e54,%221.5%22,if(I6%3c59,%222%22))))" TargetMode="External"/><Relationship Id="rId1450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1103" Type="http://schemas.openxmlformats.org/officeDocument/2006/relationships/hyperlink" Target="mailto:=@if(I6%3c50,%220%22,if(I6%3e49,%221%22,if(I6%3e54,%221.5%22,if(I6%3c59,%222%22))))" TargetMode="External"/><Relationship Id="rId1187" Type="http://schemas.openxmlformats.org/officeDocument/2006/relationships/hyperlink" Target="mailto:=@if(I6%3c50,%220%22,if(I6%3e49,%221%22,if(I6%3e54,%221.5%22,if(I6%3c59,%222%22))))" TargetMode="External"/><Relationship Id="rId1310" Type="http://schemas.openxmlformats.org/officeDocument/2006/relationships/hyperlink" Target="mailto:=@if(I6%3c50,%220%22,if(I6%3e49,%221%22,if(I6%3e54,%221.5%22,if(I6%3c59,%222%22))))" TargetMode="External"/><Relationship Id="rId1408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764" Type="http://schemas.openxmlformats.org/officeDocument/2006/relationships/hyperlink" Target="mailto:=@if(I6%3c50,%220%22,if(I6%3e49,%221%22,if(I6%3e54,%221.5%22,if(I6%3c59,%222%22))))" TargetMode="External"/><Relationship Id="rId971" Type="http://schemas.openxmlformats.org/officeDocument/2006/relationships/hyperlink" Target="mailto:=@if(I6%3c50,%220%22,if(I6%3e49,%221%22,if(I6%3e54,%221.5%22,if(I6%3c59,%222%22))))" TargetMode="External"/><Relationship Id="rId1394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831" Type="http://schemas.openxmlformats.org/officeDocument/2006/relationships/hyperlink" Target="mailto:=@if(I6%3c50,%220%22,if(I6%3e49,%221%22,if(I6%3e54,%221.5%22,if(I6%3c59,%222%22))))" TargetMode="External"/><Relationship Id="rId1047" Type="http://schemas.openxmlformats.org/officeDocument/2006/relationships/hyperlink" Target="mailto:=@if(I6%3c50,%220%22,if(I6%3e49,%221%22,if(I6%3e54,%221.5%22,if(I6%3c59,%222%22))))" TargetMode="External"/><Relationship Id="rId1254" Type="http://schemas.openxmlformats.org/officeDocument/2006/relationships/hyperlink" Target="mailto:=@if(I6%3c50,%220%22,if(I6%3e49,%221%22,if(I6%3e54,%221.5%22,if(I6%3c59,%222%22))))" TargetMode="External"/><Relationship Id="rId1461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929" Type="http://schemas.openxmlformats.org/officeDocument/2006/relationships/hyperlink" Target="mailto:=@if(I6%3c50,%220%22,if(I6%3e49,%221%22,if(I6%3e54,%221.5%22,if(I6%3c59,%222%22))))" TargetMode="External"/><Relationship Id="rId1114" Type="http://schemas.openxmlformats.org/officeDocument/2006/relationships/hyperlink" Target="mailto:=@if(I6%3c50,%220%22,if(I6%3e49,%221%22,if(I6%3e54,%221.5%22,if(I6%3c59,%222%22))))" TargetMode="External"/><Relationship Id="rId1321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775" Type="http://schemas.openxmlformats.org/officeDocument/2006/relationships/hyperlink" Target="mailto:=@if(I6%3c50,%220%22,if(I6%3e49,%221%22,if(I6%3e54,%221.5%22,if(I6%3c59,%222%22))))" TargetMode="External"/><Relationship Id="rId982" Type="http://schemas.openxmlformats.org/officeDocument/2006/relationships/hyperlink" Target="mailto:=@if(I6%3c50,%220%22,if(I6%3e49,%221%22,if(I6%3e54,%221.5%22,if(I6%3c59,%222%22))))" TargetMode="External"/><Relationship Id="rId1198" Type="http://schemas.openxmlformats.org/officeDocument/2006/relationships/hyperlink" Target="mailto:=@if(I6%3c50,%220%22,if(I6%3e49,%221%22,if(I6%3e54,%221.5%22,if(I6%3c59,%222%22))))" TargetMode="External"/><Relationship Id="rId1419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842" Type="http://schemas.openxmlformats.org/officeDocument/2006/relationships/hyperlink" Target="mailto:=@if(I6%3c50,%220%22,if(I6%3e49,%221%22,if(I6%3e54,%221.5%22,if(I6%3c59,%222%22))))" TargetMode="External"/><Relationship Id="rId1058" Type="http://schemas.openxmlformats.org/officeDocument/2006/relationships/hyperlink" Target="mailto:=@if(I6%3c50,%220%22,if(I6%3e49,%221%22,if(I6%3e54,%221.5%22,if(I6%3c59,%222%22))))" TargetMode="External"/><Relationship Id="rId1265" Type="http://schemas.openxmlformats.org/officeDocument/2006/relationships/hyperlink" Target="mailto:=@if(I6%3c50,%220%22,if(I6%3e49,%221%22,if(I6%3e54,%221.5%22,if(I6%3c59,%222%22))))" TargetMode="External"/><Relationship Id="rId1472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702" Type="http://schemas.openxmlformats.org/officeDocument/2006/relationships/hyperlink" Target="mailto:=@if(I6%3c50,%220%22,if(I6%3e49,%221%22,if(I6%3e54,%221.5%22,if(I6%3c59,%222%22))))" TargetMode="External"/><Relationship Id="rId1125" Type="http://schemas.openxmlformats.org/officeDocument/2006/relationships/hyperlink" Target="mailto:=@if(I6%3c50,%220%22,if(I6%3e49,%221%22,if(I6%3e54,%221.5%22,if(I6%3c59,%222%22))))" TargetMode="External"/><Relationship Id="rId1332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786" Type="http://schemas.openxmlformats.org/officeDocument/2006/relationships/hyperlink" Target="mailto:=@if(I6%3c50,%220%22,if(I6%3e49,%221%22,if(I6%3e54,%221.5%22,if(I6%3c59,%222%22))))" TargetMode="External"/><Relationship Id="rId993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1069" Type="http://schemas.openxmlformats.org/officeDocument/2006/relationships/hyperlink" Target="mailto:=@if(I6%3c50,%220%22,if(I6%3e49,%221%22,if(I6%3e54,%221.5%22,if(I6%3c59,%222%22))))" TargetMode="External"/><Relationship Id="rId1276" Type="http://schemas.openxmlformats.org/officeDocument/2006/relationships/hyperlink" Target="mailto:=@if(I6%3c50,%220%22,if(I6%3e49,%221%22,if(I6%3e54,%221.5%22,if(I6%3c59,%222%22))))" TargetMode="External"/><Relationship Id="rId1483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853" Type="http://schemas.openxmlformats.org/officeDocument/2006/relationships/hyperlink" Target="mailto:=@if(I6%3c50,%220%22,if(I6%3e49,%221%22,if(I6%3e54,%221.5%22,if(I6%3c59,%222%22))))" TargetMode="External"/><Relationship Id="rId1136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713" Type="http://schemas.openxmlformats.org/officeDocument/2006/relationships/hyperlink" Target="mailto:=@if(I6%3c50,%220%22,if(I6%3e49,%221%22,if(I6%3e54,%221.5%22,if(I6%3c59,%222%22))))" TargetMode="External"/><Relationship Id="rId797" Type="http://schemas.openxmlformats.org/officeDocument/2006/relationships/hyperlink" Target="mailto:=@if(I6%3c50,%220%22,if(I6%3e49,%221%22,if(I6%3e54,%221.5%22,if(I6%3c59,%222%22))))" TargetMode="External"/><Relationship Id="rId920" Type="http://schemas.openxmlformats.org/officeDocument/2006/relationships/hyperlink" Target="mailto:=@if(I6%3c50,%220%22,if(I6%3e49,%221%22,if(I6%3e54,%221.5%22,if(I6%3c59,%222%22))))" TargetMode="External"/><Relationship Id="rId1343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1203" Type="http://schemas.openxmlformats.org/officeDocument/2006/relationships/hyperlink" Target="mailto:=@if(I6%3c50,%220%22,if(I6%3e49,%221%22,if(I6%3e54,%221.5%22,if(I6%3c59,%222%22))))" TargetMode="External"/><Relationship Id="rId1287" Type="http://schemas.openxmlformats.org/officeDocument/2006/relationships/hyperlink" Target="mailto:=@if(I6%3c50,%220%22,if(I6%3e49,%221%22,if(I6%3e54,%221.5%22,if(I6%3c59,%222%22))))" TargetMode="External"/><Relationship Id="rId1410" Type="http://schemas.openxmlformats.org/officeDocument/2006/relationships/hyperlink" Target="mailto:=@if(I6%3c50,%220%22,if(I6%3e49,%221%22,if(I6%3e54,%221.5%22,if(I6%3c59,%222%22))))" TargetMode="External"/><Relationship Id="rId1508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864" Type="http://schemas.openxmlformats.org/officeDocument/2006/relationships/hyperlink" Target="mailto:=@if(I6%3c50,%220%22,if(I6%3e49,%221%22,if(I6%3e54,%221.5%22,if(I6%3c59,%222%22))))" TargetMode="External"/><Relationship Id="rId1494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724" Type="http://schemas.openxmlformats.org/officeDocument/2006/relationships/hyperlink" Target="mailto:=@if(I6%3c50,%220%22,if(I6%3e49,%221%22,if(I6%3e54,%221.5%22,if(I6%3c59,%222%22))))" TargetMode="External"/><Relationship Id="rId931" Type="http://schemas.openxmlformats.org/officeDocument/2006/relationships/hyperlink" Target="mailto:=@if(I6%3c50,%220%22,if(I6%3e49,%221%22,if(I6%3e54,%221.5%22,if(I6%3c59,%222%22))))" TargetMode="External"/><Relationship Id="rId1147" Type="http://schemas.openxmlformats.org/officeDocument/2006/relationships/hyperlink" Target="mailto:=@if(I6%3c50,%220%22,if(I6%3e49,%221%22,if(I6%3e54,%221.5%22,if(I6%3c59,%222%22))))" TargetMode="External"/><Relationship Id="rId1354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1007" Type="http://schemas.openxmlformats.org/officeDocument/2006/relationships/hyperlink" Target="mailto:=@if(I6%3c50,%220%22,if(I6%3e49,%221%22,if(I6%3e54,%221.5%22,if(I6%3c59,%222%22))))" TargetMode="External"/><Relationship Id="rId1214" Type="http://schemas.openxmlformats.org/officeDocument/2006/relationships/hyperlink" Target="mailto:=@if(I6%3c50,%220%22,if(I6%3e49,%221%22,if(I6%3e54,%221.5%22,if(I6%3c59,%222%22))))" TargetMode="External"/><Relationship Id="rId1421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875" Type="http://schemas.openxmlformats.org/officeDocument/2006/relationships/hyperlink" Target="mailto:=@if(I6%3c50,%220%22,if(I6%3e49,%221%22,if(I6%3e54,%221.5%22,if(I6%3c59,%222%22))))" TargetMode="External"/><Relationship Id="rId1060" Type="http://schemas.openxmlformats.org/officeDocument/2006/relationships/hyperlink" Target="mailto:=@if(I6%3c50,%220%22,if(I6%3e49,%221%22,if(I6%3e54,%221.5%22,if(I6%3c59,%222%22))))" TargetMode="External"/><Relationship Id="rId1298" Type="http://schemas.openxmlformats.org/officeDocument/2006/relationships/hyperlink" Target="mailto:=@if(I6%3c50,%220%22,if(I6%3e49,%221%22,if(I6%3e54,%221.5%22,if(I6%3c59,%222%22))))" TargetMode="External"/><Relationship Id="rId1519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735" Type="http://schemas.openxmlformats.org/officeDocument/2006/relationships/hyperlink" Target="mailto:=@if(I6%3c50,%220%22,if(I6%3e49,%221%22,if(I6%3e54,%221.5%22,if(I6%3c59,%222%22))))" TargetMode="External"/><Relationship Id="rId942" Type="http://schemas.openxmlformats.org/officeDocument/2006/relationships/hyperlink" Target="mailto:=@if(I6%3c50,%220%22,if(I6%3e49,%221%22,if(I6%3e54,%221.5%22,if(I6%3c59,%222%22))))" TargetMode="External"/><Relationship Id="rId1158" Type="http://schemas.openxmlformats.org/officeDocument/2006/relationships/hyperlink" Target="mailto:=@if(I6%3c50,%220%22,if(I6%3e49,%221%22,if(I6%3e54,%221.5%22,if(I6%3c59,%222%22))))" TargetMode="External"/><Relationship Id="rId1365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1018" Type="http://schemas.openxmlformats.org/officeDocument/2006/relationships/hyperlink" Target="mailto:=@if(I6%3c50,%220%22,if(I6%3e49,%221%22,if(I6%3e54,%221.5%22,if(I6%3c59,%222%22))))" TargetMode="External"/><Relationship Id="rId1225" Type="http://schemas.openxmlformats.org/officeDocument/2006/relationships/hyperlink" Target="mailto:=@if(I6%3c50,%220%22,if(I6%3e49,%221%22,if(I6%3e54,%221.5%22,if(I6%3c59,%222%22))))" TargetMode="External"/><Relationship Id="rId1432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679" Type="http://schemas.openxmlformats.org/officeDocument/2006/relationships/hyperlink" Target="mailto:=@if(I6%3c50,%220%22,if(I6%3e49,%221%22,if(I6%3e54,%221.5%22,if(I6%3c59,%222%22))))" TargetMode="External"/><Relationship Id="rId802" Type="http://schemas.openxmlformats.org/officeDocument/2006/relationships/hyperlink" Target="mailto:=@if(I6%3c50,%220%22,if(I6%3e49,%221%22,if(I6%3e54,%221.5%22,if(I6%3c59,%222%22))))" TargetMode="External"/><Relationship Id="rId886" Type="http://schemas.openxmlformats.org/officeDocument/2006/relationships/hyperlink" Target="mailto:=@if(I6%3c50,%220%22,if(I6%3e49,%221%22,if(I6%3e54,%221.5%22,if(I6%3c59,%222%22))))" TargetMode="External"/><Relationship Id="rId2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746" Type="http://schemas.openxmlformats.org/officeDocument/2006/relationships/hyperlink" Target="mailto:=@if(I6%3c50,%220%22,if(I6%3e49,%221%22,if(I6%3e54,%221.5%22,if(I6%3c59,%222%22))))" TargetMode="External"/><Relationship Id="rId1071" Type="http://schemas.openxmlformats.org/officeDocument/2006/relationships/hyperlink" Target="mailto:=@if(I6%3c50,%220%22,if(I6%3e49,%221%22,if(I6%3e54,%221.5%22,if(I6%3c59,%222%22))))" TargetMode="External"/><Relationship Id="rId1169" Type="http://schemas.openxmlformats.org/officeDocument/2006/relationships/hyperlink" Target="mailto:=@if(I6%3c50,%220%22,if(I6%3e49,%221%22,if(I6%3e54,%221.5%22,if(I6%3c59,%222%22))))" TargetMode="External"/><Relationship Id="rId1376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953" Type="http://schemas.openxmlformats.org/officeDocument/2006/relationships/hyperlink" Target="mailto:=@if(I6%3c50,%220%22,if(I6%3e49,%221%22,if(I6%3e54,%221.5%22,if(I6%3c59,%222%22))))" TargetMode="External"/><Relationship Id="rId1029" Type="http://schemas.openxmlformats.org/officeDocument/2006/relationships/hyperlink" Target="mailto:=@if(I6%3c50,%220%22,if(I6%3e49,%221%22,if(I6%3e54,%221.5%22,if(I6%3c59,%222%22))))" TargetMode="External"/><Relationship Id="rId1236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813" Type="http://schemas.openxmlformats.org/officeDocument/2006/relationships/hyperlink" Target="mailto:=@if(I6%3c50,%220%22,if(I6%3e49,%221%22,if(I6%3e54,%221.5%22,if(I6%3c59,%222%22))))" TargetMode="External"/><Relationship Id="rId1443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897" Type="http://schemas.openxmlformats.org/officeDocument/2006/relationships/hyperlink" Target="mailto:=@if(I6%3c50,%220%22,if(I6%3e49,%221%22,if(I6%3e54,%221.5%22,if(I6%3c59,%222%22))))" TargetMode="External"/><Relationship Id="rId1082" Type="http://schemas.openxmlformats.org/officeDocument/2006/relationships/hyperlink" Target="mailto:=@if(I6%3c50,%220%22,if(I6%3e49,%221%22,if(I6%3e54,%221.5%22,if(I6%3c59,%222%22))))" TargetMode="External"/><Relationship Id="rId1303" Type="http://schemas.openxmlformats.org/officeDocument/2006/relationships/hyperlink" Target="mailto:=@if(I6%3c50,%220%22,if(I6%3e49,%221%22,if(I6%3e54,%221.5%22,if(I6%3c59,%222%22))))" TargetMode="External"/><Relationship Id="rId1510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757" Type="http://schemas.openxmlformats.org/officeDocument/2006/relationships/hyperlink" Target="mailto:=@if(I6%3c50,%220%22,if(I6%3e49,%221%22,if(I6%3e54,%221.5%22,if(I6%3c59,%222%22))))" TargetMode="External"/><Relationship Id="rId964" Type="http://schemas.openxmlformats.org/officeDocument/2006/relationships/hyperlink" Target="mailto:=@if(I6%3c50,%220%22,if(I6%3e49,%221%22,if(I6%3e54,%221.5%22,if(I6%3c59,%222%22))))" TargetMode="External"/><Relationship Id="rId1387" Type="http://schemas.openxmlformats.org/officeDocument/2006/relationships/hyperlink" Target="mailto:=@if(I6%3c50,%220%22,if(I6%3e49,%221%22,if(I6%3e54,%221.5%22,if(I6%3c59,%222%22))))" TargetMode="External"/><Relationship Id="rId93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824" Type="http://schemas.openxmlformats.org/officeDocument/2006/relationships/hyperlink" Target="mailto:=@if(I6%3c50,%220%22,if(I6%3e49,%221%22,if(I6%3e54,%221.5%22,if(I6%3c59,%222%22))))" TargetMode="External"/><Relationship Id="rId1247" Type="http://schemas.openxmlformats.org/officeDocument/2006/relationships/hyperlink" Target="mailto:=@if(I6%3c50,%220%22,if(I6%3e49,%221%22,if(I6%3e54,%221.5%22,if(I6%3c59,%222%22))))" TargetMode="External"/><Relationship Id="rId1454" Type="http://schemas.openxmlformats.org/officeDocument/2006/relationships/hyperlink" Target="mailto:=@if(I6%3c50,%220%22,if(I6%3e49,%221%22,if(I6%3e54,%221.5%22,if(I6%3c59,%222%22))))" TargetMode="External"/><Relationship Id="rId256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1093" Type="http://schemas.openxmlformats.org/officeDocument/2006/relationships/hyperlink" Target="mailto:=@if(I6%3c50,%220%22,if(I6%3e49,%221%22,if(I6%3e54,%221.5%22,if(I6%3c59,%222%22))))" TargetMode="External"/><Relationship Id="rId1107" Type="http://schemas.openxmlformats.org/officeDocument/2006/relationships/hyperlink" Target="mailto:=@if(I6%3c50,%220%22,if(I6%3e49,%221%22,if(I6%3e54,%221.5%22,if(I6%3c59,%222%22))))" TargetMode="External"/><Relationship Id="rId1314" Type="http://schemas.openxmlformats.org/officeDocument/2006/relationships/hyperlink" Target="mailto:=@if(I6%3c50,%220%22,if(I6%3e49,%221%22,if(I6%3e54,%221.5%22,if(I6%3c59,%222%22))))" TargetMode="External"/><Relationship Id="rId1521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768" Type="http://schemas.openxmlformats.org/officeDocument/2006/relationships/hyperlink" Target="mailto:=@if(I6%3c50,%220%22,if(I6%3e49,%221%22,if(I6%3e54,%221.5%22,if(I6%3c59,%222%22))))" TargetMode="External"/><Relationship Id="rId975" Type="http://schemas.openxmlformats.org/officeDocument/2006/relationships/hyperlink" Target="mailto:=@if(I6%3c50,%220%22,if(I6%3e49,%221%22,if(I6%3e54,%221.5%22,if(I6%3c59,%222%22))))" TargetMode="External"/><Relationship Id="rId1160" Type="http://schemas.openxmlformats.org/officeDocument/2006/relationships/hyperlink" Target="mailto:=@if(I6%3c50,%220%22,if(I6%3e49,%221%22,if(I6%3e54,%221.5%22,if(I6%3c59,%222%22))))" TargetMode="External"/><Relationship Id="rId1398" Type="http://schemas.openxmlformats.org/officeDocument/2006/relationships/hyperlink" Target="mailto:=@if(I6%3c50,%220%22,if(I6%3e49,%221%22,if(I6%3e54,%221.5%22,if(I6%3c59,%222%22))))" TargetMode="External"/><Relationship Id="rId20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835" Type="http://schemas.openxmlformats.org/officeDocument/2006/relationships/hyperlink" Target="mailto:=@if(I6%3c50,%220%22,if(I6%3e49,%221%22,if(I6%3e54,%221.5%22,if(I6%3c59,%222%22))))" TargetMode="External"/><Relationship Id="rId1258" Type="http://schemas.openxmlformats.org/officeDocument/2006/relationships/hyperlink" Target="mailto:=@if(I6%3c50,%220%22,if(I6%3e49,%221%22,if(I6%3e54,%221.5%22,if(I6%3c59,%222%22))))" TargetMode="External"/><Relationship Id="rId1465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1020" Type="http://schemas.openxmlformats.org/officeDocument/2006/relationships/hyperlink" Target="mailto:=@if(I6%3c50,%220%22,if(I6%3e49,%221%22,if(I6%3e54,%221.5%22,if(I6%3c59,%222%22))))" TargetMode="External"/><Relationship Id="rId1118" Type="http://schemas.openxmlformats.org/officeDocument/2006/relationships/hyperlink" Target="mailto:=@if(I6%3c50,%220%22,if(I6%3e49,%221%22,if(I6%3e54,%221.5%22,if(I6%3c59,%222%22))))" TargetMode="External"/><Relationship Id="rId1325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681" Type="http://schemas.openxmlformats.org/officeDocument/2006/relationships/hyperlink" Target="mailto:=@if(I6%3c50,%220%22,if(I6%3e49,%221%22,if(I6%3e54,%221.5%22,if(I6%3c59,%222%22))))" TargetMode="External"/><Relationship Id="rId779" Type="http://schemas.openxmlformats.org/officeDocument/2006/relationships/hyperlink" Target="mailto:=@if(I6%3c50,%220%22,if(I6%3e49,%221%22,if(I6%3e54,%221.5%22,if(I6%3c59,%222%22))))" TargetMode="External"/><Relationship Id="rId902" Type="http://schemas.openxmlformats.org/officeDocument/2006/relationships/hyperlink" Target="mailto:=@if(I6%3c50,%220%22,if(I6%3e49,%221%22,if(I6%3e54,%221.5%22,if(I6%3c59,%222%22))))" TargetMode="External"/><Relationship Id="rId986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1171" Type="http://schemas.openxmlformats.org/officeDocument/2006/relationships/hyperlink" Target="mailto:=@if(I6%3c50,%220%22,if(I6%3e49,%221%22,if(I6%3e54,%221.5%22,if(I6%3c59,%222%22))))" TargetMode="External"/><Relationship Id="rId1269" Type="http://schemas.openxmlformats.org/officeDocument/2006/relationships/hyperlink" Target="mailto:=@if(I6%3c50,%220%22,if(I6%3e49,%221%22,if(I6%3e54,%221.5%22,if(I6%3c59,%222%22))))" TargetMode="External"/><Relationship Id="rId1476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401" Type="http://schemas.openxmlformats.org/officeDocument/2006/relationships/hyperlink" Target="mailto:=@if(I6%3c50,%220%22,if(I6%3e49,%221%22,if(I6%3e54,%221.5%22,if(I6%3c59,%222%22))))" TargetMode="External"/><Relationship Id="rId846" Type="http://schemas.openxmlformats.org/officeDocument/2006/relationships/hyperlink" Target="mailto:=@if(I6%3c50,%220%22,if(I6%3e49,%221%22,if(I6%3e54,%221.5%22,if(I6%3c59,%222%22))))" TargetMode="External"/><Relationship Id="rId1031" Type="http://schemas.openxmlformats.org/officeDocument/2006/relationships/hyperlink" Target="mailto:=@if(I6%3c50,%220%22,if(I6%3e49,%221%22,if(I6%3e54,%221.5%22,if(I6%3c59,%222%22))))" TargetMode="External"/><Relationship Id="rId1129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692" Type="http://schemas.openxmlformats.org/officeDocument/2006/relationships/hyperlink" Target="mailto:=@if(I6%3c50,%220%22,if(I6%3e49,%221%22,if(I6%3e54,%221.5%22,if(I6%3c59,%222%22))))" TargetMode="External"/><Relationship Id="rId706" Type="http://schemas.openxmlformats.org/officeDocument/2006/relationships/hyperlink" Target="mailto:=@if(I6%3c50,%220%22,if(I6%3e49,%221%22,if(I6%3e54,%221.5%22,if(I6%3c59,%222%22))))" TargetMode="External"/><Relationship Id="rId913" Type="http://schemas.openxmlformats.org/officeDocument/2006/relationships/hyperlink" Target="mailto:=@if(I6%3c50,%220%22,if(I6%3e49,%221%22,if(I6%3e54,%221.5%22,if(I6%3c59,%222%22))))" TargetMode="External"/><Relationship Id="rId1336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997" Type="http://schemas.openxmlformats.org/officeDocument/2006/relationships/hyperlink" Target="mailto:=@if(I6%3c50,%220%22,if(I6%3e49,%221%22,if(I6%3e54,%221.5%22,if(I6%3c59,%222%22))))" TargetMode="External"/><Relationship Id="rId1182" Type="http://schemas.openxmlformats.org/officeDocument/2006/relationships/hyperlink" Target="mailto:=@if(I6%3c50,%220%22,if(I6%3e49,%221%22,if(I6%3e54,%221.5%22,if(I6%3c59,%222%22))))" TargetMode="External"/><Relationship Id="rId1403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857" Type="http://schemas.openxmlformats.org/officeDocument/2006/relationships/hyperlink" Target="mailto:=@if(I6%3c50,%220%22,if(I6%3e49,%221%22,if(I6%3e54,%221.5%22,if(I6%3c59,%222%22))))" TargetMode="External"/><Relationship Id="rId1042" Type="http://schemas.openxmlformats.org/officeDocument/2006/relationships/hyperlink" Target="mailto:=@if(I6%3c50,%220%22,if(I6%3e49,%221%22,if(I6%3e54,%221.5%22,if(I6%3c59,%222%22))))" TargetMode="External"/><Relationship Id="rId1487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717" Type="http://schemas.openxmlformats.org/officeDocument/2006/relationships/hyperlink" Target="mailto:=@if(I6%3c50,%220%22,if(I6%3e49,%221%22,if(I6%3e54,%221.5%22,if(I6%3c59,%222%22))))" TargetMode="External"/><Relationship Id="rId924" Type="http://schemas.openxmlformats.org/officeDocument/2006/relationships/hyperlink" Target="mailto:=@if(I6%3c50,%220%22,if(I6%3e49,%221%22,if(I6%3e54,%221.5%22,if(I6%3c59,%222%22))))" TargetMode="External"/><Relationship Id="rId1347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770" Type="http://schemas.openxmlformats.org/officeDocument/2006/relationships/hyperlink" Target="mailto:=@if(I6%3c50,%220%22,if(I6%3e49,%221%22,if(I6%3e54,%221.5%22,if(I6%3c59,%222%22))))" TargetMode="External"/><Relationship Id="rId1193" Type="http://schemas.openxmlformats.org/officeDocument/2006/relationships/hyperlink" Target="mailto:=@if(I6%3c50,%220%22,if(I6%3e49,%221%22,if(I6%3e54,%221.5%22,if(I6%3c59,%222%22))))" TargetMode="External"/><Relationship Id="rId1207" Type="http://schemas.openxmlformats.org/officeDocument/2006/relationships/hyperlink" Target="mailto:=@if(I6%3c50,%220%22,if(I6%3e49,%221%22,if(I6%3e54,%221.5%22,if(I6%3c59,%222%22))))" TargetMode="External"/><Relationship Id="rId1414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868" Type="http://schemas.openxmlformats.org/officeDocument/2006/relationships/hyperlink" Target="mailto:=@if(I6%3c50,%220%22,if(I6%3e49,%221%22,if(I6%3e54,%221.5%22,if(I6%3c59,%222%22))))" TargetMode="External"/><Relationship Id="rId1053" Type="http://schemas.openxmlformats.org/officeDocument/2006/relationships/hyperlink" Target="mailto:=@if(I6%3c50,%220%22,if(I6%3e49,%221%22,if(I6%3e54,%221.5%22,if(I6%3c59,%222%22))))" TargetMode="External"/><Relationship Id="rId1260" Type="http://schemas.openxmlformats.org/officeDocument/2006/relationships/hyperlink" Target="mailto:=@if(I6%3c50,%220%22,if(I6%3e49,%221%22,if(I6%3e54,%221.5%22,if(I6%3c59,%222%22))))" TargetMode="External"/><Relationship Id="rId1498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728" Type="http://schemas.openxmlformats.org/officeDocument/2006/relationships/hyperlink" Target="mailto:=@if(I6%3c50,%220%22,if(I6%3e49,%221%22,if(I6%3e54,%221.5%22,if(I6%3c59,%222%22))))" TargetMode="External"/><Relationship Id="rId935" Type="http://schemas.openxmlformats.org/officeDocument/2006/relationships/hyperlink" Target="mailto:=@if(I6%3c50,%220%22,if(I6%3e49,%221%22,if(I6%3e54,%221.5%22,if(I6%3c59,%222%22))))" TargetMode="External"/><Relationship Id="rId1358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1120" Type="http://schemas.openxmlformats.org/officeDocument/2006/relationships/hyperlink" Target="mailto:=@if(I6%3c50,%220%22,if(I6%3e49,%221%22,if(I6%3e54,%221.5%22,if(I6%3c59,%222%22))))" TargetMode="External"/><Relationship Id="rId1218" Type="http://schemas.openxmlformats.org/officeDocument/2006/relationships/hyperlink" Target="mailto:=@if(I6%3c50,%220%22,if(I6%3e49,%221%22,if(I6%3e54,%221.5%22,if(I6%3c59,%222%22))))" TargetMode="External"/><Relationship Id="rId1425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781" Type="http://schemas.openxmlformats.org/officeDocument/2006/relationships/hyperlink" Target="mailto:=@if(I6%3c50,%220%22,if(I6%3e49,%221%22,if(I6%3e54,%221.5%22,if(I6%3c59,%222%22))))" TargetMode="External"/><Relationship Id="rId879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739" Type="http://schemas.openxmlformats.org/officeDocument/2006/relationships/hyperlink" Target="mailto:=@if(I6%3c50,%220%22,if(I6%3e49,%221%22,if(I6%3e54,%221.5%22,if(I6%3c59,%222%22))))" TargetMode="External"/><Relationship Id="rId1064" Type="http://schemas.openxmlformats.org/officeDocument/2006/relationships/hyperlink" Target="mailto:=@if(I6%3c50,%220%22,if(I6%3e49,%221%22,if(I6%3e54,%221.5%22,if(I6%3c59,%222%22))))" TargetMode="External"/><Relationship Id="rId1271" Type="http://schemas.openxmlformats.org/officeDocument/2006/relationships/hyperlink" Target="mailto:=@if(I6%3c50,%220%22,if(I6%3e49,%221%22,if(I6%3e54,%221.5%22,if(I6%3c59,%222%22))))" TargetMode="External"/><Relationship Id="rId1369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946" Type="http://schemas.openxmlformats.org/officeDocument/2006/relationships/hyperlink" Target="mailto:=@if(I6%3c50,%220%22,if(I6%3e49,%221%22,if(I6%3e54,%221.5%22,if(I6%3c59,%222%22))))" TargetMode="External"/><Relationship Id="rId1131" Type="http://schemas.openxmlformats.org/officeDocument/2006/relationships/hyperlink" Target="mailto:=@if(I6%3c50,%220%22,if(I6%3e49,%221%22,if(I6%3e54,%221.5%22,if(I6%3c59,%222%22))))" TargetMode="External"/><Relationship Id="rId1229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792" Type="http://schemas.openxmlformats.org/officeDocument/2006/relationships/hyperlink" Target="mailto:=@if(I6%3c50,%220%22,if(I6%3e49,%221%22,if(I6%3e54,%221.5%22,if(I6%3c59,%222%22))))" TargetMode="External"/><Relationship Id="rId806" Type="http://schemas.openxmlformats.org/officeDocument/2006/relationships/hyperlink" Target="mailto:=@if(I6%3c50,%220%22,if(I6%3e49,%221%22,if(I6%3e54,%221.5%22,if(I6%3c59,%222%22))))" TargetMode="External"/><Relationship Id="rId1436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1075" Type="http://schemas.openxmlformats.org/officeDocument/2006/relationships/hyperlink" Target="mailto:=@if(I6%3c50,%220%22,if(I6%3e49,%221%22,if(I6%3e54,%221.5%22,if(I6%3c59,%222%22))))" TargetMode="External"/><Relationship Id="rId1282" Type="http://schemas.openxmlformats.org/officeDocument/2006/relationships/hyperlink" Target="mailto:=@if(I6%3c50,%220%22,if(I6%3e49,%221%22,if(I6%3e54,%221.5%22,if(I6%3c59,%222%22))))" TargetMode="External"/><Relationship Id="rId1503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957" Type="http://schemas.openxmlformats.org/officeDocument/2006/relationships/hyperlink" Target="mailto:=@if(I6%3c50,%220%22,if(I6%3e49,%221%22,if(I6%3e54,%221.5%22,if(I6%3c59,%222%22))))" TargetMode="External"/><Relationship Id="rId1142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817" Type="http://schemas.openxmlformats.org/officeDocument/2006/relationships/hyperlink" Target="mailto:=@if(I6%3c50,%220%22,if(I6%3e49,%221%22,if(I6%3e54,%221.5%22,if(I6%3c59,%222%22))))" TargetMode="External"/><Relationship Id="rId1002" Type="http://schemas.openxmlformats.org/officeDocument/2006/relationships/hyperlink" Target="mailto:=@if(I6%3c50,%220%22,if(I6%3e49,%221%22,if(I6%3e54,%221.5%22,if(I6%3c59,%222%22))))" TargetMode="External"/><Relationship Id="rId1447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870" Type="http://schemas.openxmlformats.org/officeDocument/2006/relationships/hyperlink" Target="mailto:=@if(I6%3c50,%220%22,if(I6%3e49,%221%22,if(I6%3e54,%221.5%22,if(I6%3c59,%222%22))))" TargetMode="External"/><Relationship Id="rId1086" Type="http://schemas.openxmlformats.org/officeDocument/2006/relationships/hyperlink" Target="mailto:=@if(I6%3c50,%220%22,if(I6%3e49,%221%22,if(I6%3e54,%221.5%22,if(I6%3c59,%222%22))))" TargetMode="External"/><Relationship Id="rId1293" Type="http://schemas.openxmlformats.org/officeDocument/2006/relationships/hyperlink" Target="mailto:=@if(I6%3c50,%220%22,if(I6%3e49,%221%22,if(I6%3e54,%221.5%22,if(I6%3c59,%222%22))))" TargetMode="External"/><Relationship Id="rId1307" Type="http://schemas.openxmlformats.org/officeDocument/2006/relationships/hyperlink" Target="mailto:=@if(I6%3c50,%220%22,if(I6%3e49,%221%22,if(I6%3e54,%221.5%22,if(I6%3c59,%222%22))))" TargetMode="External"/><Relationship Id="rId1514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968" Type="http://schemas.openxmlformats.org/officeDocument/2006/relationships/hyperlink" Target="mailto:=@if(I6%3c50,%220%22,if(I6%3e49,%221%22,if(I6%3e54,%221.5%22,if(I6%3c59,%222%22))))" TargetMode="External"/><Relationship Id="rId1153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730" Type="http://schemas.openxmlformats.org/officeDocument/2006/relationships/hyperlink" Target="mailto:=@if(I6%3c50,%220%22,if(I6%3e49,%221%22,if(I6%3e54,%221.5%22,if(I6%3c59,%222%22))))" TargetMode="External"/><Relationship Id="rId828" Type="http://schemas.openxmlformats.org/officeDocument/2006/relationships/hyperlink" Target="mailto:=@if(I6%3c50,%220%22,if(I6%3e49,%221%22,if(I6%3e54,%221.5%22,if(I6%3c59,%222%22))))" TargetMode="External"/><Relationship Id="rId1013" Type="http://schemas.openxmlformats.org/officeDocument/2006/relationships/hyperlink" Target="mailto:=@if(I6%3c50,%220%22,if(I6%3e49,%221%22,if(I6%3e54,%221.5%22,if(I6%3c59,%222%22))))" TargetMode="External"/><Relationship Id="rId1360" Type="http://schemas.openxmlformats.org/officeDocument/2006/relationships/hyperlink" Target="mailto:=@if(I6%3c50,%220%22,if(I6%3e49,%221%22,if(I6%3e54,%221.5%22,if(I6%3c59,%222%22))))" TargetMode="External"/><Relationship Id="rId1458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1097" Type="http://schemas.openxmlformats.org/officeDocument/2006/relationships/hyperlink" Target="mailto:=@if(I6%3c50,%220%22,if(I6%3e49,%221%22,if(I6%3e54,%221.5%22,if(I6%3c59,%222%22))))" TargetMode="External"/><Relationship Id="rId1220" Type="http://schemas.openxmlformats.org/officeDocument/2006/relationships/hyperlink" Target="mailto:=@if(I6%3c50,%220%22,if(I6%3e49,%221%22,if(I6%3e54,%221.5%22,if(I6%3c59,%222%22))))" TargetMode="External"/><Relationship Id="rId1318" Type="http://schemas.openxmlformats.org/officeDocument/2006/relationships/hyperlink" Target="mailto:=@if(I6%3c50,%220%22,if(I6%3e49,%221%22,if(I6%3e54,%221.5%22,if(I6%3c59,%222%22))))" TargetMode="External"/><Relationship Id="rId1525" Type="http://schemas.openxmlformats.org/officeDocument/2006/relationships/hyperlink" Target="mailto:=@if(I6%3c50,%220%22,if(I6%3e49,%221%22,if(I6%3e54,%221.5%22,if(I6%3c59,%222%22))))" TargetMode="External"/><Relationship Id="rId674" Type="http://schemas.openxmlformats.org/officeDocument/2006/relationships/hyperlink" Target="mailto:=@if(I6%3c50,%220%22,if(I6%3e49,%221%22,if(I6%3e54,%221.5%22,if(I6%3c59,%222%22))))" TargetMode="External"/><Relationship Id="rId881" Type="http://schemas.openxmlformats.org/officeDocument/2006/relationships/hyperlink" Target="mailto:=@if(I6%3c50,%220%22,if(I6%3e49,%221%22,if(I6%3e54,%221.5%22,if(I6%3c59,%222%22))))" TargetMode="External"/><Relationship Id="rId979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741" Type="http://schemas.openxmlformats.org/officeDocument/2006/relationships/hyperlink" Target="mailto:=@if(I6%3c50,%220%22,if(I6%3e49,%221%22,if(I6%3e54,%221.5%22,if(I6%3c59,%222%22))))" TargetMode="External"/><Relationship Id="rId839" Type="http://schemas.openxmlformats.org/officeDocument/2006/relationships/hyperlink" Target="mailto:=@if(I6%3c50,%220%22,if(I6%3e49,%221%22,if(I6%3e54,%221.5%22,if(I6%3c59,%222%22))))" TargetMode="External"/><Relationship Id="rId1164" Type="http://schemas.openxmlformats.org/officeDocument/2006/relationships/hyperlink" Target="mailto:=@if(I6%3c50,%220%22,if(I6%3e49,%221%22,if(I6%3e54,%221.5%22,if(I6%3c59,%222%22))))" TargetMode="External"/><Relationship Id="rId1371" Type="http://schemas.openxmlformats.org/officeDocument/2006/relationships/hyperlink" Target="mailto:=@if(I6%3c50,%220%22,if(I6%3e49,%221%22,if(I6%3e54,%221.5%22,if(I6%3c59,%222%22))))" TargetMode="External"/><Relationship Id="rId1469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1024" Type="http://schemas.openxmlformats.org/officeDocument/2006/relationships/hyperlink" Target="mailto:=@if(I6%3c50,%220%22,if(I6%3e49,%221%22,if(I6%3e54,%221.5%22,if(I6%3c59,%222%22))))" TargetMode="External"/><Relationship Id="rId1231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685" Type="http://schemas.openxmlformats.org/officeDocument/2006/relationships/hyperlink" Target="mailto:=@if(I6%3c50,%220%22,if(I6%3e49,%221%22,if(I6%3e54,%221.5%22,if(I6%3c59,%222%22))))" TargetMode="External"/><Relationship Id="rId892" Type="http://schemas.openxmlformats.org/officeDocument/2006/relationships/hyperlink" Target="mailto:=@if(I6%3c50,%220%22,if(I6%3e49,%221%22,if(I6%3e54,%221.5%22,if(I6%3c59,%222%22))))" TargetMode="External"/><Relationship Id="rId906" Type="http://schemas.openxmlformats.org/officeDocument/2006/relationships/hyperlink" Target="mailto:=@if(I6%3c50,%220%22,if(I6%3e49,%221%22,if(I6%3e54,%221.5%22,if(I6%3c59,%222%22))))" TargetMode="External"/><Relationship Id="rId1329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752" Type="http://schemas.openxmlformats.org/officeDocument/2006/relationships/hyperlink" Target="mailto:=@if(I6%3c50,%220%22,if(I6%3e49,%221%22,if(I6%3e54,%221.5%22,if(I6%3c59,%222%22))))" TargetMode="External"/><Relationship Id="rId1175" Type="http://schemas.openxmlformats.org/officeDocument/2006/relationships/hyperlink" Target="mailto:=@if(I6%3c50,%220%22,if(I6%3e49,%221%22,if(I6%3e54,%221.5%22,if(I6%3c59,%222%22))))" TargetMode="External"/><Relationship Id="rId1382" Type="http://schemas.openxmlformats.org/officeDocument/2006/relationships/hyperlink" Target="mailto:=@if(I6%3c50,%220%22,if(I6%3e49,%221%22,if(I6%3e54,%221.5%22,if(I6%3c59,%222%22))))" TargetMode="External"/><Relationship Id="rId184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1035" Type="http://schemas.openxmlformats.org/officeDocument/2006/relationships/hyperlink" Target="mailto:=@if(I6%3c50,%220%22,if(I6%3e49,%221%22,if(I6%3e54,%221.5%22,if(I6%3c59,%222%22))))" TargetMode="External"/><Relationship Id="rId1242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696" Type="http://schemas.openxmlformats.org/officeDocument/2006/relationships/hyperlink" Target="mailto:=@if(I6%3c50,%220%22,if(I6%3e49,%221%22,if(I6%3e54,%221.5%22,if(I6%3c59,%222%22))))" TargetMode="External"/><Relationship Id="rId917" Type="http://schemas.openxmlformats.org/officeDocument/2006/relationships/hyperlink" Target="mailto:=@if(I6%3c50,%220%22,if(I6%3e49,%221%22,if(I6%3e54,%221.5%22,if(I6%3c59,%222%22))))" TargetMode="External"/><Relationship Id="rId1102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763" Type="http://schemas.openxmlformats.org/officeDocument/2006/relationships/hyperlink" Target="mailto:=@if(I6%3c50,%220%22,if(I6%3e49,%221%22,if(I6%3e54,%221.5%22,if(I6%3c59,%222%22))))" TargetMode="External"/><Relationship Id="rId1186" Type="http://schemas.openxmlformats.org/officeDocument/2006/relationships/hyperlink" Target="mailto:=@if(I6%3c50,%220%22,if(I6%3e49,%221%22,if(I6%3e54,%221.5%22,if(I6%3c59,%222%22))))" TargetMode="External"/><Relationship Id="rId1393" Type="http://schemas.openxmlformats.org/officeDocument/2006/relationships/hyperlink" Target="mailto:=@if(I6%3c50,%220%22,if(I6%3e49,%221%22,if(I6%3e54,%221.5%22,if(I6%3c59,%222%22))))" TargetMode="External"/><Relationship Id="rId1407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970" Type="http://schemas.openxmlformats.org/officeDocument/2006/relationships/hyperlink" Target="mailto:=@if(I6%3c50,%220%22,if(I6%3e49,%221%22,if(I6%3e54,%221.5%22,if(I6%3c59,%222%22))))" TargetMode="External"/><Relationship Id="rId1046" Type="http://schemas.openxmlformats.org/officeDocument/2006/relationships/hyperlink" Target="mailto:=@if(I6%3c50,%220%22,if(I6%3e49,%221%22,if(I6%3e54,%221.5%22,if(I6%3c59,%222%22))))" TargetMode="External"/><Relationship Id="rId1253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830" Type="http://schemas.openxmlformats.org/officeDocument/2006/relationships/hyperlink" Target="mailto:=@if(I6%3c50,%220%22,if(I6%3e49,%221%22,if(I6%3e54,%221.5%22,if(I6%3c59,%222%22))))" TargetMode="External"/><Relationship Id="rId928" Type="http://schemas.openxmlformats.org/officeDocument/2006/relationships/hyperlink" Target="mailto:=@if(I6%3c50,%220%22,if(I6%3e49,%221%22,if(I6%3e54,%221.5%22,if(I6%3c59,%222%22))))" TargetMode="External"/><Relationship Id="rId1460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1113" Type="http://schemas.openxmlformats.org/officeDocument/2006/relationships/hyperlink" Target="mailto:=@if(I6%3c50,%220%22,if(I6%3e49,%221%22,if(I6%3e54,%221.5%22,if(I6%3c59,%222%22))))" TargetMode="External"/><Relationship Id="rId1197" Type="http://schemas.openxmlformats.org/officeDocument/2006/relationships/hyperlink" Target="mailto:=@if(I6%3c50,%220%22,if(I6%3e49,%221%22,if(I6%3e54,%221.5%22,if(I6%3c59,%222%22))))" TargetMode="External"/><Relationship Id="rId1320" Type="http://schemas.openxmlformats.org/officeDocument/2006/relationships/hyperlink" Target="mailto:=@if(I6%3c50,%220%22,if(I6%3e49,%221%22,if(I6%3e54,%221.5%22,if(I6%3c59,%222%22))))" TargetMode="External"/><Relationship Id="rId1418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774" Type="http://schemas.openxmlformats.org/officeDocument/2006/relationships/hyperlink" Target="mailto:=@if(I6%3c50,%220%22,if(I6%3e49,%221%22,if(I6%3e54,%221.5%22,if(I6%3c59,%222%22))))" TargetMode="External"/><Relationship Id="rId981" Type="http://schemas.openxmlformats.org/officeDocument/2006/relationships/hyperlink" Target="mailto:=@if(I6%3c50,%220%22,if(I6%3e49,%221%22,if(I6%3e54,%221.5%22,if(I6%3c59,%222%22))))" TargetMode="External"/><Relationship Id="rId1057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841" Type="http://schemas.openxmlformats.org/officeDocument/2006/relationships/hyperlink" Target="mailto:=@if(I6%3c50,%220%22,if(I6%3e49,%221%22,if(I6%3e54,%221.5%22,if(I6%3c59,%222%22))))" TargetMode="External"/><Relationship Id="rId1264" Type="http://schemas.openxmlformats.org/officeDocument/2006/relationships/hyperlink" Target="mailto:=@if(I6%3c50,%220%22,if(I6%3e49,%221%22,if(I6%3e54,%221.5%22,if(I6%3c59,%222%22))))" TargetMode="External"/><Relationship Id="rId1471" Type="http://schemas.openxmlformats.org/officeDocument/2006/relationships/hyperlink" Target="mailto:=@if(I6%3c50,%220%22,if(I6%3e49,%221%22,if(I6%3e54,%221.5%22,if(I6%3c59,%222%22))))" TargetMode="External"/><Relationship Id="rId273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701" Type="http://schemas.openxmlformats.org/officeDocument/2006/relationships/hyperlink" Target="mailto:=@if(I6%3c50,%220%22,if(I6%3e49,%221%22,if(I6%3e54,%221.5%22,if(I6%3c59,%222%22))))" TargetMode="External"/><Relationship Id="rId939" Type="http://schemas.openxmlformats.org/officeDocument/2006/relationships/hyperlink" Target="mailto:=@if(I6%3c50,%220%22,if(I6%3e49,%221%22,if(I6%3e54,%221.5%22,if(I6%3c59,%222%22))))" TargetMode="External"/><Relationship Id="rId1124" Type="http://schemas.openxmlformats.org/officeDocument/2006/relationships/hyperlink" Target="mailto:=@if(I6%3c50,%220%22,if(I6%3e49,%221%22,if(I6%3e54,%221.5%22,if(I6%3c59,%222%22))))" TargetMode="External"/><Relationship Id="rId1331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785" Type="http://schemas.openxmlformats.org/officeDocument/2006/relationships/hyperlink" Target="mailto:=@if(I6%3c50,%220%22,if(I6%3e49,%221%22,if(I6%3e54,%221.5%22,if(I6%3c59,%222%22))))" TargetMode="External"/><Relationship Id="rId992" Type="http://schemas.openxmlformats.org/officeDocument/2006/relationships/hyperlink" Target="mailto:=@if(I6%3c50,%220%22,if(I6%3e49,%221%22,if(I6%3e54,%221.5%22,if(I6%3c59,%222%22))))" TargetMode="External"/><Relationship Id="rId1429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852" Type="http://schemas.openxmlformats.org/officeDocument/2006/relationships/hyperlink" Target="mailto:=@if(I6%3c50,%220%22,if(I6%3e49,%221%22,if(I6%3e54,%221.5%22,if(I6%3c59,%222%22))))" TargetMode="External"/><Relationship Id="rId1068" Type="http://schemas.openxmlformats.org/officeDocument/2006/relationships/hyperlink" Target="mailto:=@if(I6%3c50,%220%22,if(I6%3e49,%221%22,if(I6%3e54,%221.5%22,if(I6%3c59,%222%22))))" TargetMode="External"/><Relationship Id="rId1275" Type="http://schemas.openxmlformats.org/officeDocument/2006/relationships/hyperlink" Target="mailto:=@if(I6%3c50,%220%22,if(I6%3e49,%221%22,if(I6%3e54,%221.5%22,if(I6%3c59,%222%22))))" TargetMode="External"/><Relationship Id="rId1482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712" Type="http://schemas.openxmlformats.org/officeDocument/2006/relationships/hyperlink" Target="mailto:=@if(I6%3c50,%220%22,if(I6%3e49,%221%22,if(I6%3e54,%221.5%22,if(I6%3c59,%222%22))))" TargetMode="External"/><Relationship Id="rId1135" Type="http://schemas.openxmlformats.org/officeDocument/2006/relationships/hyperlink" Target="mailto:=@if(I6%3c50,%220%22,if(I6%3e49,%221%22,if(I6%3e54,%221.5%22,if(I6%3c59,%222%22))))" TargetMode="External"/><Relationship Id="rId1342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796" Type="http://schemas.openxmlformats.org/officeDocument/2006/relationships/hyperlink" Target="mailto:=@if(I6%3c50,%220%22,if(I6%3e49,%221%22,if(I6%3e54,%221.5%22,if(I6%3c59,%222%22))))" TargetMode="External"/><Relationship Id="rId1202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863" Type="http://schemas.openxmlformats.org/officeDocument/2006/relationships/hyperlink" Target="mailto:=@if(I6%3c50,%220%22,if(I6%3e49,%221%22,if(I6%3e54,%221.5%22,if(I6%3c59,%222%22))))" TargetMode="External"/><Relationship Id="rId1079" Type="http://schemas.openxmlformats.org/officeDocument/2006/relationships/hyperlink" Target="mailto:=@if(I6%3c50,%220%22,if(I6%3e49,%221%22,if(I6%3e54,%221.5%22,if(I6%3c59,%222%22))))" TargetMode="External"/><Relationship Id="rId1286" Type="http://schemas.openxmlformats.org/officeDocument/2006/relationships/hyperlink" Target="mailto:=@if(I6%3c50,%220%22,if(I6%3e49,%221%22,if(I6%3e54,%221.5%22,if(I6%3c59,%222%22))))" TargetMode="External"/><Relationship Id="rId1493" Type="http://schemas.openxmlformats.org/officeDocument/2006/relationships/hyperlink" Target="mailto:=@if(I6%3c50,%220%22,if(I6%3e49,%221%22,if(I6%3e54,%221.5%22,if(I6%3c59,%222%22))))" TargetMode="External"/><Relationship Id="rId1507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1146" Type="http://schemas.openxmlformats.org/officeDocument/2006/relationships/hyperlink" Target="mailto:=@if(I6%3c50,%220%22,if(I6%3e49,%221%22,if(I6%3e54,%221.5%22,if(I6%3c59,%222%22))))" TargetMode="External"/><Relationship Id="rId723" Type="http://schemas.openxmlformats.org/officeDocument/2006/relationships/hyperlink" Target="mailto:=@if(I6%3c50,%220%22,if(I6%3e49,%221%22,if(I6%3e54,%221.5%22,if(I6%3c59,%222%22))))" TargetMode="External"/><Relationship Id="rId930" Type="http://schemas.openxmlformats.org/officeDocument/2006/relationships/hyperlink" Target="mailto:=@if(I6%3c50,%220%22,if(I6%3e49,%221%22,if(I6%3e54,%221.5%22,if(I6%3c59,%222%22))))" TargetMode="External"/><Relationship Id="rId1006" Type="http://schemas.openxmlformats.org/officeDocument/2006/relationships/hyperlink" Target="mailto:=@if(I6%3c50,%220%22,if(I6%3e49,%221%22,if(I6%3e54,%221.5%22,if(I6%3c59,%222%22))))" TargetMode="External"/><Relationship Id="rId1353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1213" Type="http://schemas.openxmlformats.org/officeDocument/2006/relationships/hyperlink" Target="mailto:=@if(I6%3c50,%220%22,if(I6%3e49,%221%22,if(I6%3e54,%221.5%22,if(I6%3c59,%222%22))))" TargetMode="External"/><Relationship Id="rId1297" Type="http://schemas.openxmlformats.org/officeDocument/2006/relationships/hyperlink" Target="mailto:=@if(I6%3c50,%220%22,if(I6%3e49,%221%22,if(I6%3e54,%221.5%22,if(I6%3c59,%222%22))))" TargetMode="External"/><Relationship Id="rId1420" Type="http://schemas.openxmlformats.org/officeDocument/2006/relationships/hyperlink" Target="mailto:=@if(I6%3c50,%220%22,if(I6%3e49,%221%22,if(I6%3e54,%221.5%22,if(I6%3c59,%222%22))))" TargetMode="External"/><Relationship Id="rId1518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874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734" Type="http://schemas.openxmlformats.org/officeDocument/2006/relationships/hyperlink" Target="mailto:=@if(I6%3c50,%220%22,if(I6%3e49,%221%22,if(I6%3e54,%221.5%22,if(I6%3c59,%222%22))))" TargetMode="External"/><Relationship Id="rId941" Type="http://schemas.openxmlformats.org/officeDocument/2006/relationships/hyperlink" Target="mailto:=@if(I6%3c50,%220%22,if(I6%3e49,%221%22,if(I6%3e54,%221.5%22,if(I6%3c59,%222%22))))" TargetMode="External"/><Relationship Id="rId1157" Type="http://schemas.openxmlformats.org/officeDocument/2006/relationships/hyperlink" Target="mailto:=@if(I6%3c50,%220%22,if(I6%3e49,%221%22,if(I6%3e54,%221.5%22,if(I6%3c59,%222%22))))" TargetMode="External"/><Relationship Id="rId1364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801" Type="http://schemas.openxmlformats.org/officeDocument/2006/relationships/hyperlink" Target="mailto:=@if(I6%3c50,%220%22,if(I6%3e49,%221%22,if(I6%3e54,%221.5%22,if(I6%3c59,%222%22))))" TargetMode="External"/><Relationship Id="rId1017" Type="http://schemas.openxmlformats.org/officeDocument/2006/relationships/hyperlink" Target="mailto:=@if(I6%3c50,%220%22,if(I6%3e49,%221%22,if(I6%3e54,%221.5%22,if(I6%3c59,%222%22))))" TargetMode="External"/><Relationship Id="rId1224" Type="http://schemas.openxmlformats.org/officeDocument/2006/relationships/hyperlink" Target="mailto:=@if(I6%3c50,%220%22,if(I6%3e49,%221%22,if(I6%3e54,%221.5%22,if(I6%3c59,%222%22))))" TargetMode="External"/><Relationship Id="rId1431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678" Type="http://schemas.openxmlformats.org/officeDocument/2006/relationships/hyperlink" Target="mailto:=@if(I6%3c50,%220%22,if(I6%3e49,%221%22,if(I6%3e54,%221.5%22,if(I6%3c59,%222%22))))" TargetMode="External"/><Relationship Id="rId885" Type="http://schemas.openxmlformats.org/officeDocument/2006/relationships/hyperlink" Target="mailto:=@if(I6%3c50,%220%22,if(I6%3e49,%221%22,if(I6%3e54,%221.5%22,if(I6%3c59,%222%22))))" TargetMode="External"/><Relationship Id="rId1070" Type="http://schemas.openxmlformats.org/officeDocument/2006/relationships/hyperlink" Target="mailto:=@if(I6%3c50,%220%22,if(I6%3e49,%221%22,if(I6%3e54,%221.5%22,if(I6%3c59,%222%22))))" TargetMode="External"/><Relationship Id="rId1529" Type="http://schemas.openxmlformats.org/officeDocument/2006/relationships/hyperlink" Target="mailto:=@if(I6%3c50,%220%22,if(I6%3e49,%221%22,if(I6%3e54,%221.5%22,if(I6%3c59,%222%22))))" TargetMode="External"/><Relationship Id="rId28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745" Type="http://schemas.openxmlformats.org/officeDocument/2006/relationships/hyperlink" Target="mailto:=@if(I6%3c50,%220%22,if(I6%3e49,%221%22,if(I6%3e54,%221.5%22,if(I6%3c59,%222%22))))" TargetMode="External"/><Relationship Id="rId952" Type="http://schemas.openxmlformats.org/officeDocument/2006/relationships/hyperlink" Target="mailto:=@if(I6%3c50,%220%22,if(I6%3e49,%221%22,if(I6%3e54,%221.5%22,if(I6%3c59,%222%22))))" TargetMode="External"/><Relationship Id="rId1168" Type="http://schemas.openxmlformats.org/officeDocument/2006/relationships/hyperlink" Target="mailto:=@if(I6%3c50,%220%22,if(I6%3e49,%221%22,if(I6%3e54,%221.5%22,if(I6%3c59,%222%22))))" TargetMode="External"/><Relationship Id="rId1375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812" Type="http://schemas.openxmlformats.org/officeDocument/2006/relationships/hyperlink" Target="mailto:=@if(I6%3c50,%220%22,if(I6%3e49,%221%22,if(I6%3e54,%221.5%22,if(I6%3c59,%222%22))))" TargetMode="External"/><Relationship Id="rId1028" Type="http://schemas.openxmlformats.org/officeDocument/2006/relationships/hyperlink" Target="mailto:=@if(I6%3c50,%220%22,if(I6%3e49,%221%22,if(I6%3e54,%221.5%22,if(I6%3c59,%222%22))))" TargetMode="External"/><Relationship Id="rId1235" Type="http://schemas.openxmlformats.org/officeDocument/2006/relationships/hyperlink" Target="mailto:=@if(I6%3c50,%220%22,if(I6%3e49,%221%22,if(I6%3e54,%221.5%22,if(I6%3c59,%222%22))))" TargetMode="External"/><Relationship Id="rId1442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689" Type="http://schemas.openxmlformats.org/officeDocument/2006/relationships/hyperlink" Target="mailto:=@if(I6%3c50,%220%22,if(I6%3e49,%221%22,if(I6%3e54,%221.5%22,if(I6%3c59,%222%22))))" TargetMode="External"/><Relationship Id="rId896" Type="http://schemas.openxmlformats.org/officeDocument/2006/relationships/hyperlink" Target="mailto:=@if(I6%3c50,%220%22,if(I6%3e49,%221%22,if(I6%3e54,%221.5%22,if(I6%3c59,%222%22))))" TargetMode="External"/><Relationship Id="rId1081" Type="http://schemas.openxmlformats.org/officeDocument/2006/relationships/hyperlink" Target="mailto:=@if(I6%3c50,%220%22,if(I6%3e49,%221%22,if(I6%3e54,%221.5%22,if(I6%3c59,%222%22))))" TargetMode="External"/><Relationship Id="rId1302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Relationship Id="rId756" Type="http://schemas.openxmlformats.org/officeDocument/2006/relationships/hyperlink" Target="mailto:=@if(I6%3c50,%220%22,if(I6%3e49,%221%22,if(I6%3e54,%221.5%22,if(I6%3c59,%222%22))))" TargetMode="External"/><Relationship Id="rId1179" Type="http://schemas.openxmlformats.org/officeDocument/2006/relationships/hyperlink" Target="mailto:=@if(I6%3c50,%220%22,if(I6%3e49,%221%22,if(I6%3e54,%221.5%22,if(I6%3c59,%222%22))))" TargetMode="External"/><Relationship Id="rId1386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963" Type="http://schemas.openxmlformats.org/officeDocument/2006/relationships/hyperlink" Target="mailto:=@if(I6%3c50,%220%22,if(I6%3e49,%221%22,if(I6%3e54,%221.5%22,if(I6%3c59,%222%22))))" TargetMode="External"/><Relationship Id="rId1039" Type="http://schemas.openxmlformats.org/officeDocument/2006/relationships/hyperlink" Target="mailto:=@if(I6%3c50,%220%22,if(I6%3e49,%221%22,if(I6%3e54,%221.5%22,if(I6%3c59,%222%22))))" TargetMode="External"/><Relationship Id="rId1246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823" Type="http://schemas.openxmlformats.org/officeDocument/2006/relationships/hyperlink" Target="mailto:=@if(I6%3c50,%220%22,if(I6%3e49,%221%22,if(I6%3e54,%221.5%22,if(I6%3c59,%222%22))))" TargetMode="External"/><Relationship Id="rId1453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1092" Type="http://schemas.openxmlformats.org/officeDocument/2006/relationships/hyperlink" Target="mailto:=@if(I6%3c50,%220%22,if(I6%3e49,%221%22,if(I6%3e54,%221.5%22,if(I6%3c59,%222%22))))" TargetMode="External"/><Relationship Id="rId1106" Type="http://schemas.openxmlformats.org/officeDocument/2006/relationships/hyperlink" Target="mailto:=@if(I6%3c50,%220%22,if(I6%3e49,%221%22,if(I6%3e54,%221.5%22,if(I6%3c59,%222%22))))" TargetMode="External"/><Relationship Id="rId1313" Type="http://schemas.openxmlformats.org/officeDocument/2006/relationships/hyperlink" Target="mailto:=@if(I6%3c50,%220%22,if(I6%3e49,%221%22,if(I6%3e54,%221.5%22,if(I6%3c59,%222%22))))" TargetMode="External"/><Relationship Id="rId1397" Type="http://schemas.openxmlformats.org/officeDocument/2006/relationships/hyperlink" Target="mailto:=@if(I6%3c50,%220%22,if(I6%3e49,%221%22,if(I6%3e54,%221.5%22,if(I6%3c59,%222%22))))" TargetMode="External"/><Relationship Id="rId1520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767" Type="http://schemas.openxmlformats.org/officeDocument/2006/relationships/hyperlink" Target="mailto:=@if(I6%3c50,%220%22,if(I6%3e49,%221%22,if(I6%3e54,%221.5%22,if(I6%3c59,%222%22))))" TargetMode="External"/><Relationship Id="rId974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834" Type="http://schemas.openxmlformats.org/officeDocument/2006/relationships/hyperlink" Target="mailto:=@if(I6%3c50,%220%22,if(I6%3e49,%221%22,if(I6%3e54,%221.5%22,if(I6%3c59,%222%22))))" TargetMode="External"/><Relationship Id="rId1257" Type="http://schemas.openxmlformats.org/officeDocument/2006/relationships/hyperlink" Target="mailto:=@if(I6%3c50,%220%22,if(I6%3e49,%221%22,if(I6%3e54,%221.5%22,if(I6%3c59,%222%22))))" TargetMode="External"/><Relationship Id="rId1464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680" Type="http://schemas.openxmlformats.org/officeDocument/2006/relationships/hyperlink" Target="mailto:=@if(I6%3c50,%220%22,if(I6%3e49,%221%22,if(I6%3e54,%221.5%22,if(I6%3c59,%222%22))))" TargetMode="External"/><Relationship Id="rId901" Type="http://schemas.openxmlformats.org/officeDocument/2006/relationships/hyperlink" Target="mailto:=@if(I6%3c50,%220%22,if(I6%3e49,%221%22,if(I6%3e54,%221.5%22,if(I6%3c59,%222%22))))" TargetMode="External"/><Relationship Id="rId1117" Type="http://schemas.openxmlformats.org/officeDocument/2006/relationships/hyperlink" Target="mailto:=@if(I6%3c50,%220%22,if(I6%3e49,%221%22,if(I6%3e54,%221.5%22,if(I6%3c59,%222%22))))" TargetMode="External"/><Relationship Id="rId1324" Type="http://schemas.openxmlformats.org/officeDocument/2006/relationships/hyperlink" Target="mailto:=@if(I6%3c50,%220%22,if(I6%3e49,%221%22,if(I6%3e54,%221.5%22,if(I6%3c59,%222%22))))" TargetMode="External"/><Relationship Id="rId1531" Type="http://schemas.openxmlformats.org/officeDocument/2006/relationships/printerSettings" Target="../printerSettings/printerSettings3.bin"/><Relationship Id="rId30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778" Type="http://schemas.openxmlformats.org/officeDocument/2006/relationships/hyperlink" Target="mailto:=@if(I6%3c50,%220%22,if(I6%3e49,%221%22,if(I6%3e54,%221.5%22,if(I6%3c59,%222%22))))" TargetMode="External"/><Relationship Id="rId985" Type="http://schemas.openxmlformats.org/officeDocument/2006/relationships/hyperlink" Target="mailto:=@if(I6%3c50,%220%22,if(I6%3e49,%221%22,if(I6%3e54,%221.5%22,if(I6%3c59,%222%22))))" TargetMode="External"/><Relationship Id="rId1170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845" Type="http://schemas.openxmlformats.org/officeDocument/2006/relationships/hyperlink" Target="mailto:=@if(I6%3c50,%220%22,if(I6%3e49,%221%22,if(I6%3e54,%221.5%22,if(I6%3c59,%222%22))))" TargetMode="External"/><Relationship Id="rId1030" Type="http://schemas.openxmlformats.org/officeDocument/2006/relationships/hyperlink" Target="mailto:=@if(I6%3c50,%220%22,if(I6%3e49,%221%22,if(I6%3e54,%221.5%22,if(I6%3c59,%222%22))))" TargetMode="External"/><Relationship Id="rId1268" Type="http://schemas.openxmlformats.org/officeDocument/2006/relationships/hyperlink" Target="mailto:=@if(I6%3c50,%220%22,if(I6%3e49,%221%22,if(I6%3e54,%221.5%22,if(I6%3c59,%222%22))))" TargetMode="External"/><Relationship Id="rId1475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705" Type="http://schemas.openxmlformats.org/officeDocument/2006/relationships/hyperlink" Target="mailto:=@if(I6%3c50,%220%22,if(I6%3e49,%221%22,if(I6%3e54,%221.5%22,if(I6%3c59,%222%22))))" TargetMode="External"/><Relationship Id="rId1128" Type="http://schemas.openxmlformats.org/officeDocument/2006/relationships/hyperlink" Target="mailto:=@if(I6%3c50,%220%22,if(I6%3e49,%221%22,if(I6%3e54,%221.5%22,if(I6%3c59,%222%22))))" TargetMode="External"/><Relationship Id="rId1335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691" Type="http://schemas.openxmlformats.org/officeDocument/2006/relationships/hyperlink" Target="mailto:=@if(I6%3c50,%220%22,if(I6%3e49,%221%22,if(I6%3e54,%221.5%22,if(I6%3c59,%222%22))))" TargetMode="External"/><Relationship Id="rId789" Type="http://schemas.openxmlformats.org/officeDocument/2006/relationships/hyperlink" Target="mailto:=@if(I6%3c50,%220%22,if(I6%3e49,%221%22,if(I6%3e54,%221.5%22,if(I6%3c59,%222%22))))" TargetMode="External"/><Relationship Id="rId912" Type="http://schemas.openxmlformats.org/officeDocument/2006/relationships/hyperlink" Target="mailto:=@if(I6%3c50,%220%22,if(I6%3e49,%221%22,if(I6%3e54,%221.5%22,if(I6%3c59,%222%22))))" TargetMode="External"/><Relationship Id="rId996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856" Type="http://schemas.openxmlformats.org/officeDocument/2006/relationships/hyperlink" Target="mailto:=@if(I6%3c50,%220%22,if(I6%3e49,%221%22,if(I6%3e54,%221.5%22,if(I6%3c59,%222%22))))" TargetMode="External"/><Relationship Id="rId1181" Type="http://schemas.openxmlformats.org/officeDocument/2006/relationships/hyperlink" Target="mailto:=@if(I6%3c50,%220%22,if(I6%3e49,%221%22,if(I6%3e54,%221.5%22,if(I6%3c59,%222%22))))" TargetMode="External"/><Relationship Id="rId1279" Type="http://schemas.openxmlformats.org/officeDocument/2006/relationships/hyperlink" Target="mailto:=@if(I6%3c50,%220%22,if(I6%3e49,%221%22,if(I6%3e54,%221.5%22,if(I6%3c59,%222%22))))" TargetMode="External"/><Relationship Id="rId1402" Type="http://schemas.openxmlformats.org/officeDocument/2006/relationships/hyperlink" Target="mailto:=@if(I6%3c50,%220%22,if(I6%3e49,%221%22,if(I6%3e54,%221.5%22,if(I6%3c59,%222%22))))" TargetMode="External"/><Relationship Id="rId1486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1041" Type="http://schemas.openxmlformats.org/officeDocument/2006/relationships/hyperlink" Target="mailto:=@if(I6%3c50,%220%22,if(I6%3e49,%221%22,if(I6%3e54,%221.5%22,if(I6%3c59,%222%22))))" TargetMode="External"/><Relationship Id="rId1139" Type="http://schemas.openxmlformats.org/officeDocument/2006/relationships/hyperlink" Target="mailto:=@if(I6%3c50,%220%22,if(I6%3e49,%221%22,if(I6%3e54,%221.5%22,if(I6%3c59,%222%22))))" TargetMode="External"/><Relationship Id="rId1346" Type="http://schemas.openxmlformats.org/officeDocument/2006/relationships/hyperlink" Target="mailto:=@if(I6%3c50,%220%22,if(I6%3e49,%221%22,if(I6%3e54,%221.5%22,if(I6%3c59,%222%22))))" TargetMode="External"/><Relationship Id="rId495" Type="http://schemas.openxmlformats.org/officeDocument/2006/relationships/hyperlink" Target="mailto:=@if(I6%3c50,%220%22,if(I6%3e49,%221%22,if(I6%3e54,%221.5%22,if(I6%3c59,%222%22))))" TargetMode="External"/><Relationship Id="rId716" Type="http://schemas.openxmlformats.org/officeDocument/2006/relationships/hyperlink" Target="mailto:=@if(I6%3c50,%220%22,if(I6%3e49,%221%22,if(I6%3e54,%221.5%22,if(I6%3c59,%222%22))))" TargetMode="External"/><Relationship Id="rId923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1192" Type="http://schemas.openxmlformats.org/officeDocument/2006/relationships/hyperlink" Target="mailto:=@if(I6%3c50,%220%22,if(I6%3e49,%221%22,if(I6%3e54,%221.5%22,if(I6%3c59,%222%22))))" TargetMode="External"/><Relationship Id="rId1206" Type="http://schemas.openxmlformats.org/officeDocument/2006/relationships/hyperlink" Target="mailto:=@if(I6%3c50,%220%22,if(I6%3e49,%221%22,if(I6%3e54,%221.5%22,if(I6%3c59,%222%22))))" TargetMode="External"/><Relationship Id="rId1413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867" Type="http://schemas.openxmlformats.org/officeDocument/2006/relationships/hyperlink" Target="mailto:=@if(I6%3c50,%220%22,if(I6%3e49,%221%22,if(I6%3e54,%221.5%22,if(I6%3c59,%222%22))))" TargetMode="External"/><Relationship Id="rId1052" Type="http://schemas.openxmlformats.org/officeDocument/2006/relationships/hyperlink" Target="mailto:=@if(I6%3c50,%220%22,if(I6%3e49,%221%22,if(I6%3e54,%221.5%22,if(I6%3c59,%222%22))))" TargetMode="External"/><Relationship Id="rId1497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727" Type="http://schemas.openxmlformats.org/officeDocument/2006/relationships/hyperlink" Target="mailto:=@if(I6%3c50,%220%22,if(I6%3e49,%221%22,if(I6%3e54,%221.5%22,if(I6%3c59,%222%22))))" TargetMode="External"/><Relationship Id="rId934" Type="http://schemas.openxmlformats.org/officeDocument/2006/relationships/hyperlink" Target="mailto:=@if(I6%3c50,%220%22,if(I6%3e49,%221%22,if(I6%3e54,%221.5%22,if(I6%3c59,%222%22))))" TargetMode="External"/><Relationship Id="rId1357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780" Type="http://schemas.openxmlformats.org/officeDocument/2006/relationships/hyperlink" Target="mailto:=@if(I6%3c50,%220%22,if(I6%3e49,%221%22,if(I6%3e54,%221.5%22,if(I6%3c59,%222%22))))" TargetMode="External"/><Relationship Id="rId1217" Type="http://schemas.openxmlformats.org/officeDocument/2006/relationships/hyperlink" Target="mailto:=@if(I6%3c50,%220%22,if(I6%3e49,%221%22,if(I6%3e54,%221.5%22,if(I6%3c59,%222%22))))" TargetMode="External"/><Relationship Id="rId1424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878" Type="http://schemas.openxmlformats.org/officeDocument/2006/relationships/hyperlink" Target="mailto:=@if(I6%3c50,%220%22,if(I6%3e49,%221%22,if(I6%3e54,%221.5%22,if(I6%3c59,%222%22))))" TargetMode="External"/><Relationship Id="rId1063" Type="http://schemas.openxmlformats.org/officeDocument/2006/relationships/hyperlink" Target="mailto:=@if(I6%3c50,%220%22,if(I6%3e49,%221%22,if(I6%3e54,%221.5%22,if(I6%3c59,%222%22))))" TargetMode="External"/><Relationship Id="rId1270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738" Type="http://schemas.openxmlformats.org/officeDocument/2006/relationships/hyperlink" Target="mailto:=@if(I6%3c50,%220%22,if(I6%3e49,%221%22,if(I6%3e54,%221.5%22,if(I6%3c59,%222%22))))" TargetMode="External"/><Relationship Id="rId945" Type="http://schemas.openxmlformats.org/officeDocument/2006/relationships/hyperlink" Target="mailto:=@if(I6%3c50,%220%22,if(I6%3e49,%221%22,if(I6%3e54,%221.5%22,if(I6%3c59,%222%22))))" TargetMode="External"/><Relationship Id="rId1368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Relationship Id="rId805" Type="http://schemas.openxmlformats.org/officeDocument/2006/relationships/hyperlink" Target="mailto:=@if(I6%3c50,%220%22,if(I6%3e49,%221%22,if(I6%3e54,%221.5%22,if(I6%3c59,%222%22))))" TargetMode="External"/><Relationship Id="rId1130" Type="http://schemas.openxmlformats.org/officeDocument/2006/relationships/hyperlink" Target="mailto:=@if(I6%3c50,%220%22,if(I6%3e49,%221%22,if(I6%3e54,%221.5%22,if(I6%3c59,%222%22))))" TargetMode="External"/><Relationship Id="rId1228" Type="http://schemas.openxmlformats.org/officeDocument/2006/relationships/hyperlink" Target="mailto:=@if(I6%3c50,%220%22,if(I6%3e49,%221%22,if(I6%3e54,%221.5%22,if(I6%3c59,%222%22))))" TargetMode="External"/><Relationship Id="rId1435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791" Type="http://schemas.openxmlformats.org/officeDocument/2006/relationships/hyperlink" Target="mailto:=@if(I6%3c50,%220%22,if(I6%3e49,%221%22,if(I6%3e54,%221.5%22,if(I6%3c59,%222%22))))" TargetMode="External"/><Relationship Id="rId889" Type="http://schemas.openxmlformats.org/officeDocument/2006/relationships/hyperlink" Target="mailto:=@if(I6%3c50,%220%22,if(I6%3e49,%221%22,if(I6%3e54,%221.5%22,if(I6%3c59,%222%22))))" TargetMode="External"/><Relationship Id="rId1074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749" Type="http://schemas.openxmlformats.org/officeDocument/2006/relationships/hyperlink" Target="mailto:=@if(I6%3c50,%220%22,if(I6%3e49,%221%22,if(I6%3e54,%221.5%22,if(I6%3c59,%222%22))))" TargetMode="External"/><Relationship Id="rId1281" Type="http://schemas.openxmlformats.org/officeDocument/2006/relationships/hyperlink" Target="mailto:=@if(I6%3c50,%220%22,if(I6%3e49,%221%22,if(I6%3e54,%221.5%22,if(I6%3c59,%222%22))))" TargetMode="External"/><Relationship Id="rId1379" Type="http://schemas.openxmlformats.org/officeDocument/2006/relationships/hyperlink" Target="mailto:=@if(I6%3c50,%220%22,if(I6%3e49,%221%22,if(I6%3e54,%221.5%22,if(I6%3c59,%222%22))))" TargetMode="External"/><Relationship Id="rId1502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956" Type="http://schemas.openxmlformats.org/officeDocument/2006/relationships/hyperlink" Target="mailto:=@if(I6%3c50,%220%22,if(I6%3e49,%221%22,if(I6%3e54,%221.5%22,if(I6%3c59,%222%22))))" TargetMode="External"/><Relationship Id="rId1141" Type="http://schemas.openxmlformats.org/officeDocument/2006/relationships/hyperlink" Target="mailto:=@if(I6%3c50,%220%22,if(I6%3e49,%221%22,if(I6%3e54,%221.5%22,if(I6%3c59,%222%22))))" TargetMode="External"/><Relationship Id="rId1239" Type="http://schemas.openxmlformats.org/officeDocument/2006/relationships/hyperlink" Target="mailto:=@if(I6%3c50,%220%22,if(I6%3e49,%221%22,if(I6%3e54,%221.5%22,if(I6%3c59,%222%22))))" TargetMode="External"/><Relationship Id="rId85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816" Type="http://schemas.openxmlformats.org/officeDocument/2006/relationships/hyperlink" Target="mailto:=@if(I6%3c50,%220%22,if(I6%3e49,%221%22,if(I6%3e54,%221.5%22,if(I6%3c59,%222%22))))" TargetMode="External"/><Relationship Id="rId1001" Type="http://schemas.openxmlformats.org/officeDocument/2006/relationships/hyperlink" Target="mailto:=@if(I6%3c50,%220%22,if(I6%3e49,%221%22,if(I6%3e54,%221.5%22,if(I6%3c59,%222%22))))" TargetMode="External"/><Relationship Id="rId1446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1085" Type="http://schemas.openxmlformats.org/officeDocument/2006/relationships/hyperlink" Target="mailto:=@if(I6%3c50,%220%22,if(I6%3e49,%221%22,if(I6%3e54,%221.5%22,if(I6%3c59,%222%22))))" TargetMode="External"/><Relationship Id="rId1292" Type="http://schemas.openxmlformats.org/officeDocument/2006/relationships/hyperlink" Target="mailto:=@if(I6%3c50,%220%22,if(I6%3e49,%221%22,if(I6%3e54,%221.5%22,if(I6%3c59,%222%22))))" TargetMode="External"/><Relationship Id="rId1306" Type="http://schemas.openxmlformats.org/officeDocument/2006/relationships/hyperlink" Target="mailto:=@if(I6%3c50,%220%22,if(I6%3e49,%221%22,if(I6%3e54,%221.5%22,if(I6%3c59,%222%22))))" TargetMode="External"/><Relationship Id="rId1513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967" Type="http://schemas.openxmlformats.org/officeDocument/2006/relationships/hyperlink" Target="mailto:=@if(I6%3c50,%220%22,if(I6%3e49,%221%22,if(I6%3e54,%221.5%22,if(I6%3c59,%222%22))))" TargetMode="External"/><Relationship Id="rId1152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827" Type="http://schemas.openxmlformats.org/officeDocument/2006/relationships/hyperlink" Target="mailto:=@if(I6%3c50,%220%22,if(I6%3e49,%221%22,if(I6%3e54,%221.5%22,if(I6%3c59,%222%22))))" TargetMode="External"/><Relationship Id="rId1012" Type="http://schemas.openxmlformats.org/officeDocument/2006/relationships/hyperlink" Target="mailto:=@if(I6%3c50,%220%22,if(I6%3e49,%221%22,if(I6%3e54,%221.5%22,if(I6%3c59,%222%22))))" TargetMode="External"/><Relationship Id="rId1457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hyperlink" Target="mailto:=@if(I6%3c50,%220%22,if(I6%3e49,%221%22,if(I6%3e54,%221.5%22,if(I6%3c59,%222%22))))" TargetMode="External"/><Relationship Id="rId880" Type="http://schemas.openxmlformats.org/officeDocument/2006/relationships/hyperlink" Target="mailto:=@if(I6%3c50,%220%22,if(I6%3e49,%221%22,if(I6%3e54,%221.5%22,if(I6%3c59,%222%22))))" TargetMode="External"/><Relationship Id="rId1096" Type="http://schemas.openxmlformats.org/officeDocument/2006/relationships/hyperlink" Target="mailto:=@if(I6%3c50,%220%22,if(I6%3e49,%221%22,if(I6%3e54,%221.5%22,if(I6%3c59,%222%22))))" TargetMode="External"/><Relationship Id="rId1317" Type="http://schemas.openxmlformats.org/officeDocument/2006/relationships/hyperlink" Target="mailto:=@if(I6%3c50,%220%22,if(I6%3e49,%221%22,if(I6%3e54,%221.5%22,if(I6%3c59,%222%22))))" TargetMode="External"/><Relationship Id="rId1524" Type="http://schemas.openxmlformats.org/officeDocument/2006/relationships/hyperlink" Target="mailto:=@if(I6%3c50,%220%22,if(I6%3e49,%221%22,if(I6%3e54,%221.5%22,if(I6%3c59,%222%22))))" TargetMode="External"/><Relationship Id="rId23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978" Type="http://schemas.openxmlformats.org/officeDocument/2006/relationships/hyperlink" Target="mailto:=@if(I6%3c50,%220%22,if(I6%3e49,%221%22,if(I6%3e54,%221.5%22,if(I6%3c59,%222%22))))" TargetMode="External"/><Relationship Id="rId1163" Type="http://schemas.openxmlformats.org/officeDocument/2006/relationships/hyperlink" Target="mailto:=@if(I6%3c50,%220%22,if(I6%3e49,%221%22,if(I6%3e54,%221.5%22,if(I6%3c59,%222%22))))" TargetMode="External"/><Relationship Id="rId1370" Type="http://schemas.openxmlformats.org/officeDocument/2006/relationships/hyperlink" Target="mailto:=@if(I6%3c50,%220%22,if(I6%3e49,%221%22,if(I6%3e54,%221.5%22,if(I6%3c59,%222%22))))" TargetMode="External"/><Relationship Id="rId740" Type="http://schemas.openxmlformats.org/officeDocument/2006/relationships/hyperlink" Target="mailto:=@if(I6%3c50,%220%22,if(I6%3e49,%221%22,if(I6%3e54,%221.5%22,if(I6%3c59,%222%22))))" TargetMode="External"/><Relationship Id="rId838" Type="http://schemas.openxmlformats.org/officeDocument/2006/relationships/hyperlink" Target="mailto:=@if(I6%3c50,%220%22,if(I6%3e49,%221%22,if(I6%3e54,%221.5%22,if(I6%3c59,%222%22))))" TargetMode="External"/><Relationship Id="rId1023" Type="http://schemas.openxmlformats.org/officeDocument/2006/relationships/hyperlink" Target="mailto:=@if(I6%3c50,%220%22,if(I6%3e49,%221%22,if(I6%3e54,%221.5%22,if(I6%3c59,%222%22))))" TargetMode="External"/><Relationship Id="rId1468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684" Type="http://schemas.openxmlformats.org/officeDocument/2006/relationships/hyperlink" Target="mailto:=@if(I6%3c50,%220%22,if(I6%3e49,%221%22,if(I6%3e54,%221.5%22,if(I6%3c59,%222%22))))" TargetMode="External"/><Relationship Id="rId1230" Type="http://schemas.openxmlformats.org/officeDocument/2006/relationships/hyperlink" Target="mailto:=@if(I6%3c50,%220%22,if(I6%3e49,%221%22,if(I6%3e54,%221.5%22,if(I6%3c59,%222%22))))" TargetMode="External"/><Relationship Id="rId1328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891" Type="http://schemas.openxmlformats.org/officeDocument/2006/relationships/hyperlink" Target="mailto:=@if(I6%3c50,%220%22,if(I6%3e49,%221%22,if(I6%3e54,%221.5%22,if(I6%3c59,%222%22))))" TargetMode="External"/><Relationship Id="rId905" Type="http://schemas.openxmlformats.org/officeDocument/2006/relationships/hyperlink" Target="mailto:=@if(I6%3c50,%220%22,if(I6%3e49,%221%22,if(I6%3e54,%221.5%22,if(I6%3c59,%222%22))))" TargetMode="External"/><Relationship Id="rId989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751" Type="http://schemas.openxmlformats.org/officeDocument/2006/relationships/hyperlink" Target="mailto:=@if(I6%3c50,%220%22,if(I6%3e49,%221%22,if(I6%3e54,%221.5%22,if(I6%3c59,%222%22))))" TargetMode="External"/><Relationship Id="rId849" Type="http://schemas.openxmlformats.org/officeDocument/2006/relationships/hyperlink" Target="mailto:=@if(I6%3c50,%220%22,if(I6%3e49,%221%22,if(I6%3e54,%221.5%22,if(I6%3c59,%222%22))))" TargetMode="External"/><Relationship Id="rId1174" Type="http://schemas.openxmlformats.org/officeDocument/2006/relationships/hyperlink" Target="mailto:=@if(I6%3c50,%220%22,if(I6%3e49,%221%22,if(I6%3e54,%221.5%22,if(I6%3c59,%222%22))))" TargetMode="External"/><Relationship Id="rId1381" Type="http://schemas.openxmlformats.org/officeDocument/2006/relationships/hyperlink" Target="mailto:=@if(I6%3c50,%220%22,if(I6%3e49,%221%22,if(I6%3e54,%221.5%22,if(I6%3c59,%222%22))))" TargetMode="External"/><Relationship Id="rId1479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1034" Type="http://schemas.openxmlformats.org/officeDocument/2006/relationships/hyperlink" Target="mailto:=@if(I6%3c50,%220%22,if(I6%3e49,%221%22,if(I6%3e54,%221.5%22,if(I6%3c59,%222%22))))" TargetMode="External"/><Relationship Id="rId1241" Type="http://schemas.openxmlformats.org/officeDocument/2006/relationships/hyperlink" Target="mailto:=@if(I6%3c50,%220%22,if(I6%3e49,%221%22,if(I6%3e54,%221.5%22,if(I6%3c59,%222%22))))" TargetMode="External"/><Relationship Id="rId1339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695" Type="http://schemas.openxmlformats.org/officeDocument/2006/relationships/hyperlink" Target="mailto:=@if(I6%3c50,%220%22,if(I6%3e49,%221%22,if(I6%3e54,%221.5%22,if(I6%3c59,%222%22))))" TargetMode="External"/><Relationship Id="rId709" Type="http://schemas.openxmlformats.org/officeDocument/2006/relationships/hyperlink" Target="mailto:=@if(I6%3c50,%220%22,if(I6%3e49,%221%22,if(I6%3e54,%221.5%22,if(I6%3c59,%222%22))))" TargetMode="External"/><Relationship Id="rId916" Type="http://schemas.openxmlformats.org/officeDocument/2006/relationships/hyperlink" Target="mailto:=@if(I6%3c50,%220%22,if(I6%3e49,%221%22,if(I6%3e54,%221.5%22,if(I6%3c59,%222%22))))" TargetMode="External"/><Relationship Id="rId1101" Type="http://schemas.openxmlformats.org/officeDocument/2006/relationships/hyperlink" Target="mailto:=@if(I6%3c50,%220%22,if(I6%3e49,%221%22,if(I6%3e54,%221.5%22,if(I6%3c59,%222%22))))" TargetMode="External"/><Relationship Id="rId45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762" Type="http://schemas.openxmlformats.org/officeDocument/2006/relationships/hyperlink" Target="mailto:=@if(I6%3c50,%220%22,if(I6%3e49,%221%22,if(I6%3e54,%221.5%22,if(I6%3c59,%222%22))))" TargetMode="External"/><Relationship Id="rId1185" Type="http://schemas.openxmlformats.org/officeDocument/2006/relationships/hyperlink" Target="mailto:=@if(I6%3c50,%220%22,if(I6%3e49,%221%22,if(I6%3e54,%221.5%22,if(I6%3c59,%222%22))))" TargetMode="External"/><Relationship Id="rId1392" Type="http://schemas.openxmlformats.org/officeDocument/2006/relationships/hyperlink" Target="mailto:=@if(I6%3c50,%220%22,if(I6%3e49,%221%22,if(I6%3e54,%221.5%22,if(I6%3c59,%222%22))))" TargetMode="External"/><Relationship Id="rId1406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1045" Type="http://schemas.openxmlformats.org/officeDocument/2006/relationships/hyperlink" Target="mailto:=@if(I6%3c50,%220%22,if(I6%3e49,%221%22,if(I6%3e54,%221.5%22,if(I6%3c59,%222%22))))" TargetMode="External"/><Relationship Id="rId1252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927" Type="http://schemas.openxmlformats.org/officeDocument/2006/relationships/hyperlink" Target="mailto:=@if(I6%3c50,%220%22,if(I6%3e49,%221%22,if(I6%3e54,%221.5%22,if(I6%3c59,%222%22))))" TargetMode="External"/><Relationship Id="rId1112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773" Type="http://schemas.openxmlformats.org/officeDocument/2006/relationships/hyperlink" Target="mailto:=@if(I6%3c50,%220%22,if(I6%3e49,%221%22,if(I6%3e54,%221.5%22,if(I6%3c59,%222%22))))" TargetMode="External"/><Relationship Id="rId1196" Type="http://schemas.openxmlformats.org/officeDocument/2006/relationships/hyperlink" Target="mailto:=@if(I6%3c50,%220%22,if(I6%3e49,%221%22,if(I6%3e54,%221.5%22,if(I6%3c59,%222%22))))" TargetMode="External"/><Relationship Id="rId1417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980" Type="http://schemas.openxmlformats.org/officeDocument/2006/relationships/hyperlink" Target="mailto:=@if(I6%3c50,%220%22,if(I6%3e49,%221%22,if(I6%3e54,%221.5%22,if(I6%3c59,%222%22))))" TargetMode="External"/><Relationship Id="rId1056" Type="http://schemas.openxmlformats.org/officeDocument/2006/relationships/hyperlink" Target="mailto:=@if(I6%3c50,%220%22,if(I6%3e49,%221%22,if(I6%3e54,%221.5%22,if(I6%3c59,%222%22))))" TargetMode="External"/><Relationship Id="rId1263" Type="http://schemas.openxmlformats.org/officeDocument/2006/relationships/hyperlink" Target="mailto:=@if(I6%3c50,%220%22,if(I6%3e49,%221%22,if(I6%3e54,%221.5%22,if(I6%3c59,%222%22))))" TargetMode="External"/><Relationship Id="rId840" Type="http://schemas.openxmlformats.org/officeDocument/2006/relationships/hyperlink" Target="mailto:=@if(I6%3c50,%220%22,if(I6%3e49,%221%22,if(I6%3e54,%221.5%22,if(I6%3c59,%222%22))))" TargetMode="External"/><Relationship Id="rId938" Type="http://schemas.openxmlformats.org/officeDocument/2006/relationships/hyperlink" Target="mailto:=@if(I6%3c50,%220%22,if(I6%3e49,%221%22,if(I6%3e54,%221.5%22,if(I6%3c59,%222%22))))" TargetMode="External"/><Relationship Id="rId1470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700" Type="http://schemas.openxmlformats.org/officeDocument/2006/relationships/hyperlink" Target="mailto:=@if(I6%3c50,%220%22,if(I6%3e49,%221%22,if(I6%3e54,%221.5%22,if(I6%3c59,%222%22))))" TargetMode="External"/><Relationship Id="rId1123" Type="http://schemas.openxmlformats.org/officeDocument/2006/relationships/hyperlink" Target="mailto:=@if(I6%3c50,%220%22,if(I6%3e49,%221%22,if(I6%3e54,%221.5%22,if(I6%3c59,%222%22))))" TargetMode="External"/><Relationship Id="rId1330" Type="http://schemas.openxmlformats.org/officeDocument/2006/relationships/hyperlink" Target="mailto:=@if(I6%3c50,%220%22,if(I6%3e49,%221%22,if(I6%3e54,%221.5%22,if(I6%3c59,%222%22))))" TargetMode="External"/><Relationship Id="rId1428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784" Type="http://schemas.openxmlformats.org/officeDocument/2006/relationships/hyperlink" Target="mailto:=@if(I6%3c50,%220%22,if(I6%3e49,%221%22,if(I6%3e54,%221.5%22,if(I6%3c59,%222%22))))" TargetMode="External"/><Relationship Id="rId991" Type="http://schemas.openxmlformats.org/officeDocument/2006/relationships/hyperlink" Target="mailto:=@if(I6%3c50,%220%22,if(I6%3e49,%221%22,if(I6%3e54,%221.5%22,if(I6%3c59,%222%22))))" TargetMode="External"/><Relationship Id="rId1067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851" Type="http://schemas.openxmlformats.org/officeDocument/2006/relationships/hyperlink" Target="mailto:=@if(I6%3c50,%220%22,if(I6%3e49,%221%22,if(I6%3e54,%221.5%22,if(I6%3c59,%222%22))))" TargetMode="External"/><Relationship Id="rId1274" Type="http://schemas.openxmlformats.org/officeDocument/2006/relationships/hyperlink" Target="mailto:=@if(I6%3c50,%220%22,if(I6%3e49,%221%22,if(I6%3e54,%221.5%22,if(I6%3c59,%222%22))))" TargetMode="External"/><Relationship Id="rId1481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711" Type="http://schemas.openxmlformats.org/officeDocument/2006/relationships/hyperlink" Target="mailto:=@if(I6%3c50,%220%22,if(I6%3e49,%221%22,if(I6%3e54,%221.5%22,if(I6%3c59,%222%22))))" TargetMode="External"/><Relationship Id="rId949" Type="http://schemas.openxmlformats.org/officeDocument/2006/relationships/hyperlink" Target="mailto:=@if(I6%3c50,%220%22,if(I6%3e49,%221%22,if(I6%3e54,%221.5%22,if(I6%3c59,%222%22))))" TargetMode="External"/><Relationship Id="rId1134" Type="http://schemas.openxmlformats.org/officeDocument/2006/relationships/hyperlink" Target="mailto:=@if(I6%3c50,%220%22,if(I6%3e49,%221%22,if(I6%3e54,%221.5%22,if(I6%3c59,%222%22))))" TargetMode="External"/><Relationship Id="rId1341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795" Type="http://schemas.openxmlformats.org/officeDocument/2006/relationships/hyperlink" Target="mailto:=@if(I6%3c50,%220%22,if(I6%3e49,%221%22,if(I6%3e54,%221.5%22,if(I6%3c59,%222%22))))" TargetMode="External"/><Relationship Id="rId809" Type="http://schemas.openxmlformats.org/officeDocument/2006/relationships/hyperlink" Target="mailto:=@if(I6%3c50,%220%22,if(I6%3e49,%221%22,if(I6%3e54,%221.5%22,if(I6%3c59,%222%22))))" TargetMode="External"/><Relationship Id="rId1201" Type="http://schemas.openxmlformats.org/officeDocument/2006/relationships/hyperlink" Target="mailto:=@if(I6%3c50,%220%22,if(I6%3e49,%221%22,if(I6%3e54,%221.5%22,if(I6%3c59,%222%22))))" TargetMode="External"/><Relationship Id="rId1439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862" Type="http://schemas.openxmlformats.org/officeDocument/2006/relationships/hyperlink" Target="mailto:=@if(I6%3c50,%220%22,if(I6%3e49,%221%22,if(I6%3e54,%221.5%22,if(I6%3c59,%222%22))))" TargetMode="External"/><Relationship Id="rId1078" Type="http://schemas.openxmlformats.org/officeDocument/2006/relationships/hyperlink" Target="mailto:=@if(I6%3c50,%220%22,if(I6%3e49,%221%22,if(I6%3e54,%221.5%22,if(I6%3c59,%222%22))))" TargetMode="External"/><Relationship Id="rId1285" Type="http://schemas.openxmlformats.org/officeDocument/2006/relationships/hyperlink" Target="mailto:=@if(I6%3c50,%220%22,if(I6%3e49,%221%22,if(I6%3e54,%221.5%22,if(I6%3c59,%222%22))))" TargetMode="External"/><Relationship Id="rId1492" Type="http://schemas.openxmlformats.org/officeDocument/2006/relationships/hyperlink" Target="mailto:=@if(I6%3c50,%220%22,if(I6%3e49,%221%22,if(I6%3e54,%221.5%22,if(I6%3c59,%222%22))))" TargetMode="External"/><Relationship Id="rId1506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722" Type="http://schemas.openxmlformats.org/officeDocument/2006/relationships/hyperlink" Target="mailto:=@if(I6%3c50,%220%22,if(I6%3e49,%221%22,if(I6%3e54,%221.5%22,if(I6%3c59,%222%22))))" TargetMode="External"/><Relationship Id="rId1145" Type="http://schemas.openxmlformats.org/officeDocument/2006/relationships/hyperlink" Target="mailto:=@if(I6%3c50,%220%22,if(I6%3e49,%221%22,if(I6%3e54,%221.5%22,if(I6%3c59,%222%22))))" TargetMode="External"/><Relationship Id="rId1352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1005" Type="http://schemas.openxmlformats.org/officeDocument/2006/relationships/hyperlink" Target="mailto:=@if(I6%3c50,%220%22,if(I6%3e49,%221%22,if(I6%3e54,%221.5%22,if(I6%3c59,%222%22))))" TargetMode="External"/><Relationship Id="rId1212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873" Type="http://schemas.openxmlformats.org/officeDocument/2006/relationships/hyperlink" Target="mailto:=@if(I6%3c50,%220%22,if(I6%3e49,%221%22,if(I6%3e54,%221.5%22,if(I6%3c59,%222%22))))" TargetMode="External"/><Relationship Id="rId1089" Type="http://schemas.openxmlformats.org/officeDocument/2006/relationships/hyperlink" Target="mailto:=@if(I6%3c50,%220%22,if(I6%3e49,%221%22,if(I6%3e54,%221.5%22,if(I6%3c59,%222%22))))" TargetMode="External"/><Relationship Id="rId1296" Type="http://schemas.openxmlformats.org/officeDocument/2006/relationships/hyperlink" Target="mailto:=@if(I6%3c50,%220%22,if(I6%3e49,%221%22,if(I6%3e54,%221.5%22,if(I6%3c59,%222%22))))" TargetMode="External"/><Relationship Id="rId1517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1156" Type="http://schemas.openxmlformats.org/officeDocument/2006/relationships/hyperlink" Target="mailto:=@if(I6%3c50,%220%22,if(I6%3e49,%221%22,if(I6%3e54,%221.5%22,if(I6%3c59,%222%22))))" TargetMode="External"/><Relationship Id="rId1363" Type="http://schemas.openxmlformats.org/officeDocument/2006/relationships/hyperlink" Target="mailto:=@if(I6%3c50,%220%22,if(I6%3e49,%221%22,if(I6%3e54,%221.5%22,if(I6%3c59,%222%22))))" TargetMode="External"/><Relationship Id="rId733" Type="http://schemas.openxmlformats.org/officeDocument/2006/relationships/hyperlink" Target="mailto:=@if(I6%3c50,%220%22,if(I6%3e49,%221%22,if(I6%3e54,%221.5%22,if(I6%3c59,%222%22))))" TargetMode="External"/><Relationship Id="rId940" Type="http://schemas.openxmlformats.org/officeDocument/2006/relationships/hyperlink" Target="mailto:=@if(I6%3c50,%220%22,if(I6%3e49,%221%22,if(I6%3e54,%221.5%22,if(I6%3c59,%222%22))))" TargetMode="External"/><Relationship Id="rId1016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677" Type="http://schemas.openxmlformats.org/officeDocument/2006/relationships/hyperlink" Target="mailto:=@if(I6%3c50,%220%22,if(I6%3e49,%221%22,if(I6%3e54,%221.5%22,if(I6%3c59,%222%22))))" TargetMode="External"/><Relationship Id="rId800" Type="http://schemas.openxmlformats.org/officeDocument/2006/relationships/hyperlink" Target="mailto:=@if(I6%3c50,%220%22,if(I6%3e49,%221%22,if(I6%3e54,%221.5%22,if(I6%3c59,%222%22))))" TargetMode="External"/><Relationship Id="rId1223" Type="http://schemas.openxmlformats.org/officeDocument/2006/relationships/hyperlink" Target="mailto:=@if(I6%3c50,%220%22,if(I6%3e49,%221%22,if(I6%3e54,%221.5%22,if(I6%3c59,%222%22))))" TargetMode="External"/><Relationship Id="rId1430" Type="http://schemas.openxmlformats.org/officeDocument/2006/relationships/hyperlink" Target="mailto:=@if(I6%3c50,%220%22,if(I6%3e49,%221%22,if(I6%3e54,%221.5%22,if(I6%3c59,%222%22))))" TargetMode="External"/><Relationship Id="rId1528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884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744" Type="http://schemas.openxmlformats.org/officeDocument/2006/relationships/hyperlink" Target="mailto:=@if(I6%3c50,%220%22,if(I6%3e49,%221%22,if(I6%3e54,%221.5%22,if(I6%3c59,%222%22))))" TargetMode="External"/><Relationship Id="rId951" Type="http://schemas.openxmlformats.org/officeDocument/2006/relationships/hyperlink" Target="mailto:=@if(I6%3c50,%220%22,if(I6%3e49,%221%22,if(I6%3e54,%221.5%22,if(I6%3c59,%222%22))))" TargetMode="External"/><Relationship Id="rId1167" Type="http://schemas.openxmlformats.org/officeDocument/2006/relationships/hyperlink" Target="mailto:=@if(I6%3c50,%220%22,if(I6%3e49,%221%22,if(I6%3e54,%221.5%22,if(I6%3c59,%222%22))))" TargetMode="External"/><Relationship Id="rId1374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811" Type="http://schemas.openxmlformats.org/officeDocument/2006/relationships/hyperlink" Target="mailto:=@if(I6%3c50,%220%22,if(I6%3e49,%221%22,if(I6%3e54,%221.5%22,if(I6%3c59,%222%22))))" TargetMode="External"/><Relationship Id="rId1027" Type="http://schemas.openxmlformats.org/officeDocument/2006/relationships/hyperlink" Target="mailto:=@if(I6%3c50,%220%22,if(I6%3e49,%221%22,if(I6%3e54,%221.5%22,if(I6%3c59,%222%22))))" TargetMode="External"/><Relationship Id="rId1234" Type="http://schemas.openxmlformats.org/officeDocument/2006/relationships/hyperlink" Target="mailto:=@if(I6%3c50,%220%22,if(I6%3e49,%221%22,if(I6%3e54,%221.5%22,if(I6%3c59,%222%22))))" TargetMode="External"/><Relationship Id="rId1441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688" Type="http://schemas.openxmlformats.org/officeDocument/2006/relationships/hyperlink" Target="mailto:=@if(I6%3c50,%220%22,if(I6%3e49,%221%22,if(I6%3e54,%221.5%22,if(I6%3c59,%222%22))))" TargetMode="External"/><Relationship Id="rId895" Type="http://schemas.openxmlformats.org/officeDocument/2006/relationships/hyperlink" Target="mailto:=@if(I6%3c50,%220%22,if(I6%3e49,%221%22,if(I6%3e54,%221.5%22,if(I6%3c59,%222%22))))" TargetMode="External"/><Relationship Id="rId909" Type="http://schemas.openxmlformats.org/officeDocument/2006/relationships/hyperlink" Target="mailto:=@if(I6%3c50,%220%22,if(I6%3e49,%221%22,if(I6%3e54,%221.5%22,if(I6%3c59,%222%22))))" TargetMode="External"/><Relationship Id="rId1080" Type="http://schemas.openxmlformats.org/officeDocument/2006/relationships/hyperlink" Target="mailto:=@if(I6%3c50,%220%22,if(I6%3e49,%221%22,if(I6%3e54,%221.5%22,if(I6%3c59,%222%22))))" TargetMode="External"/><Relationship Id="rId1301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755" Type="http://schemas.openxmlformats.org/officeDocument/2006/relationships/hyperlink" Target="mailto:=@if(I6%3c50,%220%22,if(I6%3e49,%221%22,if(I6%3e54,%221.5%22,if(I6%3c59,%222%22))))" TargetMode="External"/><Relationship Id="rId962" Type="http://schemas.openxmlformats.org/officeDocument/2006/relationships/hyperlink" Target="mailto:=@if(I6%3c50,%220%22,if(I6%3e49,%221%22,if(I6%3e54,%221.5%22,if(I6%3c59,%222%22))))" TargetMode="External"/><Relationship Id="rId1178" Type="http://schemas.openxmlformats.org/officeDocument/2006/relationships/hyperlink" Target="mailto:=@if(I6%3c50,%220%22,if(I6%3e49,%221%22,if(I6%3e54,%221.5%22,if(I6%3c59,%222%22))))" TargetMode="External"/><Relationship Id="rId1385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822" Type="http://schemas.openxmlformats.org/officeDocument/2006/relationships/hyperlink" Target="mailto:=@if(I6%3c50,%220%22,if(I6%3e49,%221%22,if(I6%3e54,%221.5%22,if(I6%3c59,%222%22))))" TargetMode="External"/><Relationship Id="rId1038" Type="http://schemas.openxmlformats.org/officeDocument/2006/relationships/hyperlink" Target="mailto:=@if(I6%3c50,%220%22,if(I6%3e49,%221%22,if(I6%3e54,%221.5%22,if(I6%3c59,%222%22))))" TargetMode="External"/><Relationship Id="rId1245" Type="http://schemas.openxmlformats.org/officeDocument/2006/relationships/hyperlink" Target="mailto:=@if(I6%3c50,%220%22,if(I6%3e49,%221%22,if(I6%3e54,%221.5%22,if(I6%3c59,%222%22))))" TargetMode="External"/><Relationship Id="rId1452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699" Type="http://schemas.openxmlformats.org/officeDocument/2006/relationships/hyperlink" Target="mailto:=@if(I6%3c50,%220%22,if(I6%3e49,%221%22,if(I6%3e54,%221.5%22,if(I6%3c59,%222%22))))" TargetMode="External"/><Relationship Id="rId1091" Type="http://schemas.openxmlformats.org/officeDocument/2006/relationships/hyperlink" Target="mailto:=@if(I6%3c50,%220%22,if(I6%3e49,%221%22,if(I6%3e54,%221.5%22,if(I6%3c59,%222%22))))" TargetMode="External"/><Relationship Id="rId1105" Type="http://schemas.openxmlformats.org/officeDocument/2006/relationships/hyperlink" Target="mailto:=@if(I6%3c50,%220%22,if(I6%3e49,%221%22,if(I6%3e54,%221.5%22,if(I6%3c59,%222%22))))" TargetMode="External"/><Relationship Id="rId1312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766" Type="http://schemas.openxmlformats.org/officeDocument/2006/relationships/hyperlink" Target="mailto:=@if(I6%3c50,%220%22,if(I6%3e49,%221%22,if(I6%3e54,%221.5%22,if(I6%3c59,%222%22))))" TargetMode="External"/><Relationship Id="rId1189" Type="http://schemas.openxmlformats.org/officeDocument/2006/relationships/hyperlink" Target="mailto:=@if(I6%3c50,%220%22,if(I6%3e49,%221%22,if(I6%3e54,%221.5%22,if(I6%3c59,%222%22))))" TargetMode="External"/><Relationship Id="rId1396" Type="http://schemas.openxmlformats.org/officeDocument/2006/relationships/hyperlink" Target="mailto:=@if(I6%3c50,%220%22,if(I6%3e49,%221%22,if(I6%3e54,%221.5%22,if(I6%3c59,%222%22))))" TargetMode="External"/><Relationship Id="rId198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973" Type="http://schemas.openxmlformats.org/officeDocument/2006/relationships/hyperlink" Target="mailto:=@if(I6%3c50,%220%22,if(I6%3e49,%221%22,if(I6%3e54,%221.5%22,if(I6%3c59,%222%22))))" TargetMode="External"/><Relationship Id="rId1049" Type="http://schemas.openxmlformats.org/officeDocument/2006/relationships/hyperlink" Target="mailto:=@if(I6%3c50,%220%22,if(I6%3e49,%221%22,if(I6%3e54,%221.5%22,if(I6%3c59,%222%22))))" TargetMode="External"/><Relationship Id="rId1256" Type="http://schemas.openxmlformats.org/officeDocument/2006/relationships/hyperlink" Target="mailto:=@if(I6%3c50,%220%22,if(I6%3e49,%221%22,if(I6%3e54,%221.5%22,if(I6%3c59,%222%22))))" TargetMode="External"/><Relationship Id="rId833" Type="http://schemas.openxmlformats.org/officeDocument/2006/relationships/hyperlink" Target="mailto:=@if(I6%3c50,%220%22,if(I6%3e49,%221%22,if(I6%3e54,%221.5%22,if(I6%3c59,%222%22))))" TargetMode="External"/><Relationship Id="rId1116" Type="http://schemas.openxmlformats.org/officeDocument/2006/relationships/hyperlink" Target="mailto:=@if(I6%3c50,%220%22,if(I6%3e49,%221%22,if(I6%3e54,%221.5%22,if(I6%3c59,%222%22))))" TargetMode="External"/><Relationship Id="rId1463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900" Type="http://schemas.openxmlformats.org/officeDocument/2006/relationships/hyperlink" Target="mailto:=@if(I6%3c50,%220%22,if(I6%3e49,%221%22,if(I6%3e54,%221.5%22,if(I6%3c59,%222%22))))" TargetMode="External"/><Relationship Id="rId1323" Type="http://schemas.openxmlformats.org/officeDocument/2006/relationships/hyperlink" Target="mailto:=@if(I6%3c50,%220%22,if(I6%3e49,%221%22,if(I6%3e54,%221.5%22,if(I6%3c59,%222%22))))" TargetMode="External"/><Relationship Id="rId1530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777" Type="http://schemas.openxmlformats.org/officeDocument/2006/relationships/hyperlink" Target="mailto:=@if(I6%3c50,%220%22,if(I6%3e49,%221%22,if(I6%3e54,%221.5%22,if(I6%3c59,%222%22))))" TargetMode="External"/><Relationship Id="rId984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844" Type="http://schemas.openxmlformats.org/officeDocument/2006/relationships/hyperlink" Target="mailto:=@if(I6%3c50,%220%22,if(I6%3e49,%221%22,if(I6%3e54,%221.5%22,if(I6%3c59,%222%22))))" TargetMode="External"/><Relationship Id="rId1267" Type="http://schemas.openxmlformats.org/officeDocument/2006/relationships/hyperlink" Target="mailto:=@if(I6%3c50,%220%22,if(I6%3e49,%221%22,if(I6%3e54,%221.5%22,if(I6%3c59,%222%22))))" TargetMode="External"/><Relationship Id="rId1474" Type="http://schemas.openxmlformats.org/officeDocument/2006/relationships/hyperlink" Target="mailto:=@if(I6%3c50,%220%22,if(I6%3e49,%221%22,if(I6%3e54,%221.5%22,if(I6%3c59,%222%22))))" TargetMode="External"/><Relationship Id="rId276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690" Type="http://schemas.openxmlformats.org/officeDocument/2006/relationships/hyperlink" Target="mailto:=@if(I6%3c50,%220%22,if(I6%3e49,%221%22,if(I6%3e54,%221.5%22,if(I6%3c59,%222%22))))" TargetMode="External"/><Relationship Id="rId704" Type="http://schemas.openxmlformats.org/officeDocument/2006/relationships/hyperlink" Target="mailto:=@if(I6%3c50,%220%22,if(I6%3e49,%221%22,if(I6%3e54,%221.5%22,if(I6%3c59,%222%22))))" TargetMode="External"/><Relationship Id="rId911" Type="http://schemas.openxmlformats.org/officeDocument/2006/relationships/hyperlink" Target="mailto:=@if(I6%3c50,%220%22,if(I6%3e49,%221%22,if(I6%3e54,%221.5%22,if(I6%3c59,%222%22))))" TargetMode="External"/><Relationship Id="rId1127" Type="http://schemas.openxmlformats.org/officeDocument/2006/relationships/hyperlink" Target="mailto:=@if(I6%3c50,%220%22,if(I6%3e49,%221%22,if(I6%3e54,%221.5%22,if(I6%3c59,%222%22))))" TargetMode="External"/><Relationship Id="rId1334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788" Type="http://schemas.openxmlformats.org/officeDocument/2006/relationships/hyperlink" Target="mailto:=@if(I6%3c50,%220%22,if(I6%3e49,%221%22,if(I6%3e54,%221.5%22,if(I6%3c59,%222%22))))" TargetMode="External"/><Relationship Id="rId995" Type="http://schemas.openxmlformats.org/officeDocument/2006/relationships/hyperlink" Target="mailto:=@if(I6%3c50,%220%22,if(I6%3e49,%221%22,if(I6%3e54,%221.5%22,if(I6%3c59,%222%22))))" TargetMode="External"/><Relationship Id="rId1180" Type="http://schemas.openxmlformats.org/officeDocument/2006/relationships/hyperlink" Target="mailto:=@if(I6%3c50,%220%22,if(I6%3e49,%221%22,if(I6%3e54,%221.5%22,if(I6%3c59,%222%22))))" TargetMode="External"/><Relationship Id="rId1401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855" Type="http://schemas.openxmlformats.org/officeDocument/2006/relationships/hyperlink" Target="mailto:=@if(I6%3c50,%220%22,if(I6%3e49,%221%22,if(I6%3e54,%221.5%22,if(I6%3c59,%222%22))))" TargetMode="External"/><Relationship Id="rId1040" Type="http://schemas.openxmlformats.org/officeDocument/2006/relationships/hyperlink" Target="mailto:=@if(I6%3c50,%220%22,if(I6%3e49,%221%22,if(I6%3e54,%221.5%22,if(I6%3c59,%222%22))))" TargetMode="External"/><Relationship Id="rId1278" Type="http://schemas.openxmlformats.org/officeDocument/2006/relationships/hyperlink" Target="mailto:=@if(I6%3c50,%220%22,if(I6%3e49,%221%22,if(I6%3e54,%221.5%22,if(I6%3c59,%222%22))))" TargetMode="External"/><Relationship Id="rId1485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715" Type="http://schemas.openxmlformats.org/officeDocument/2006/relationships/hyperlink" Target="mailto:=@if(I6%3c50,%220%22,if(I6%3e49,%221%22,if(I6%3e54,%221.5%22,if(I6%3c59,%222%22))))" TargetMode="External"/><Relationship Id="rId922" Type="http://schemas.openxmlformats.org/officeDocument/2006/relationships/hyperlink" Target="mailto:=@if(I6%3c50,%220%22,if(I6%3e49,%221%22,if(I6%3e54,%221.5%22,if(I6%3c59,%222%22))))" TargetMode="External"/><Relationship Id="rId1138" Type="http://schemas.openxmlformats.org/officeDocument/2006/relationships/hyperlink" Target="mailto:=@if(I6%3c50,%220%22,if(I6%3e49,%221%22,if(I6%3e54,%221.5%22,if(I6%3c59,%222%22))))" TargetMode="External"/><Relationship Id="rId1345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799" Type="http://schemas.openxmlformats.org/officeDocument/2006/relationships/hyperlink" Target="mailto:=@if(I6%3c50,%220%22,if(I6%3e49,%221%22,if(I6%3e54,%221.5%22,if(I6%3c59,%222%22))))" TargetMode="External"/><Relationship Id="rId1191" Type="http://schemas.openxmlformats.org/officeDocument/2006/relationships/hyperlink" Target="mailto:=@if(I6%3c50,%220%22,if(I6%3e49,%221%22,if(I6%3e54,%221.5%22,if(I6%3c59,%222%22))))" TargetMode="External"/><Relationship Id="rId1205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866" Type="http://schemas.openxmlformats.org/officeDocument/2006/relationships/hyperlink" Target="mailto:=@if(I6%3c50,%220%22,if(I6%3e49,%221%22,if(I6%3e54,%221.5%22,if(I6%3c59,%222%22))))" TargetMode="External"/><Relationship Id="rId1289" Type="http://schemas.openxmlformats.org/officeDocument/2006/relationships/hyperlink" Target="mailto:=@if(I6%3c50,%220%22,if(I6%3e49,%221%22,if(I6%3e54,%221.5%22,if(I6%3c59,%222%22))))" TargetMode="External"/><Relationship Id="rId1412" Type="http://schemas.openxmlformats.org/officeDocument/2006/relationships/hyperlink" Target="mailto:=@if(I6%3c50,%220%22,if(I6%3e49,%221%22,if(I6%3e54,%221.5%22,if(I6%3c59,%222%22))))" TargetMode="External"/><Relationship Id="rId1496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1051" Type="http://schemas.openxmlformats.org/officeDocument/2006/relationships/hyperlink" Target="mailto:=@if(I6%3c50,%220%22,if(I6%3e49,%221%22,if(I6%3e54,%221.5%22,if(I6%3c59,%222%22))))" TargetMode="External"/><Relationship Id="rId1149" Type="http://schemas.openxmlformats.org/officeDocument/2006/relationships/hyperlink" Target="mailto:=@if(I6%3c50,%220%22,if(I6%3e49,%221%22,if(I6%3e54,%221.5%22,if(I6%3c59,%222%22))))" TargetMode="External"/><Relationship Id="rId1356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726" Type="http://schemas.openxmlformats.org/officeDocument/2006/relationships/hyperlink" Target="mailto:=@if(I6%3c50,%220%22,if(I6%3e49,%221%22,if(I6%3e54,%221.5%22,if(I6%3c59,%222%22))))" TargetMode="External"/><Relationship Id="rId933" Type="http://schemas.openxmlformats.org/officeDocument/2006/relationships/hyperlink" Target="mailto:=@if(I6%3c50,%220%22,if(I6%3e49,%221%22,if(I6%3e54,%221.5%22,if(I6%3c59,%222%22))))" TargetMode="External"/><Relationship Id="rId1009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1216" Type="http://schemas.openxmlformats.org/officeDocument/2006/relationships/hyperlink" Target="mailto:=@if(I6%3c50,%220%22,if(I6%3e49,%221%22,if(I6%3e54,%221.5%22,if(I6%3c59,%222%22))))" TargetMode="External"/><Relationship Id="rId1423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877" Type="http://schemas.openxmlformats.org/officeDocument/2006/relationships/hyperlink" Target="mailto:=@if(I6%3c50,%220%22,if(I6%3e49,%221%22,if(I6%3e54,%221.5%22,if(I6%3c59,%222%22))))" TargetMode="External"/><Relationship Id="rId1062" Type="http://schemas.openxmlformats.org/officeDocument/2006/relationships/hyperlink" Target="mailto:=@if(I6%3c50,%220%22,if(I6%3e49,%221%22,if(I6%3e54,%221.5%22,if(I6%3c59,%222%22))))" TargetMode="External"/><Relationship Id="rId737" Type="http://schemas.openxmlformats.org/officeDocument/2006/relationships/hyperlink" Target="mailto:=@if(I6%3c50,%220%22,if(I6%3e49,%221%22,if(I6%3e54,%221.5%22,if(I6%3c59,%222%22))))" TargetMode="External"/><Relationship Id="rId944" Type="http://schemas.openxmlformats.org/officeDocument/2006/relationships/hyperlink" Target="mailto:=@if(I6%3c50,%220%22,if(I6%3e49,%221%22,if(I6%3e54,%221.5%22,if(I6%3c59,%222%22))))" TargetMode="External"/><Relationship Id="rId1367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790" Type="http://schemas.openxmlformats.org/officeDocument/2006/relationships/hyperlink" Target="mailto:=@if(I6%3c50,%220%22,if(I6%3e49,%221%22,if(I6%3e54,%221.5%22,if(I6%3c59,%222%22))))" TargetMode="External"/><Relationship Id="rId804" Type="http://schemas.openxmlformats.org/officeDocument/2006/relationships/hyperlink" Target="mailto:=@if(I6%3c50,%220%22,if(I6%3e49,%221%22,if(I6%3e54,%221.5%22,if(I6%3c59,%222%22))))" TargetMode="External"/><Relationship Id="rId1227" Type="http://schemas.openxmlformats.org/officeDocument/2006/relationships/hyperlink" Target="mailto:=@if(I6%3c50,%220%22,if(I6%3e49,%221%22,if(I6%3e54,%221.5%22,if(I6%3c59,%222%22))))" TargetMode="External"/><Relationship Id="rId1434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888" Type="http://schemas.openxmlformats.org/officeDocument/2006/relationships/hyperlink" Target="mailto:=@if(I6%3c50,%220%22,if(I6%3e49,%221%22,if(I6%3e54,%221.5%22,if(I6%3c59,%222%22))))" TargetMode="External"/><Relationship Id="rId1073" Type="http://schemas.openxmlformats.org/officeDocument/2006/relationships/hyperlink" Target="mailto:=@if(I6%3c50,%220%22,if(I6%3e49,%221%22,if(I6%3e54,%221.5%22,if(I6%3c59,%222%22))))" TargetMode="External"/><Relationship Id="rId1280" Type="http://schemas.openxmlformats.org/officeDocument/2006/relationships/hyperlink" Target="mailto:=@if(I6%3c50,%220%22,if(I6%3e49,%221%22,if(I6%3e54,%221.5%22,if(I6%3c59,%222%22))))" TargetMode="External"/><Relationship Id="rId1501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748" Type="http://schemas.openxmlformats.org/officeDocument/2006/relationships/hyperlink" Target="mailto:=@if(I6%3c50,%220%22,if(I6%3e49,%221%22,if(I6%3e54,%221.5%22,if(I6%3c59,%222%22))))" TargetMode="External"/><Relationship Id="rId955" Type="http://schemas.openxmlformats.org/officeDocument/2006/relationships/hyperlink" Target="mailto:=@if(I6%3c50,%220%22,if(I6%3e49,%221%22,if(I6%3e54,%221.5%22,if(I6%3c59,%222%22))))" TargetMode="External"/><Relationship Id="rId1140" Type="http://schemas.openxmlformats.org/officeDocument/2006/relationships/hyperlink" Target="mailto:=@if(I6%3c50,%220%22,if(I6%3e49,%221%22,if(I6%3e54,%221.5%22,if(I6%3c59,%222%22))))" TargetMode="External"/><Relationship Id="rId1378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815" Type="http://schemas.openxmlformats.org/officeDocument/2006/relationships/hyperlink" Target="mailto:=@if(I6%3c50,%220%22,if(I6%3e49,%221%22,if(I6%3e54,%221.5%22,if(I6%3c59,%222%22))))" TargetMode="External"/><Relationship Id="rId1238" Type="http://schemas.openxmlformats.org/officeDocument/2006/relationships/hyperlink" Target="mailto:=@if(I6%3c50,%220%22,if(I6%3e49,%221%22,if(I6%3e54,%221.5%22,if(I6%3c59,%222%22))))" TargetMode="External"/><Relationship Id="rId1445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899" Type="http://schemas.openxmlformats.org/officeDocument/2006/relationships/hyperlink" Target="mailto:=@if(I6%3c50,%220%22,if(I6%3e49,%221%22,if(I6%3e54,%221.5%22,if(I6%3c59,%222%22))))" TargetMode="External"/><Relationship Id="rId1000" Type="http://schemas.openxmlformats.org/officeDocument/2006/relationships/hyperlink" Target="mailto:=@if(I6%3c50,%220%22,if(I6%3e49,%221%22,if(I6%3e54,%221.5%22,if(I6%3c59,%222%22))))" TargetMode="External"/><Relationship Id="rId1084" Type="http://schemas.openxmlformats.org/officeDocument/2006/relationships/hyperlink" Target="mailto:=@if(I6%3c50,%220%22,if(I6%3e49,%221%22,if(I6%3e54,%221.5%22,if(I6%3c59,%222%22))))" TargetMode="External"/><Relationship Id="rId1305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759" Type="http://schemas.openxmlformats.org/officeDocument/2006/relationships/hyperlink" Target="mailto:=@if(I6%3c50,%220%22,if(I6%3e49,%221%22,if(I6%3e54,%221.5%22,if(I6%3c59,%222%22))))" TargetMode="External"/><Relationship Id="rId966" Type="http://schemas.openxmlformats.org/officeDocument/2006/relationships/hyperlink" Target="mailto:=@if(I6%3c50,%220%22,if(I6%3e49,%221%22,if(I6%3e54,%221.5%22,if(I6%3c59,%222%22))))" TargetMode="External"/><Relationship Id="rId1291" Type="http://schemas.openxmlformats.org/officeDocument/2006/relationships/hyperlink" Target="mailto:=@if(I6%3c50,%220%22,if(I6%3e49,%221%22,if(I6%3e54,%221.5%22,if(I6%3c59,%222%22))))" TargetMode="External"/><Relationship Id="rId1389" Type="http://schemas.openxmlformats.org/officeDocument/2006/relationships/hyperlink" Target="mailto:=@if(I6%3c50,%220%22,if(I6%3e49,%221%22,if(I6%3e54,%221.5%22,if(I6%3c59,%222%22))))" TargetMode="External"/><Relationship Id="rId1512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1151" Type="http://schemas.openxmlformats.org/officeDocument/2006/relationships/hyperlink" Target="mailto:=@if(I6%3c50,%220%22,if(I6%3e49,%221%22,if(I6%3e54,%221.5%22,if(I6%3c59,%222%22))))" TargetMode="External"/><Relationship Id="rId1249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826" Type="http://schemas.openxmlformats.org/officeDocument/2006/relationships/hyperlink" Target="mailto:=@if(I6%3c50,%220%22,if(I6%3e49,%221%22,if(I6%3e54,%221.5%22,if(I6%3c59,%222%22))))" TargetMode="External"/><Relationship Id="rId1011" Type="http://schemas.openxmlformats.org/officeDocument/2006/relationships/hyperlink" Target="mailto:=@if(I6%3c50,%220%22,if(I6%3e49,%221%22,if(I6%3e54,%221.5%22,if(I6%3c59,%222%22))))" TargetMode="External"/><Relationship Id="rId1109" Type="http://schemas.openxmlformats.org/officeDocument/2006/relationships/hyperlink" Target="mailto:=@if(I6%3c50,%220%22,if(I6%3e49,%221%22,if(I6%3e54,%221.5%22,if(I6%3c59,%222%22))))" TargetMode="External"/><Relationship Id="rId1456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1095" Type="http://schemas.openxmlformats.org/officeDocument/2006/relationships/hyperlink" Target="mailto:=@if(I6%3c50,%220%22,if(I6%3e49,%221%22,if(I6%3e54,%221.5%22,if(I6%3c59,%222%22))))" TargetMode="External"/><Relationship Id="rId1316" Type="http://schemas.openxmlformats.org/officeDocument/2006/relationships/hyperlink" Target="mailto:=@if(I6%3c50,%220%22,if(I6%3e49,%221%22,if(I6%3e54,%221.5%22,if(I6%3c59,%222%22))))" TargetMode="External"/><Relationship Id="rId1523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977" Type="http://schemas.openxmlformats.org/officeDocument/2006/relationships/hyperlink" Target="mailto:=@if(I6%3c50,%220%22,if(I6%3e49,%221%22,if(I6%3e54,%221.5%22,if(I6%3c59,%222%22))))" TargetMode="External"/><Relationship Id="rId1162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837" Type="http://schemas.openxmlformats.org/officeDocument/2006/relationships/hyperlink" Target="mailto:=@if(I6%3c50,%220%22,if(I6%3e49,%221%22,if(I6%3e54,%221.5%22,if(I6%3c59,%222%22))))" TargetMode="External"/><Relationship Id="rId1022" Type="http://schemas.openxmlformats.org/officeDocument/2006/relationships/hyperlink" Target="mailto:=@if(I6%3c50,%220%22,if(I6%3e49,%221%22,if(I6%3e54,%221.5%22,if(I6%3c59,%222%22))))" TargetMode="External"/><Relationship Id="rId1467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83" Type="http://schemas.openxmlformats.org/officeDocument/2006/relationships/hyperlink" Target="mailto:=@if(I6%3c50,%220%22,if(I6%3e49,%221%22,if(I6%3e54,%221.5%22,if(I6%3c59,%222%22))))" TargetMode="External"/><Relationship Id="rId890" Type="http://schemas.openxmlformats.org/officeDocument/2006/relationships/hyperlink" Target="mailto:=@if(I6%3c50,%220%22,if(I6%3e49,%221%22,if(I6%3e54,%221.5%22,if(I6%3c59,%222%22))))" TargetMode="External"/><Relationship Id="rId904" Type="http://schemas.openxmlformats.org/officeDocument/2006/relationships/hyperlink" Target="mailto:=@if(I6%3c50,%220%22,if(I6%3e49,%221%22,if(I6%3e54,%221.5%22,if(I6%3c59,%222%22))))" TargetMode="External"/><Relationship Id="rId1327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988" Type="http://schemas.openxmlformats.org/officeDocument/2006/relationships/hyperlink" Target="mailto:=@if(I6%3c50,%220%22,if(I6%3e49,%221%22,if(I6%3e54,%221.5%22,if(I6%3c59,%222%22))))" TargetMode="External"/><Relationship Id="rId1173" Type="http://schemas.openxmlformats.org/officeDocument/2006/relationships/hyperlink" Target="mailto:=@if(I6%3c50,%220%22,if(I6%3e49,%221%22,if(I6%3e54,%221.5%22,if(I6%3c59,%222%22))))" TargetMode="External"/><Relationship Id="rId1380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750" Type="http://schemas.openxmlformats.org/officeDocument/2006/relationships/hyperlink" Target="mailto:=@if(I6%3c50,%220%22,if(I6%3e49,%221%22,if(I6%3e54,%221.5%22,if(I6%3c59,%222%22))))" TargetMode="External"/><Relationship Id="rId848" Type="http://schemas.openxmlformats.org/officeDocument/2006/relationships/hyperlink" Target="mailto:=@if(I6%3c50,%220%22,if(I6%3e49,%221%22,if(I6%3e54,%221.5%22,if(I6%3c59,%222%22))))" TargetMode="External"/><Relationship Id="rId1033" Type="http://schemas.openxmlformats.org/officeDocument/2006/relationships/hyperlink" Target="mailto:=@if(I6%3c50,%220%22,if(I6%3e49,%221%22,if(I6%3e54,%221.5%22,if(I6%3c59,%222%22))))" TargetMode="External"/><Relationship Id="rId1478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694" Type="http://schemas.openxmlformats.org/officeDocument/2006/relationships/hyperlink" Target="mailto:=@if(I6%3c50,%220%22,if(I6%3e49,%221%22,if(I6%3e54,%221.5%22,if(I6%3c59,%222%22))))" TargetMode="External"/><Relationship Id="rId708" Type="http://schemas.openxmlformats.org/officeDocument/2006/relationships/hyperlink" Target="mailto:=@if(I6%3c50,%220%22,if(I6%3e49,%221%22,if(I6%3e54,%221.5%22,if(I6%3c59,%222%22))))" TargetMode="External"/><Relationship Id="rId915" Type="http://schemas.openxmlformats.org/officeDocument/2006/relationships/hyperlink" Target="mailto:=@if(I6%3c50,%220%22,if(I6%3e49,%221%22,if(I6%3e54,%221.5%22,if(I6%3c59,%222%22))))" TargetMode="External"/><Relationship Id="rId1240" Type="http://schemas.openxmlformats.org/officeDocument/2006/relationships/hyperlink" Target="mailto:=@if(I6%3c50,%220%22,if(I6%3e49,%221%22,if(I6%3e54,%221.5%22,if(I6%3c59,%222%22))))" TargetMode="External"/><Relationship Id="rId1338" Type="http://schemas.openxmlformats.org/officeDocument/2006/relationships/hyperlink" Target="mailto:=@if(I6%3c50,%220%22,if(I6%3e49,%221%22,if(I6%3e54,%221.5%22,if(I6%3c59,%222%22))))" TargetMode="External"/><Relationship Id="rId347" Type="http://schemas.openxmlformats.org/officeDocument/2006/relationships/hyperlink" Target="mailto:=@if(I6%3c50,%220%22,if(I6%3e49,%221%22,if(I6%3e54,%221.5%22,if(I6%3c59,%222%22))))" TargetMode="External"/><Relationship Id="rId999" Type="http://schemas.openxmlformats.org/officeDocument/2006/relationships/hyperlink" Target="mailto:=@if(I6%3c50,%220%22,if(I6%3e49,%221%22,if(I6%3e54,%221.5%22,if(I6%3c59,%222%22))))" TargetMode="External"/><Relationship Id="rId1100" Type="http://schemas.openxmlformats.org/officeDocument/2006/relationships/hyperlink" Target="mailto:=@if(I6%3c50,%220%22,if(I6%3e49,%221%22,if(I6%3e54,%221.5%22,if(I6%3c59,%222%22))))" TargetMode="External"/><Relationship Id="rId1184" Type="http://schemas.openxmlformats.org/officeDocument/2006/relationships/hyperlink" Target="mailto:=@if(I6%3c50,%220%22,if(I6%3e49,%221%22,if(I6%3e54,%221.5%22,if(I6%3c59,%222%22))))" TargetMode="External"/><Relationship Id="rId1405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761" Type="http://schemas.openxmlformats.org/officeDocument/2006/relationships/hyperlink" Target="mailto:=@if(I6%3c50,%220%22,if(I6%3e49,%221%22,if(I6%3e54,%221.5%22,if(I6%3c59,%222%22))))" TargetMode="External"/><Relationship Id="rId859" Type="http://schemas.openxmlformats.org/officeDocument/2006/relationships/hyperlink" Target="mailto:=@if(I6%3c50,%220%22,if(I6%3e49,%221%22,if(I6%3e54,%221.5%22,if(I6%3c59,%222%22))))" TargetMode="External"/><Relationship Id="rId1391" Type="http://schemas.openxmlformats.org/officeDocument/2006/relationships/hyperlink" Target="mailto:=@if(I6%3c50,%220%22,if(I6%3e49,%221%22,if(I6%3e54,%221.5%22,if(I6%3c59,%222%22))))" TargetMode="External"/><Relationship Id="rId1489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1044" Type="http://schemas.openxmlformats.org/officeDocument/2006/relationships/hyperlink" Target="mailto:=@if(I6%3c50,%220%22,if(I6%3e49,%221%22,if(I6%3e54,%221.5%22,if(I6%3c59,%222%22))))" TargetMode="External"/><Relationship Id="rId1251" Type="http://schemas.openxmlformats.org/officeDocument/2006/relationships/hyperlink" Target="mailto:=@if(I6%3c50,%220%22,if(I6%3e49,%221%22,if(I6%3e54,%221.5%22,if(I6%3c59,%222%22))))" TargetMode="External"/><Relationship Id="rId1349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719" Type="http://schemas.openxmlformats.org/officeDocument/2006/relationships/hyperlink" Target="mailto:=@if(I6%3c50,%220%22,if(I6%3e49,%221%22,if(I6%3e54,%221.5%22,if(I6%3c59,%222%22))))" TargetMode="External"/><Relationship Id="rId926" Type="http://schemas.openxmlformats.org/officeDocument/2006/relationships/hyperlink" Target="mailto:=@if(I6%3c50,%220%22,if(I6%3e49,%221%22,if(I6%3e54,%221.5%22,if(I6%3c59,%222%22))))" TargetMode="External"/><Relationship Id="rId1111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772" Type="http://schemas.openxmlformats.org/officeDocument/2006/relationships/hyperlink" Target="mailto:=@if(I6%3c50,%220%22,if(I6%3e49,%221%22,if(I6%3e54,%221.5%22,if(I6%3c59,%222%22))))" TargetMode="External"/><Relationship Id="rId1195" Type="http://schemas.openxmlformats.org/officeDocument/2006/relationships/hyperlink" Target="mailto:=@if(I6%3c50,%220%22,if(I6%3e49,%221%22,if(I6%3e54,%221.5%22,if(I6%3c59,%222%22))))" TargetMode="External"/><Relationship Id="rId1209" Type="http://schemas.openxmlformats.org/officeDocument/2006/relationships/hyperlink" Target="mailto:=@if(I6%3c50,%220%22,if(I6%3e49,%221%22,if(I6%3e54,%221.5%22,if(I6%3c59,%222%22))))" TargetMode="External"/><Relationship Id="rId1416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1055" Type="http://schemas.openxmlformats.org/officeDocument/2006/relationships/hyperlink" Target="mailto:=@if(I6%3c50,%220%22,if(I6%3e49,%221%22,if(I6%3e54,%221.5%22,if(I6%3c59,%222%22))))" TargetMode="External"/><Relationship Id="rId1262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937" Type="http://schemas.openxmlformats.org/officeDocument/2006/relationships/hyperlink" Target="mailto:=@if(I6%3c50,%220%22,if(I6%3e49,%221%22,if(I6%3e54,%221.5%22,if(I6%3c59,%222%22))))" TargetMode="External"/><Relationship Id="rId1122" Type="http://schemas.openxmlformats.org/officeDocument/2006/relationships/hyperlink" Target="mailto:=@if(I6%3c50,%220%22,if(I6%3e49,%221%22,if(I6%3e54,%221.5%22,if(I6%3c59,%222%22))))" TargetMode="External"/><Relationship Id="rId66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783" Type="http://schemas.openxmlformats.org/officeDocument/2006/relationships/hyperlink" Target="mailto:=@if(I6%3c50,%220%22,if(I6%3e49,%221%22,if(I6%3e54,%221.5%22,if(I6%3c59,%222%22))))" TargetMode="External"/><Relationship Id="rId990" Type="http://schemas.openxmlformats.org/officeDocument/2006/relationships/hyperlink" Target="mailto:=@if(I6%3c50,%220%22,if(I6%3e49,%221%22,if(I6%3e54,%221.5%22,if(I6%3c59,%222%22))))" TargetMode="External"/><Relationship Id="rId1427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1066" Type="http://schemas.openxmlformats.org/officeDocument/2006/relationships/hyperlink" Target="mailto:=@if(I6%3c50,%220%22,if(I6%3e49,%221%22,if(I6%3e54,%221.5%22,if(I6%3c59,%222%22))))" TargetMode="External"/><Relationship Id="rId1273" Type="http://schemas.openxmlformats.org/officeDocument/2006/relationships/hyperlink" Target="mailto:=@if(I6%3c50,%220%22,if(I6%3e49,%221%22,if(I6%3e54,%221.5%22,if(I6%3c59,%222%22))))" TargetMode="External"/><Relationship Id="rId1480" Type="http://schemas.openxmlformats.org/officeDocument/2006/relationships/hyperlink" Target="mailto:=@if(I6%3c50,%220%22,if(I6%3e49,%221%22,if(I6%3e54,%221.5%22,if(I6%3c59,%222%22))))" TargetMode="External"/><Relationship Id="rId850" Type="http://schemas.openxmlformats.org/officeDocument/2006/relationships/hyperlink" Target="mailto:=@if(I6%3c50,%220%22,if(I6%3e49,%221%22,if(I6%3e54,%221.5%22,if(I6%3c59,%222%22))))" TargetMode="External"/><Relationship Id="rId948" Type="http://schemas.openxmlformats.org/officeDocument/2006/relationships/hyperlink" Target="mailto:=@if(I6%3c50,%220%22,if(I6%3e49,%221%22,if(I6%3e54,%221.5%22,if(I6%3c59,%222%22))))" TargetMode="External"/><Relationship Id="rId1133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710" Type="http://schemas.openxmlformats.org/officeDocument/2006/relationships/hyperlink" Target="mailto:=@if(I6%3c50,%220%22,if(I6%3e49,%221%22,if(I6%3e54,%221.5%22,if(I6%3c59,%222%22))))" TargetMode="External"/><Relationship Id="rId808" Type="http://schemas.openxmlformats.org/officeDocument/2006/relationships/hyperlink" Target="mailto:=@if(I6%3c50,%220%22,if(I6%3e49,%221%22,if(I6%3e54,%221.5%22,if(I6%3c59,%222%22))))" TargetMode="External"/><Relationship Id="rId1340" Type="http://schemas.openxmlformats.org/officeDocument/2006/relationships/hyperlink" Target="mailto:=@if(I6%3c50,%220%22,if(I6%3e49,%221%22,if(I6%3e54,%221.5%22,if(I6%3c59,%222%22))))" TargetMode="External"/><Relationship Id="rId1438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794" Type="http://schemas.openxmlformats.org/officeDocument/2006/relationships/hyperlink" Target="mailto:=@if(I6%3c50,%220%22,if(I6%3e49,%221%22,if(I6%3e54,%221.5%22,if(I6%3c59,%222%22))))" TargetMode="External"/><Relationship Id="rId1077" Type="http://schemas.openxmlformats.org/officeDocument/2006/relationships/hyperlink" Target="mailto:=@if(I6%3c50,%220%22,if(I6%3e49,%221%22,if(I6%3e54,%221.5%22,if(I6%3c59,%222%22))))" TargetMode="External"/><Relationship Id="rId1200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861" Type="http://schemas.openxmlformats.org/officeDocument/2006/relationships/hyperlink" Target="mailto:=@if(I6%3c50,%220%22,if(I6%3e49,%221%22,if(I6%3e54,%221.5%22,if(I6%3c59,%222%22))))" TargetMode="External"/><Relationship Id="rId959" Type="http://schemas.openxmlformats.org/officeDocument/2006/relationships/hyperlink" Target="mailto:=@if(I6%3c50,%220%22,if(I6%3e49,%221%22,if(I6%3e54,%221.5%22,if(I6%3c59,%222%22))))" TargetMode="External"/><Relationship Id="rId1284" Type="http://schemas.openxmlformats.org/officeDocument/2006/relationships/hyperlink" Target="mailto:=@if(I6%3c50,%220%22,if(I6%3e49,%221%22,if(I6%3e54,%221.5%22,if(I6%3c59,%222%22))))" TargetMode="External"/><Relationship Id="rId1491" Type="http://schemas.openxmlformats.org/officeDocument/2006/relationships/hyperlink" Target="mailto:=@if(I6%3c50,%220%22,if(I6%3e49,%221%22,if(I6%3e54,%221.5%22,if(I6%3c59,%222%22))))" TargetMode="External"/><Relationship Id="rId1505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721" Type="http://schemas.openxmlformats.org/officeDocument/2006/relationships/hyperlink" Target="mailto:=@if(I6%3c50,%220%22,if(I6%3e49,%221%22,if(I6%3e54,%221.5%22,if(I6%3c59,%222%22))))" TargetMode="External"/><Relationship Id="rId1144" Type="http://schemas.openxmlformats.org/officeDocument/2006/relationships/hyperlink" Target="mailto:=@if(I6%3c50,%220%22,if(I6%3e49,%221%22,if(I6%3e54,%221.5%22,if(I6%3c59,%222%22))))" TargetMode="External"/><Relationship Id="rId1351" Type="http://schemas.openxmlformats.org/officeDocument/2006/relationships/hyperlink" Target="mailto:=@if(I6%3c50,%220%22,if(I6%3e49,%221%22,if(I6%3e54,%221.5%22,if(I6%3c59,%222%22))))" TargetMode="External"/><Relationship Id="rId1449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819" Type="http://schemas.openxmlformats.org/officeDocument/2006/relationships/hyperlink" Target="mailto:=@if(I6%3c50,%220%22,if(I6%3e49,%221%22,if(I6%3e54,%221.5%22,if(I6%3c59,%222%22))))" TargetMode="External"/><Relationship Id="rId1004" Type="http://schemas.openxmlformats.org/officeDocument/2006/relationships/hyperlink" Target="mailto:=@if(I6%3c50,%220%22,if(I6%3e49,%221%22,if(I6%3e54,%221.5%22,if(I6%3c59,%222%22))))" TargetMode="External"/><Relationship Id="rId1211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872" Type="http://schemas.openxmlformats.org/officeDocument/2006/relationships/hyperlink" Target="mailto:=@if(I6%3c50,%220%22,if(I6%3e49,%221%22,if(I6%3e54,%221.5%22,if(I6%3c59,%222%22))))" TargetMode="External"/><Relationship Id="rId1088" Type="http://schemas.openxmlformats.org/officeDocument/2006/relationships/hyperlink" Target="mailto:=@if(I6%3c50,%220%22,if(I6%3e49,%221%22,if(I6%3e54,%221.5%22,if(I6%3c59,%222%22))))" TargetMode="External"/><Relationship Id="rId1295" Type="http://schemas.openxmlformats.org/officeDocument/2006/relationships/hyperlink" Target="mailto:=@if(I6%3c50,%220%22,if(I6%3e49,%221%22,if(I6%3e54,%221.5%22,if(I6%3c59,%222%22))))" TargetMode="External"/><Relationship Id="rId1309" Type="http://schemas.openxmlformats.org/officeDocument/2006/relationships/hyperlink" Target="mailto:=@if(I6%3c50,%220%22,if(I6%3e49,%221%22,if(I6%3e54,%221.5%22,if(I6%3c59,%222%22))))" TargetMode="External"/><Relationship Id="rId1516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732" Type="http://schemas.openxmlformats.org/officeDocument/2006/relationships/hyperlink" Target="mailto:=@if(I6%3c50,%220%22,if(I6%3e49,%221%22,if(I6%3e54,%221.5%22,if(I6%3c59,%222%22))))" TargetMode="External"/><Relationship Id="rId1155" Type="http://schemas.openxmlformats.org/officeDocument/2006/relationships/hyperlink" Target="mailto:=@if(I6%3c50,%220%22,if(I6%3e49,%221%22,if(I6%3e54,%221.5%22,if(I6%3c59,%222%22))))" TargetMode="External"/><Relationship Id="rId1362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1015" Type="http://schemas.openxmlformats.org/officeDocument/2006/relationships/hyperlink" Target="mailto:=@if(I6%3c50,%220%22,if(I6%3e49,%221%22,if(I6%3e54,%221.5%22,if(I6%3c59,%222%22))))" TargetMode="External"/><Relationship Id="rId1222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676" Type="http://schemas.openxmlformats.org/officeDocument/2006/relationships/hyperlink" Target="mailto:=@if(I6%3c50,%220%22,if(I6%3e49,%221%22,if(I6%3e54,%221.5%22,if(I6%3c59,%222%22))))" TargetMode="External"/><Relationship Id="rId883" Type="http://schemas.openxmlformats.org/officeDocument/2006/relationships/hyperlink" Target="mailto:=@if(I6%3c50,%220%22,if(I6%3e49,%221%22,if(I6%3e54,%221.5%22,if(I6%3c59,%222%22))))" TargetMode="External"/><Relationship Id="rId1099" Type="http://schemas.openxmlformats.org/officeDocument/2006/relationships/hyperlink" Target="mailto:=@if(I6%3c50,%220%22,if(I6%3e49,%221%22,if(I6%3e54,%221.5%22,if(I6%3c59,%222%22))))" TargetMode="External"/><Relationship Id="rId1527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1166" Type="http://schemas.openxmlformats.org/officeDocument/2006/relationships/hyperlink" Target="mailto:=@if(I6%3c50,%220%22,if(I6%3e49,%221%22,if(I6%3e54,%221.5%22,if(I6%3c59,%222%22))))" TargetMode="External"/><Relationship Id="rId1373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743" Type="http://schemas.openxmlformats.org/officeDocument/2006/relationships/hyperlink" Target="mailto:=@if(I6%3c50,%220%22,if(I6%3e49,%221%22,if(I6%3e54,%221.5%22,if(I6%3c59,%222%22))))" TargetMode="External"/><Relationship Id="rId950" Type="http://schemas.openxmlformats.org/officeDocument/2006/relationships/hyperlink" Target="mailto:=@if(I6%3c50,%220%22,if(I6%3e49,%221%22,if(I6%3e54,%221.5%22,if(I6%3c59,%222%22))))" TargetMode="External"/><Relationship Id="rId1026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687" Type="http://schemas.openxmlformats.org/officeDocument/2006/relationships/hyperlink" Target="mailto:=@if(I6%3c50,%220%22,if(I6%3e49,%221%22,if(I6%3e54,%221.5%22,if(I6%3c59,%222%22))))" TargetMode="External"/><Relationship Id="rId810" Type="http://schemas.openxmlformats.org/officeDocument/2006/relationships/hyperlink" Target="mailto:=@if(I6%3c50,%220%22,if(I6%3e49,%221%22,if(I6%3e54,%221.5%22,if(I6%3c59,%222%22))))" TargetMode="External"/><Relationship Id="rId908" Type="http://schemas.openxmlformats.org/officeDocument/2006/relationships/hyperlink" Target="mailto:=@if(I6%3c50,%220%22,if(I6%3e49,%221%22,if(I6%3e54,%221.5%22,if(I6%3c59,%222%22))))" TargetMode="External"/><Relationship Id="rId1233" Type="http://schemas.openxmlformats.org/officeDocument/2006/relationships/hyperlink" Target="mailto:=@if(I6%3c50,%220%22,if(I6%3e49,%221%22,if(I6%3e54,%221.5%22,if(I6%3c59,%222%22))))" TargetMode="External"/><Relationship Id="rId1440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894" Type="http://schemas.openxmlformats.org/officeDocument/2006/relationships/hyperlink" Target="mailto:=@if(I6%3c50,%220%22,if(I6%3e49,%221%22,if(I6%3e54,%221.5%22,if(I6%3c59,%222%22))))" TargetMode="External"/><Relationship Id="rId1177" Type="http://schemas.openxmlformats.org/officeDocument/2006/relationships/hyperlink" Target="mailto:=@if(I6%3c50,%220%22,if(I6%3e49,%221%22,if(I6%3e54,%221.5%22,if(I6%3c59,%222%22))))" TargetMode="External"/><Relationship Id="rId1300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754" Type="http://schemas.openxmlformats.org/officeDocument/2006/relationships/hyperlink" Target="mailto:=@if(I6%3c50,%220%22,if(I6%3e49,%221%22,if(I6%3e54,%221.5%22,if(I6%3c59,%222%22))))" TargetMode="External"/><Relationship Id="rId961" Type="http://schemas.openxmlformats.org/officeDocument/2006/relationships/hyperlink" Target="mailto:=@if(I6%3c50,%220%22,if(I6%3e49,%221%22,if(I6%3e54,%221.5%22,if(I6%3c59,%222%22))))" TargetMode="External"/><Relationship Id="rId1384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821" Type="http://schemas.openxmlformats.org/officeDocument/2006/relationships/hyperlink" Target="mailto:=@if(I6%3c50,%220%22,if(I6%3e49,%221%22,if(I6%3e54,%221.5%22,if(I6%3c59,%222%22))))" TargetMode="External"/><Relationship Id="rId1037" Type="http://schemas.openxmlformats.org/officeDocument/2006/relationships/hyperlink" Target="mailto:=@if(I6%3c50,%220%22,if(I6%3e49,%221%22,if(I6%3e54,%221.5%22,if(I6%3c59,%222%22))))" TargetMode="External"/><Relationship Id="rId1244" Type="http://schemas.openxmlformats.org/officeDocument/2006/relationships/hyperlink" Target="mailto:=@if(I6%3c50,%220%22,if(I6%3e49,%221%22,if(I6%3e54,%221.5%22,if(I6%3c59,%222%22))))" TargetMode="External"/><Relationship Id="rId1451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698" Type="http://schemas.openxmlformats.org/officeDocument/2006/relationships/hyperlink" Target="mailto:=@if(I6%3c50,%220%22,if(I6%3e49,%221%22,if(I6%3e54,%221.5%22,if(I6%3c59,%222%22))))" TargetMode="External"/><Relationship Id="rId919" Type="http://schemas.openxmlformats.org/officeDocument/2006/relationships/hyperlink" Target="mailto:=@if(I6%3c50,%220%22,if(I6%3e49,%221%22,if(I6%3e54,%221.5%22,if(I6%3c59,%222%22))))" TargetMode="External"/><Relationship Id="rId1090" Type="http://schemas.openxmlformats.org/officeDocument/2006/relationships/hyperlink" Target="mailto:=@if(I6%3c50,%220%22,if(I6%3e49,%221%22,if(I6%3e54,%221.5%22,if(I6%3c59,%222%22))))" TargetMode="External"/><Relationship Id="rId1104" Type="http://schemas.openxmlformats.org/officeDocument/2006/relationships/hyperlink" Target="mailto:=@if(I6%3c50,%220%22,if(I6%3e49,%221%22,if(I6%3e54,%221.5%22,if(I6%3c59,%222%22))))" TargetMode="External"/><Relationship Id="rId1311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765" Type="http://schemas.openxmlformats.org/officeDocument/2006/relationships/hyperlink" Target="mailto:=@if(I6%3c50,%220%22,if(I6%3e49,%221%22,if(I6%3e54,%221.5%22,if(I6%3c59,%222%22))))" TargetMode="External"/><Relationship Id="rId972" Type="http://schemas.openxmlformats.org/officeDocument/2006/relationships/hyperlink" Target="mailto:=@if(I6%3c50,%220%22,if(I6%3e49,%221%22,if(I6%3e54,%221.5%22,if(I6%3c59,%222%22))))" TargetMode="External"/><Relationship Id="rId1188" Type="http://schemas.openxmlformats.org/officeDocument/2006/relationships/hyperlink" Target="mailto:=@if(I6%3c50,%220%22,if(I6%3e49,%221%22,if(I6%3e54,%221.5%22,if(I6%3c59,%222%22))))" TargetMode="External"/><Relationship Id="rId1395" Type="http://schemas.openxmlformats.org/officeDocument/2006/relationships/hyperlink" Target="mailto:=@if(I6%3c50,%220%22,if(I6%3e49,%221%22,if(I6%3e54,%221.5%22,if(I6%3c59,%222%22))))" TargetMode="External"/><Relationship Id="rId1409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832" Type="http://schemas.openxmlformats.org/officeDocument/2006/relationships/hyperlink" Target="mailto:=@if(I6%3c50,%220%22,if(I6%3e49,%221%22,if(I6%3e54,%221.5%22,if(I6%3c59,%222%22))))" TargetMode="External"/><Relationship Id="rId1048" Type="http://schemas.openxmlformats.org/officeDocument/2006/relationships/hyperlink" Target="mailto:=@if(I6%3c50,%220%22,if(I6%3e49,%221%22,if(I6%3e54,%221.5%22,if(I6%3c59,%222%22))))" TargetMode="External"/><Relationship Id="rId1255" Type="http://schemas.openxmlformats.org/officeDocument/2006/relationships/hyperlink" Target="mailto:=@if(I6%3c50,%220%22,if(I6%3e49,%221%22,if(I6%3e54,%221.5%22,if(I6%3c59,%222%22))))" TargetMode="External"/><Relationship Id="rId1462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1115" Type="http://schemas.openxmlformats.org/officeDocument/2006/relationships/hyperlink" Target="mailto:=@if(I6%3c50,%220%22,if(I6%3e49,%221%22,if(I6%3e54,%221.5%22,if(I6%3c59,%222%22))))" TargetMode="External"/><Relationship Id="rId1322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776" Type="http://schemas.openxmlformats.org/officeDocument/2006/relationships/hyperlink" Target="mailto:=@if(I6%3c50,%220%22,if(I6%3e49,%221%22,if(I6%3e54,%221.5%22,if(I6%3c59,%222%22))))" TargetMode="External"/><Relationship Id="rId983" Type="http://schemas.openxmlformats.org/officeDocument/2006/relationships/hyperlink" Target="mailto:=@if(I6%3c50,%220%22,if(I6%3e49,%221%22,if(I6%3e54,%221.5%22,if(I6%3c59,%222%22))))" TargetMode="External"/><Relationship Id="rId1199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1059" Type="http://schemas.openxmlformats.org/officeDocument/2006/relationships/hyperlink" Target="mailto:=@if(I6%3c50,%220%22,if(I6%3e49,%221%22,if(I6%3e54,%221.5%22,if(I6%3c59,%222%22))))" TargetMode="External"/><Relationship Id="rId1266" Type="http://schemas.openxmlformats.org/officeDocument/2006/relationships/hyperlink" Target="mailto:=@if(I6%3c50,%220%22,if(I6%3e49,%221%22,if(I6%3e54,%221.5%22,if(I6%3c59,%222%22))))" TargetMode="External"/><Relationship Id="rId1473" Type="http://schemas.openxmlformats.org/officeDocument/2006/relationships/hyperlink" Target="mailto:=@if(I6%3c50,%220%22,if(I6%3e49,%221%22,if(I6%3e54,%221.5%22,if(I6%3c59,%222%22))))" TargetMode="External"/><Relationship Id="rId843" Type="http://schemas.openxmlformats.org/officeDocument/2006/relationships/hyperlink" Target="mailto:=@if(I6%3c50,%220%22,if(I6%3e49,%221%22,if(I6%3e54,%221.5%22,if(I6%3c59,%222%22))))" TargetMode="External"/><Relationship Id="rId1126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703" Type="http://schemas.openxmlformats.org/officeDocument/2006/relationships/hyperlink" Target="mailto:=@if(I6%3c50,%220%22,if(I6%3e49,%221%22,if(I6%3e54,%221.5%22,if(I6%3c59,%222%22))))" TargetMode="External"/><Relationship Id="rId910" Type="http://schemas.openxmlformats.org/officeDocument/2006/relationships/hyperlink" Target="mailto:=@if(I6%3c50,%220%22,if(I6%3e49,%221%22,if(I6%3e54,%221.5%22,if(I6%3c59,%222%22))))" TargetMode="External"/><Relationship Id="rId1333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787" Type="http://schemas.openxmlformats.org/officeDocument/2006/relationships/hyperlink" Target="mailto:=@if(I6%3c50,%220%22,if(I6%3e49,%221%22,if(I6%3e54,%221.5%22,if(I6%3c59,%222%22))))" TargetMode="External"/><Relationship Id="rId994" Type="http://schemas.openxmlformats.org/officeDocument/2006/relationships/hyperlink" Target="mailto:=@if(I6%3c50,%220%22,if(I6%3e49,%221%22,if(I6%3e54,%221.5%22,if(I6%3c59,%222%22))))" TargetMode="External"/><Relationship Id="rId1400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854" Type="http://schemas.openxmlformats.org/officeDocument/2006/relationships/hyperlink" Target="mailto:=@if(I6%3c50,%220%22,if(I6%3e49,%221%22,if(I6%3e54,%221.5%22,if(I6%3c59,%222%22))))" TargetMode="External"/><Relationship Id="rId1277" Type="http://schemas.openxmlformats.org/officeDocument/2006/relationships/hyperlink" Target="mailto:=@if(I6%3c50,%220%22,if(I6%3e49,%221%22,if(I6%3e54,%221.5%22,if(I6%3c59,%222%22))))" TargetMode="External"/><Relationship Id="rId1484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714" Type="http://schemas.openxmlformats.org/officeDocument/2006/relationships/hyperlink" Target="mailto:=@if(I6%3c50,%220%22,if(I6%3e49,%221%22,if(I6%3e54,%221.5%22,if(I6%3c59,%222%22))))" TargetMode="External"/><Relationship Id="rId921" Type="http://schemas.openxmlformats.org/officeDocument/2006/relationships/hyperlink" Target="mailto:=@if(I6%3c50,%220%22,if(I6%3e49,%221%22,if(I6%3e54,%221.5%22,if(I6%3c59,%222%22))))" TargetMode="External"/><Relationship Id="rId1137" Type="http://schemas.openxmlformats.org/officeDocument/2006/relationships/hyperlink" Target="mailto:=@if(I6%3c50,%220%22,if(I6%3e49,%221%22,if(I6%3e54,%221.5%22,if(I6%3c59,%222%22))))" TargetMode="External"/><Relationship Id="rId1344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798" Type="http://schemas.openxmlformats.org/officeDocument/2006/relationships/hyperlink" Target="mailto:=@if(I6%3c50,%220%22,if(I6%3e49,%221%22,if(I6%3e54,%221.5%22,if(I6%3c59,%222%22))))" TargetMode="External"/><Relationship Id="rId1190" Type="http://schemas.openxmlformats.org/officeDocument/2006/relationships/hyperlink" Target="mailto:=@if(I6%3c50,%220%22,if(I6%3e49,%221%22,if(I6%3e54,%221.5%22,if(I6%3c59,%222%22))))" TargetMode="External"/><Relationship Id="rId1204" Type="http://schemas.openxmlformats.org/officeDocument/2006/relationships/hyperlink" Target="mailto:=@if(I6%3c50,%220%22,if(I6%3e49,%221%22,if(I6%3e54,%221.5%22,if(I6%3c59,%222%22))))" TargetMode="External"/><Relationship Id="rId1411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865" Type="http://schemas.openxmlformats.org/officeDocument/2006/relationships/hyperlink" Target="mailto:=@if(I6%3c50,%220%22,if(I6%3e49,%221%22,if(I6%3e54,%221.5%22,if(I6%3c59,%222%22))))" TargetMode="External"/><Relationship Id="rId1050" Type="http://schemas.openxmlformats.org/officeDocument/2006/relationships/hyperlink" Target="mailto:=@if(I6%3c50,%220%22,if(I6%3e49,%221%22,if(I6%3e54,%221.5%22,if(I6%3c59,%222%22))))" TargetMode="External"/><Relationship Id="rId1288" Type="http://schemas.openxmlformats.org/officeDocument/2006/relationships/hyperlink" Target="mailto:=@if(I6%3c50,%220%22,if(I6%3e49,%221%22,if(I6%3e54,%221.5%22,if(I6%3c59,%222%22))))" TargetMode="External"/><Relationship Id="rId1495" Type="http://schemas.openxmlformats.org/officeDocument/2006/relationships/hyperlink" Target="mailto:=@if(I6%3c50,%220%22,if(I6%3e49,%221%22,if(I6%3e54,%221.5%22,if(I6%3c59,%222%22))))" TargetMode="External"/><Relationship Id="rId1509" Type="http://schemas.openxmlformats.org/officeDocument/2006/relationships/hyperlink" Target="mailto:=@if(I6%3c50,%220%22,if(I6%3e49,%221%22,if(I6%3e54,%221.5%22,if(I6%3c59,%222%22))))" TargetMode="External"/><Relationship Id="rId297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725" Type="http://schemas.openxmlformats.org/officeDocument/2006/relationships/hyperlink" Target="mailto:=@if(I6%3c50,%220%22,if(I6%3e49,%221%22,if(I6%3e54,%221.5%22,if(I6%3c59,%222%22))))" TargetMode="External"/><Relationship Id="rId932" Type="http://schemas.openxmlformats.org/officeDocument/2006/relationships/hyperlink" Target="mailto:=@if(I6%3c50,%220%22,if(I6%3e49,%221%22,if(I6%3e54,%221.5%22,if(I6%3c59,%222%22))))" TargetMode="External"/><Relationship Id="rId1148" Type="http://schemas.openxmlformats.org/officeDocument/2006/relationships/hyperlink" Target="mailto:=@if(I6%3c50,%220%22,if(I6%3e49,%221%22,if(I6%3e54,%221.5%22,if(I6%3c59,%222%22))))" TargetMode="External"/><Relationship Id="rId1355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1008" Type="http://schemas.openxmlformats.org/officeDocument/2006/relationships/hyperlink" Target="mailto:=@if(I6%3c50,%220%22,if(I6%3e49,%221%22,if(I6%3e54,%221.5%22,if(I6%3c59,%222%22))))" TargetMode="External"/><Relationship Id="rId1215" Type="http://schemas.openxmlformats.org/officeDocument/2006/relationships/hyperlink" Target="mailto:=@if(I6%3c50,%220%22,if(I6%3e49,%221%22,if(I6%3e54,%221.5%22,if(I6%3c59,%222%22))))" TargetMode="External"/><Relationship Id="rId1422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876" Type="http://schemas.openxmlformats.org/officeDocument/2006/relationships/hyperlink" Target="mailto:=@if(I6%3c50,%220%22,if(I6%3e49,%221%22,if(I6%3e54,%221.5%22,if(I6%3c59,%222%22))))" TargetMode="External"/><Relationship Id="rId1299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736" Type="http://schemas.openxmlformats.org/officeDocument/2006/relationships/hyperlink" Target="mailto:=@if(I6%3c50,%220%22,if(I6%3e49,%221%22,if(I6%3e54,%221.5%22,if(I6%3c59,%222%22))))" TargetMode="External"/><Relationship Id="rId1061" Type="http://schemas.openxmlformats.org/officeDocument/2006/relationships/hyperlink" Target="mailto:=@if(I6%3c50,%220%22,if(I6%3e49,%221%22,if(I6%3e54,%221.5%22,if(I6%3c59,%222%22))))" TargetMode="External"/><Relationship Id="rId1159" Type="http://schemas.openxmlformats.org/officeDocument/2006/relationships/hyperlink" Target="mailto:=@if(I6%3c50,%220%22,if(I6%3e49,%221%22,if(I6%3e54,%221.5%22,if(I6%3c59,%222%22))))" TargetMode="External"/><Relationship Id="rId1366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943" Type="http://schemas.openxmlformats.org/officeDocument/2006/relationships/hyperlink" Target="mailto:=@if(I6%3c50,%220%22,if(I6%3e49,%221%22,if(I6%3e54,%221.5%22,if(I6%3c59,%222%22))))" TargetMode="External"/><Relationship Id="rId1019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803" Type="http://schemas.openxmlformats.org/officeDocument/2006/relationships/hyperlink" Target="mailto:=@if(I6%3c50,%220%22,if(I6%3e49,%221%22,if(I6%3e54,%221.5%22,if(I6%3c59,%222%22))))" TargetMode="External"/><Relationship Id="rId1226" Type="http://schemas.openxmlformats.org/officeDocument/2006/relationships/hyperlink" Target="mailto:=@if(I6%3c50,%220%22,if(I6%3e49,%221%22,if(I6%3e54,%221.5%22,if(I6%3c59,%222%22))))" TargetMode="External"/><Relationship Id="rId1433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887" Type="http://schemas.openxmlformats.org/officeDocument/2006/relationships/hyperlink" Target="mailto:=@if(I6%3c50,%220%22,if(I6%3e49,%221%22,if(I6%3e54,%221.5%22,if(I6%3c59,%222%22))))" TargetMode="External"/><Relationship Id="rId1072" Type="http://schemas.openxmlformats.org/officeDocument/2006/relationships/hyperlink" Target="mailto:=@if(I6%3c50,%220%22,if(I6%3e49,%221%22,if(I6%3e54,%221.5%22,if(I6%3c59,%222%22))))" TargetMode="External"/><Relationship Id="rId1500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747" Type="http://schemas.openxmlformats.org/officeDocument/2006/relationships/hyperlink" Target="mailto:=@if(I6%3c50,%220%22,if(I6%3e49,%221%22,if(I6%3e54,%221.5%22,if(I6%3c59,%222%22))))" TargetMode="External"/><Relationship Id="rId954" Type="http://schemas.openxmlformats.org/officeDocument/2006/relationships/hyperlink" Target="mailto:=@if(I6%3c50,%220%22,if(I6%3e49,%221%22,if(I6%3e54,%221.5%22,if(I6%3c59,%222%22))))" TargetMode="External"/><Relationship Id="rId1377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814" Type="http://schemas.openxmlformats.org/officeDocument/2006/relationships/hyperlink" Target="mailto:=@if(I6%3c50,%220%22,if(I6%3e49,%221%22,if(I6%3e54,%221.5%22,if(I6%3c59,%222%22))))" TargetMode="External"/><Relationship Id="rId1237" Type="http://schemas.openxmlformats.org/officeDocument/2006/relationships/hyperlink" Target="mailto:=@if(I6%3c50,%220%22,if(I6%3e49,%221%22,if(I6%3e54,%221.5%22,if(I6%3c59,%222%22))))" TargetMode="External"/><Relationship Id="rId1444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898" Type="http://schemas.openxmlformats.org/officeDocument/2006/relationships/hyperlink" Target="mailto:=@if(I6%3c50,%220%22,if(I6%3e49,%221%22,if(I6%3e54,%221.5%22,if(I6%3c59,%222%22))))" TargetMode="External"/><Relationship Id="rId1083" Type="http://schemas.openxmlformats.org/officeDocument/2006/relationships/hyperlink" Target="mailto:=@if(I6%3c50,%220%22,if(I6%3e49,%221%22,if(I6%3e54,%221.5%22,if(I6%3c59,%222%22))))" TargetMode="External"/><Relationship Id="rId1290" Type="http://schemas.openxmlformats.org/officeDocument/2006/relationships/hyperlink" Target="mailto:=@if(I6%3c50,%220%22,if(I6%3e49,%221%22,if(I6%3e54,%221.5%22,if(I6%3c59,%222%22))))" TargetMode="External"/><Relationship Id="rId1304" Type="http://schemas.openxmlformats.org/officeDocument/2006/relationships/hyperlink" Target="mailto:=@if(I6%3c50,%220%22,if(I6%3e49,%221%22,if(I6%3e54,%221.5%22,if(I6%3c59,%222%22))))" TargetMode="External"/><Relationship Id="rId1511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758" Type="http://schemas.openxmlformats.org/officeDocument/2006/relationships/hyperlink" Target="mailto:=@if(I6%3c50,%220%22,if(I6%3e49,%221%22,if(I6%3e54,%221.5%22,if(I6%3c59,%222%22))))" TargetMode="External"/><Relationship Id="rId965" Type="http://schemas.openxmlformats.org/officeDocument/2006/relationships/hyperlink" Target="mailto:=@if(I6%3c50,%220%22,if(I6%3e49,%221%22,if(I6%3e54,%221.5%22,if(I6%3c59,%222%22))))" TargetMode="External"/><Relationship Id="rId1150" Type="http://schemas.openxmlformats.org/officeDocument/2006/relationships/hyperlink" Target="mailto:=@if(I6%3c50,%220%22,if(I6%3e49,%221%22,if(I6%3e54,%221.5%22,if(I6%3c59,%222%22))))" TargetMode="External"/><Relationship Id="rId1388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825" Type="http://schemas.openxmlformats.org/officeDocument/2006/relationships/hyperlink" Target="mailto:=@if(I6%3c50,%220%22,if(I6%3e49,%221%22,if(I6%3e54,%221.5%22,if(I6%3c59,%222%22))))" TargetMode="External"/><Relationship Id="rId1248" Type="http://schemas.openxmlformats.org/officeDocument/2006/relationships/hyperlink" Target="mailto:=@if(I6%3c50,%220%22,if(I6%3e49,%221%22,if(I6%3e54,%221.5%22,if(I6%3c59,%222%22))))" TargetMode="External"/><Relationship Id="rId1455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1010" Type="http://schemas.openxmlformats.org/officeDocument/2006/relationships/hyperlink" Target="mailto:=@if(I6%3c50,%220%22,if(I6%3e49,%221%22,if(I6%3e54,%221.5%22,if(I6%3c59,%222%22))))" TargetMode="External"/><Relationship Id="rId1094" Type="http://schemas.openxmlformats.org/officeDocument/2006/relationships/hyperlink" Target="mailto:=@if(I6%3c50,%220%22,if(I6%3e49,%221%22,if(I6%3e54,%221.5%22,if(I6%3c59,%222%22))))" TargetMode="External"/><Relationship Id="rId1108" Type="http://schemas.openxmlformats.org/officeDocument/2006/relationships/hyperlink" Target="mailto:=@if(I6%3c50,%220%22,if(I6%3e49,%221%22,if(I6%3e54,%221.5%22,if(I6%3c59,%222%22))))" TargetMode="External"/><Relationship Id="rId1315" Type="http://schemas.openxmlformats.org/officeDocument/2006/relationships/hyperlink" Target="mailto:=@if(I6%3c50,%220%22,if(I6%3e49,%221%22,if(I6%3e54,%221.5%22,if(I6%3c59,%222%22))))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22"/>
  <sheetViews>
    <sheetView workbookViewId="0">
      <selection sqref="A1:A65536"/>
    </sheetView>
  </sheetViews>
  <sheetFormatPr defaultRowHeight="12.75"/>
  <cols>
    <col min="1" max="1" width="151.140625" customWidth="1"/>
  </cols>
  <sheetData>
    <row r="2" spans="1:1" ht="21">
      <c r="A2" s="127" t="s">
        <v>88</v>
      </c>
    </row>
    <row r="3" spans="1:1" ht="21">
      <c r="A3" s="128" t="s">
        <v>89</v>
      </c>
    </row>
    <row r="4" spans="1:1" ht="21">
      <c r="A4" s="129" t="s">
        <v>90</v>
      </c>
    </row>
    <row r="5" spans="1:1" ht="21">
      <c r="A5" s="129" t="s">
        <v>91</v>
      </c>
    </row>
    <row r="6" spans="1:1" ht="21">
      <c r="A6" s="129" t="s">
        <v>92</v>
      </c>
    </row>
    <row r="7" spans="1:1" ht="21">
      <c r="A7" s="129" t="s">
        <v>93</v>
      </c>
    </row>
    <row r="8" spans="1:1" ht="21">
      <c r="A8" s="129" t="s">
        <v>94</v>
      </c>
    </row>
    <row r="9" spans="1:1" ht="21">
      <c r="A9" s="129" t="s">
        <v>95</v>
      </c>
    </row>
    <row r="10" spans="1:1" ht="21">
      <c r="A10" s="129" t="s">
        <v>96</v>
      </c>
    </row>
    <row r="11" spans="1:1" ht="21">
      <c r="A11" s="129" t="s">
        <v>97</v>
      </c>
    </row>
    <row r="13" spans="1:1" ht="21">
      <c r="A13" s="127" t="s">
        <v>98</v>
      </c>
    </row>
    <row r="14" spans="1:1" ht="42">
      <c r="A14" s="129" t="s">
        <v>99</v>
      </c>
    </row>
    <row r="15" spans="1:1" ht="84">
      <c r="A15" s="130" t="s">
        <v>100</v>
      </c>
    </row>
    <row r="16" spans="1:1" ht="21">
      <c r="A16" s="129" t="s">
        <v>101</v>
      </c>
    </row>
    <row r="17" spans="1:1" ht="18.75">
      <c r="A17" s="131" t="s">
        <v>102</v>
      </c>
    </row>
    <row r="18" spans="1:1" ht="18.75">
      <c r="A18" s="131" t="s">
        <v>103</v>
      </c>
    </row>
    <row r="19" spans="1:1" ht="18.75">
      <c r="A19" s="131" t="s">
        <v>104</v>
      </c>
    </row>
    <row r="20" spans="1:1" ht="42">
      <c r="A20" s="129" t="s">
        <v>105</v>
      </c>
    </row>
    <row r="21" spans="1:1" ht="42">
      <c r="A21" s="132" t="s">
        <v>106</v>
      </c>
    </row>
    <row r="22" spans="1:1" ht="19.5">
      <c r="A22" s="13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O192"/>
  <sheetViews>
    <sheetView topLeftCell="A2" workbookViewId="0">
      <pane xSplit="5" topLeftCell="F1" activePane="topRight" state="frozen"/>
      <selection activeCell="H20" sqref="H20"/>
      <selection pane="topRight" activeCell="DB20" sqref="DB20"/>
    </sheetView>
  </sheetViews>
  <sheetFormatPr defaultRowHeight="12.75"/>
  <cols>
    <col min="1" max="1" width="8" bestFit="1" customWidth="1"/>
    <col min="2" max="2" width="11.5703125" customWidth="1"/>
    <col min="3" max="3" width="28.7109375" customWidth="1"/>
    <col min="4" max="4" width="21" customWidth="1"/>
    <col min="5" max="5" width="4" style="3" customWidth="1"/>
    <col min="6" max="29" width="6.7109375" style="2" customWidth="1"/>
    <col min="30" max="33" width="9.7109375" customWidth="1"/>
    <col min="34" max="38" width="4.7109375" style="2" customWidth="1"/>
    <col min="39" max="43" width="4.7109375" style="1" customWidth="1"/>
    <col min="44" max="53" width="6.7109375" customWidth="1"/>
    <col min="54" max="54" width="11.5703125" customWidth="1"/>
    <col min="55" max="55" width="10.85546875" customWidth="1"/>
    <col min="56" max="79" width="6.7109375" style="73" hidden="1" customWidth="1"/>
    <col min="80" max="83" width="5.7109375" hidden="1" customWidth="1"/>
    <col min="84" max="88" width="4.7109375" style="2" hidden="1" customWidth="1"/>
    <col min="89" max="93" width="4.7109375" style="1" hidden="1" customWidth="1"/>
    <col min="94" max="103" width="6.7109375" hidden="1" customWidth="1"/>
    <col min="104" max="104" width="11.5703125" hidden="1" customWidth="1"/>
    <col min="105" max="105" width="10.85546875" hidden="1" customWidth="1"/>
    <col min="106" max="106" width="11.140625" customWidth="1"/>
    <col min="109" max="109" width="0" hidden="1" customWidth="1"/>
  </cols>
  <sheetData>
    <row r="1" spans="1:119">
      <c r="A1" s="32"/>
      <c r="B1" s="33"/>
      <c r="C1" s="33"/>
      <c r="D1" s="33"/>
      <c r="E1" s="34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6"/>
      <c r="W1" s="36"/>
      <c r="X1" s="36"/>
      <c r="Y1" s="36"/>
      <c r="Z1" s="36"/>
      <c r="AA1" s="36"/>
      <c r="AB1" s="36"/>
      <c r="AC1" s="36"/>
      <c r="AD1" s="37"/>
      <c r="AE1" s="37"/>
      <c r="AF1" s="37"/>
      <c r="AG1" s="37"/>
      <c r="AH1" s="21"/>
      <c r="AI1" s="21"/>
      <c r="AJ1" s="21"/>
      <c r="AK1" s="21"/>
      <c r="AL1" s="36"/>
      <c r="AM1" s="190"/>
      <c r="AN1" s="190"/>
      <c r="AO1" s="190"/>
      <c r="AP1" s="113"/>
      <c r="AQ1" s="37"/>
      <c r="AR1" s="37"/>
      <c r="AS1" s="37"/>
      <c r="AT1" s="37"/>
      <c r="AU1" s="37"/>
      <c r="AV1" s="37"/>
      <c r="AW1" s="49"/>
      <c r="AX1" s="50"/>
      <c r="AY1" s="50"/>
      <c r="AZ1" s="50"/>
      <c r="BA1" s="50"/>
      <c r="BB1" s="50"/>
      <c r="BC1" s="50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37"/>
      <c r="CC1" s="37"/>
      <c r="CD1" s="37"/>
      <c r="CE1" s="37"/>
      <c r="CF1" s="21"/>
      <c r="CG1" s="21"/>
      <c r="CH1" s="21"/>
      <c r="CI1" s="21"/>
      <c r="CJ1" s="67"/>
      <c r="CK1" s="190"/>
      <c r="CL1" s="190"/>
      <c r="CM1" s="190"/>
      <c r="CN1" s="113"/>
      <c r="CO1" s="37"/>
      <c r="CP1" s="37"/>
      <c r="CQ1" s="37"/>
      <c r="CR1" s="37"/>
      <c r="CS1" s="37"/>
      <c r="CT1" s="37"/>
      <c r="CU1" s="49"/>
      <c r="CV1" s="50"/>
      <c r="CW1" s="50"/>
      <c r="CX1" s="50"/>
      <c r="CY1" s="50"/>
      <c r="CZ1" s="50"/>
      <c r="DA1" s="50"/>
      <c r="DB1" s="50"/>
      <c r="DC1" s="50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</row>
    <row r="2" spans="1:119">
      <c r="A2" s="37"/>
      <c r="B2" s="38" t="s">
        <v>113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7"/>
      <c r="AE2" s="49"/>
      <c r="AF2" s="37"/>
      <c r="AG2" s="37"/>
      <c r="AH2" s="38"/>
      <c r="AI2" s="38"/>
      <c r="AJ2" s="38"/>
      <c r="AK2" s="38"/>
      <c r="AL2" s="36"/>
      <c r="AM2" s="190"/>
      <c r="AN2" s="190"/>
      <c r="AO2" s="190"/>
      <c r="AP2" s="113"/>
      <c r="AQ2" s="37"/>
      <c r="AR2" s="37"/>
      <c r="AS2" s="51"/>
      <c r="AT2" s="37"/>
      <c r="AU2" s="37"/>
      <c r="AV2" s="37"/>
      <c r="AW2" s="37"/>
      <c r="AX2" s="37"/>
      <c r="AY2" s="51"/>
      <c r="AZ2" s="51"/>
      <c r="BA2" s="51"/>
      <c r="BB2" s="51"/>
      <c r="BC2" s="37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37"/>
      <c r="CC2" s="49"/>
      <c r="CD2" s="37"/>
      <c r="CE2" s="37"/>
      <c r="CF2" s="38"/>
      <c r="CG2" s="38"/>
      <c r="CH2" s="38"/>
      <c r="CI2" s="38"/>
      <c r="CJ2" s="67"/>
      <c r="CK2" s="190"/>
      <c r="CL2" s="190"/>
      <c r="CM2" s="190"/>
      <c r="CN2" s="113"/>
      <c r="CO2" s="37"/>
      <c r="CP2" s="37"/>
      <c r="CQ2" s="51"/>
      <c r="CR2" s="37"/>
      <c r="CS2" s="37"/>
      <c r="CT2" s="37"/>
      <c r="CU2" s="37"/>
      <c r="CV2" s="37"/>
      <c r="CW2" s="51"/>
      <c r="CX2" s="51"/>
      <c r="CY2" s="51"/>
      <c r="CZ2" s="51"/>
      <c r="DA2" s="37"/>
      <c r="DB2" s="51"/>
      <c r="DC2" s="51"/>
      <c r="DE2" s="4"/>
      <c r="DF2" s="4"/>
      <c r="DG2" s="4"/>
      <c r="DI2" s="4"/>
      <c r="DJ2" s="4"/>
      <c r="DK2" s="4"/>
      <c r="DM2" s="4"/>
      <c r="DN2" s="4"/>
      <c r="DO2" s="4"/>
    </row>
    <row r="3" spans="1:119">
      <c r="A3" s="37"/>
      <c r="B3" s="36"/>
      <c r="C3" s="36"/>
      <c r="D3" s="36"/>
      <c r="E3" s="34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53"/>
      <c r="AE3" s="49"/>
      <c r="AF3" s="37"/>
      <c r="AG3" s="37"/>
      <c r="AH3" s="52"/>
      <c r="AI3" s="36"/>
      <c r="AJ3" s="36"/>
      <c r="AK3" s="108"/>
      <c r="AL3" s="36"/>
      <c r="AM3" s="37"/>
      <c r="AN3" s="53"/>
      <c r="AO3" s="53"/>
      <c r="AP3" s="53"/>
      <c r="AQ3" s="53"/>
      <c r="AR3" s="37"/>
      <c r="AS3" s="51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53"/>
      <c r="CC3" s="49"/>
      <c r="CD3" s="37"/>
      <c r="CE3" s="37"/>
      <c r="CF3" s="52"/>
      <c r="CG3" s="67"/>
      <c r="CH3" s="67"/>
      <c r="CI3" s="108"/>
      <c r="CJ3" s="67"/>
      <c r="CK3" s="37"/>
      <c r="CL3" s="53"/>
      <c r="CM3" s="53"/>
      <c r="CN3" s="53"/>
      <c r="CO3" s="53"/>
      <c r="CP3" s="37"/>
      <c r="CQ3" s="51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</row>
    <row r="4" spans="1:119">
      <c r="A4" s="37"/>
      <c r="B4" s="39" t="s">
        <v>9</v>
      </c>
      <c r="C4" s="189" t="s">
        <v>143</v>
      </c>
      <c r="D4" s="189"/>
      <c r="E4" s="34"/>
      <c r="F4" s="39"/>
      <c r="G4" s="39"/>
      <c r="H4" s="39"/>
      <c r="I4" s="39"/>
      <c r="J4" s="39"/>
      <c r="K4" s="39"/>
      <c r="L4" s="39"/>
      <c r="M4" s="39"/>
      <c r="N4" s="39"/>
      <c r="O4" s="39"/>
      <c r="P4" s="44"/>
      <c r="Q4" s="39"/>
      <c r="R4" s="39"/>
      <c r="S4" s="39"/>
      <c r="T4" s="39"/>
      <c r="U4" s="167"/>
      <c r="V4" s="167"/>
      <c r="W4" s="167"/>
      <c r="X4" s="167"/>
      <c r="Y4" s="167"/>
      <c r="Z4" s="167"/>
      <c r="AA4" s="167"/>
      <c r="AB4" s="167"/>
      <c r="AC4" s="167"/>
      <c r="AD4" s="37"/>
      <c r="AE4" s="49"/>
      <c r="AF4" s="37"/>
      <c r="AG4" s="37"/>
      <c r="AH4" s="54"/>
      <c r="AI4" s="168"/>
      <c r="AJ4" s="168"/>
      <c r="AK4" s="109"/>
      <c r="AL4" s="36"/>
      <c r="AM4" s="37"/>
      <c r="AN4" s="37"/>
      <c r="AO4" s="37"/>
      <c r="AP4" s="37"/>
      <c r="AQ4" s="37"/>
      <c r="AR4" s="37"/>
      <c r="AS4" s="51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37"/>
      <c r="CC4" s="49"/>
      <c r="CD4" s="37"/>
      <c r="CE4" s="37"/>
      <c r="CF4" s="68"/>
      <c r="CG4" s="168"/>
      <c r="CH4" s="168"/>
      <c r="CI4" s="109"/>
      <c r="CJ4" s="67"/>
      <c r="CK4" s="37"/>
      <c r="CL4" s="37"/>
      <c r="CM4" s="37"/>
      <c r="CN4" s="37"/>
      <c r="CO4" s="37"/>
      <c r="CP4" s="37"/>
      <c r="CQ4" s="51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</row>
    <row r="5" spans="1:119">
      <c r="A5" s="37"/>
      <c r="B5" s="148" t="s">
        <v>111</v>
      </c>
      <c r="C5" s="189" t="s">
        <v>117</v>
      </c>
      <c r="D5" s="189"/>
      <c r="E5" s="34"/>
      <c r="F5" s="39"/>
      <c r="G5" s="39"/>
      <c r="H5" s="182"/>
      <c r="I5" s="182"/>
      <c r="J5" s="182"/>
      <c r="K5" s="182"/>
      <c r="L5" s="182"/>
      <c r="M5" s="39"/>
      <c r="N5" s="39"/>
      <c r="O5" s="39"/>
      <c r="P5" s="45"/>
      <c r="Q5" s="39"/>
      <c r="R5" s="39"/>
      <c r="S5" s="39"/>
      <c r="T5" s="39"/>
      <c r="U5" s="34"/>
      <c r="V5" s="34"/>
      <c r="W5" s="34"/>
      <c r="X5" s="34"/>
      <c r="Y5" s="34"/>
      <c r="Z5" s="34"/>
      <c r="AA5" s="34"/>
      <c r="AB5" s="34"/>
      <c r="AC5" s="34"/>
      <c r="AD5" s="37"/>
      <c r="AE5" s="49"/>
      <c r="AF5" s="37"/>
      <c r="AG5" s="37"/>
      <c r="AH5" s="54"/>
      <c r="AI5" s="168"/>
      <c r="AJ5" s="168"/>
      <c r="AK5" s="109"/>
      <c r="AL5" s="36"/>
      <c r="AM5" s="37"/>
      <c r="AN5" s="37"/>
      <c r="AO5" s="37"/>
      <c r="AP5" s="37"/>
      <c r="AQ5" s="37"/>
      <c r="AR5" s="37"/>
      <c r="AS5" s="51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37"/>
      <c r="CC5" s="49"/>
      <c r="CD5" s="37"/>
      <c r="CE5" s="37"/>
      <c r="CF5" s="68"/>
      <c r="CG5" s="168"/>
      <c r="CH5" s="168"/>
      <c r="CI5" s="109"/>
      <c r="CJ5" s="67"/>
      <c r="CK5" s="37"/>
      <c r="CL5" s="37"/>
      <c r="CM5" s="37"/>
      <c r="CN5" s="37"/>
      <c r="CO5" s="37"/>
      <c r="CP5" s="37"/>
      <c r="CQ5" s="51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</row>
    <row r="6" spans="1:119">
      <c r="A6" s="37"/>
      <c r="B6" s="38"/>
      <c r="C6" s="38"/>
      <c r="D6" s="38"/>
      <c r="E6" s="38"/>
      <c r="F6" s="36"/>
      <c r="G6" s="36"/>
      <c r="H6" s="182"/>
      <c r="I6" s="182"/>
      <c r="J6" s="182"/>
      <c r="K6" s="182"/>
      <c r="L6" s="182"/>
      <c r="M6" s="36"/>
      <c r="N6" s="36"/>
      <c r="O6" s="36"/>
      <c r="P6" s="46"/>
      <c r="Q6" s="36"/>
      <c r="R6" s="36"/>
      <c r="S6" s="36"/>
      <c r="T6" s="36"/>
      <c r="U6" s="34"/>
      <c r="V6" s="34"/>
      <c r="W6" s="34"/>
      <c r="X6" s="34"/>
      <c r="Y6" s="34"/>
      <c r="Z6" s="34"/>
      <c r="AA6" s="34"/>
      <c r="AB6" s="34"/>
      <c r="AC6" s="34"/>
      <c r="AD6" s="37"/>
      <c r="AE6" s="37"/>
      <c r="AF6" s="37"/>
      <c r="AG6" s="37"/>
      <c r="AH6" s="38"/>
      <c r="AI6" s="44"/>
      <c r="AJ6" s="44"/>
      <c r="AK6" s="44"/>
      <c r="AL6" s="55"/>
      <c r="AM6" s="56"/>
      <c r="AN6" s="37"/>
      <c r="AO6" s="57"/>
      <c r="AP6" s="57"/>
      <c r="AQ6" s="5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37"/>
      <c r="CC6" s="37"/>
      <c r="CD6" s="37"/>
      <c r="CE6" s="37"/>
      <c r="CF6" s="38"/>
      <c r="CG6" s="44"/>
      <c r="CH6" s="44"/>
      <c r="CI6" s="44"/>
      <c r="CJ6" s="55"/>
      <c r="CK6" s="56"/>
      <c r="CL6" s="37"/>
      <c r="CM6" s="57"/>
      <c r="CN6" s="57"/>
      <c r="CO6" s="5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</row>
    <row r="7" spans="1:119">
      <c r="A7" s="37"/>
      <c r="B7" s="193" t="s">
        <v>15</v>
      </c>
      <c r="C7" s="193"/>
      <c r="D7" s="58">
        <v>100</v>
      </c>
      <c r="E7" s="38"/>
      <c r="F7" s="36"/>
      <c r="G7" s="36"/>
      <c r="H7" s="36"/>
      <c r="I7" s="36"/>
      <c r="J7" s="36"/>
      <c r="K7" s="36"/>
      <c r="L7" s="36"/>
      <c r="M7" s="36"/>
      <c r="N7" s="36"/>
      <c r="O7" s="36"/>
      <c r="P7" s="47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7"/>
      <c r="AE7" s="37"/>
      <c r="AF7" s="37"/>
      <c r="AG7" s="37"/>
      <c r="AH7" s="38"/>
      <c r="AI7" s="45"/>
      <c r="AJ7" s="45"/>
      <c r="AK7" s="45"/>
      <c r="AL7" s="45"/>
      <c r="AM7" s="45"/>
      <c r="AN7" s="37"/>
      <c r="AO7" s="57"/>
      <c r="AP7" s="57"/>
      <c r="AQ7" s="57"/>
      <c r="AR7" s="37"/>
      <c r="AS7" s="37"/>
      <c r="AT7" s="51"/>
      <c r="AU7" s="51"/>
      <c r="AV7" s="51"/>
      <c r="AW7" s="51"/>
      <c r="AX7" s="37"/>
      <c r="AY7" s="37"/>
      <c r="AZ7" s="37"/>
      <c r="BA7" s="37"/>
      <c r="BB7" s="37"/>
      <c r="BC7" s="37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37"/>
      <c r="CC7" s="37"/>
      <c r="CD7" s="37"/>
      <c r="CE7" s="37"/>
      <c r="CF7" s="38"/>
      <c r="CG7" s="45"/>
      <c r="CH7" s="45"/>
      <c r="CI7" s="45"/>
      <c r="CJ7" s="45"/>
      <c r="CK7" s="45"/>
      <c r="CL7" s="37"/>
      <c r="CM7" s="57"/>
      <c r="CN7" s="57"/>
      <c r="CO7" s="57"/>
      <c r="CP7" s="37"/>
      <c r="CQ7" s="37"/>
      <c r="CR7" s="51"/>
      <c r="CS7" s="51"/>
      <c r="CT7" s="51"/>
      <c r="CU7" s="51"/>
      <c r="CV7" s="37"/>
      <c r="CW7" s="37"/>
      <c r="CX7" s="37"/>
      <c r="CY7" s="37"/>
      <c r="CZ7" s="37"/>
      <c r="DA7" s="37"/>
      <c r="DB7" s="37"/>
      <c r="DC7" s="37"/>
    </row>
    <row r="8" spans="1:119">
      <c r="A8" s="37"/>
      <c r="B8" s="193" t="s">
        <v>16</v>
      </c>
      <c r="C8" s="193"/>
      <c r="D8" s="22">
        <f>DE8</f>
        <v>35.761904761904759</v>
      </c>
      <c r="E8" s="34"/>
      <c r="F8" s="36"/>
      <c r="G8" s="183" t="s">
        <v>7</v>
      </c>
      <c r="H8" s="184"/>
      <c r="I8" s="185"/>
      <c r="J8" s="189"/>
      <c r="K8" s="189"/>
      <c r="L8" s="189"/>
      <c r="M8" s="36"/>
      <c r="N8" s="36"/>
      <c r="O8" s="36"/>
      <c r="P8" s="48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7"/>
      <c r="AE8" s="49"/>
      <c r="AF8" s="37"/>
      <c r="AG8" s="37"/>
      <c r="AH8" s="36"/>
      <c r="AI8" s="46"/>
      <c r="AJ8" s="46"/>
      <c r="AK8" s="46"/>
      <c r="AL8" s="46"/>
      <c r="AM8" s="56"/>
      <c r="AN8" s="37"/>
      <c r="AO8" s="168"/>
      <c r="AP8" s="168"/>
      <c r="AQ8" s="168"/>
      <c r="AR8" s="37"/>
      <c r="AS8" s="51"/>
      <c r="AT8" s="51"/>
      <c r="AU8" s="51"/>
      <c r="AV8" s="51"/>
      <c r="AW8" s="51"/>
      <c r="AX8" s="37"/>
      <c r="AY8" s="37"/>
      <c r="AZ8" s="37"/>
      <c r="BA8" s="37"/>
      <c r="BB8" s="37"/>
      <c r="BC8" s="37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37"/>
      <c r="CC8" s="49"/>
      <c r="CD8" s="37"/>
      <c r="CE8" s="37"/>
      <c r="CF8" s="67"/>
      <c r="CG8" s="46"/>
      <c r="CH8" s="46"/>
      <c r="CI8" s="46"/>
      <c r="CJ8" s="46"/>
      <c r="CK8" s="56"/>
      <c r="CL8" s="37"/>
      <c r="CM8" s="168"/>
      <c r="CN8" s="168"/>
      <c r="CO8" s="168"/>
      <c r="CP8" s="37"/>
      <c r="CQ8" s="51"/>
      <c r="CR8" s="51"/>
      <c r="CS8" s="51"/>
      <c r="CT8" s="51"/>
      <c r="CU8" s="51"/>
      <c r="CV8" s="37"/>
      <c r="CW8" s="37"/>
      <c r="CX8" s="37"/>
      <c r="CY8" s="37"/>
      <c r="CZ8" s="37"/>
      <c r="DA8" s="37"/>
      <c r="DB8" s="37"/>
      <c r="DC8" s="37"/>
      <c r="DE8" s="64">
        <f>SUM(DC16:DC192)/D11</f>
        <v>35.761904761904759</v>
      </c>
      <c r="DF8" s="63"/>
    </row>
    <row r="9" spans="1:119">
      <c r="A9" s="37"/>
      <c r="B9" s="193" t="s">
        <v>3</v>
      </c>
      <c r="C9" s="193"/>
      <c r="D9" s="62">
        <f>DE9</f>
        <v>35.761904761904759</v>
      </c>
      <c r="E9" s="34"/>
      <c r="F9" s="40"/>
      <c r="G9" s="186" t="s">
        <v>6</v>
      </c>
      <c r="H9" s="187"/>
      <c r="I9" s="188"/>
      <c r="J9" s="171"/>
      <c r="K9" s="171"/>
      <c r="L9" s="171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37"/>
      <c r="AE9" s="49"/>
      <c r="AF9" s="37"/>
      <c r="AG9" s="37"/>
      <c r="AH9" s="40"/>
      <c r="AI9" s="47"/>
      <c r="AJ9" s="54"/>
      <c r="AK9" s="109"/>
      <c r="AL9" s="54"/>
      <c r="AM9" s="34"/>
      <c r="AN9" s="40"/>
      <c r="AO9" s="54"/>
      <c r="AP9" s="109"/>
      <c r="AQ9" s="54"/>
      <c r="AR9" s="37"/>
      <c r="AS9" s="51"/>
      <c r="AT9" s="51"/>
      <c r="AU9" s="51"/>
      <c r="AV9" s="51"/>
      <c r="AW9" s="51"/>
      <c r="AX9" s="37"/>
      <c r="AY9" s="37"/>
      <c r="AZ9" s="37"/>
      <c r="BA9" s="37"/>
      <c r="BB9" s="37"/>
      <c r="BC9" s="37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37"/>
      <c r="CC9" s="49"/>
      <c r="CD9" s="37"/>
      <c r="CE9" s="37"/>
      <c r="CF9" s="40"/>
      <c r="CG9" s="47"/>
      <c r="CH9" s="68"/>
      <c r="CI9" s="109"/>
      <c r="CJ9" s="68"/>
      <c r="CK9" s="34"/>
      <c r="CL9" s="40"/>
      <c r="CM9" s="68"/>
      <c r="CN9" s="109"/>
      <c r="CO9" s="68"/>
      <c r="CP9" s="37"/>
      <c r="CQ9" s="51"/>
      <c r="CR9" s="51"/>
      <c r="CS9" s="51"/>
      <c r="CT9" s="51"/>
      <c r="CU9" s="51"/>
      <c r="CV9" s="37"/>
      <c r="CW9" s="37"/>
      <c r="CX9" s="37"/>
      <c r="CY9" s="37"/>
      <c r="CZ9" s="37"/>
      <c r="DA9" s="37"/>
      <c r="DB9" s="37"/>
      <c r="DC9" s="37"/>
      <c r="DE9" s="65">
        <f>DE8/D7*100</f>
        <v>35.761904761904759</v>
      </c>
    </row>
    <row r="10" spans="1:119">
      <c r="A10" s="37"/>
      <c r="B10" s="193" t="s">
        <v>2</v>
      </c>
      <c r="C10" s="193"/>
      <c r="D10" s="62">
        <f>DE10</f>
        <v>16.621025450782273</v>
      </c>
      <c r="E10" s="34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37"/>
      <c r="AE10" s="49"/>
      <c r="AF10" s="37"/>
      <c r="AG10" s="37"/>
      <c r="AH10" s="40"/>
      <c r="AI10" s="48"/>
      <c r="AJ10" s="54"/>
      <c r="AK10" s="109"/>
      <c r="AL10" s="54"/>
      <c r="AM10" s="34"/>
      <c r="AN10" s="40"/>
      <c r="AO10" s="54"/>
      <c r="AP10" s="109"/>
      <c r="AQ10" s="54"/>
      <c r="AR10" s="37"/>
      <c r="AS10" s="51"/>
      <c r="AT10" s="51"/>
      <c r="AU10" s="51"/>
      <c r="AV10" s="51"/>
      <c r="AW10" s="51"/>
      <c r="AX10" s="37"/>
      <c r="AY10" s="37"/>
      <c r="AZ10" s="37"/>
      <c r="BA10" s="37"/>
      <c r="BB10" s="37"/>
      <c r="BC10" s="37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37"/>
      <c r="CC10" s="49"/>
      <c r="CD10" s="37"/>
      <c r="CE10" s="37"/>
      <c r="CF10" s="40"/>
      <c r="CG10" s="48"/>
      <c r="CH10" s="68"/>
      <c r="CI10" s="109"/>
      <c r="CJ10" s="68"/>
      <c r="CK10" s="34"/>
      <c r="CL10" s="40"/>
      <c r="CM10" s="68"/>
      <c r="CN10" s="109"/>
      <c r="CO10" s="68"/>
      <c r="CP10" s="37"/>
      <c r="CQ10" s="51"/>
      <c r="CR10" s="51"/>
      <c r="CS10" s="51"/>
      <c r="CT10" s="51"/>
      <c r="CU10" s="51"/>
      <c r="CV10" s="37"/>
      <c r="CW10" s="37"/>
      <c r="CX10" s="37"/>
      <c r="CY10" s="37"/>
      <c r="CZ10" s="37"/>
      <c r="DA10" s="37"/>
      <c r="DB10" s="37"/>
      <c r="DC10" s="37"/>
      <c r="DE10" s="65">
        <f>STDEV(DC16:DC102)</f>
        <v>16.621025450782273</v>
      </c>
    </row>
    <row r="11" spans="1:119">
      <c r="A11" s="37"/>
      <c r="B11" s="193" t="s">
        <v>5</v>
      </c>
      <c r="C11" s="193"/>
      <c r="D11" s="58">
        <v>21</v>
      </c>
      <c r="E11" s="34" t="s">
        <v>4</v>
      </c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37"/>
      <c r="AE11" s="49"/>
      <c r="AF11" s="37"/>
      <c r="AG11" s="37"/>
      <c r="AH11" s="40"/>
      <c r="AI11" s="40"/>
      <c r="AJ11" s="54"/>
      <c r="AK11" s="109"/>
      <c r="AL11" s="54"/>
      <c r="AM11" s="34"/>
      <c r="AN11" s="40"/>
      <c r="AO11" s="54"/>
      <c r="AP11" s="109"/>
      <c r="AQ11" s="54"/>
      <c r="AR11" s="37"/>
      <c r="AS11" s="51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37"/>
      <c r="CC11" s="49"/>
      <c r="CD11" s="37"/>
      <c r="CE11" s="37"/>
      <c r="CF11" s="40"/>
      <c r="CG11" s="40"/>
      <c r="CH11" s="68"/>
      <c r="CI11" s="109"/>
      <c r="CJ11" s="68"/>
      <c r="CK11" s="34"/>
      <c r="CL11" s="40"/>
      <c r="CM11" s="68"/>
      <c r="CN11" s="109"/>
      <c r="CO11" s="68"/>
      <c r="CP11" s="37"/>
      <c r="CQ11" s="51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</row>
    <row r="12" spans="1:119">
      <c r="A12" s="37"/>
      <c r="B12" s="34"/>
      <c r="C12" s="34"/>
      <c r="D12" s="34"/>
      <c r="E12" s="34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37"/>
      <c r="AE12" s="37"/>
      <c r="AF12" s="37"/>
      <c r="AG12" s="37"/>
      <c r="AH12" s="168"/>
      <c r="AI12" s="168"/>
      <c r="AJ12" s="54"/>
      <c r="AK12" s="109"/>
      <c r="AL12" s="54"/>
      <c r="AM12" s="34"/>
      <c r="AN12" s="40"/>
      <c r="AO12" s="54"/>
      <c r="AP12" s="109"/>
      <c r="AQ12" s="54"/>
      <c r="AR12" s="37"/>
      <c r="AS12" s="51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37"/>
      <c r="CC12" s="37"/>
      <c r="CD12" s="37"/>
      <c r="CE12" s="37"/>
      <c r="CF12" s="168"/>
      <c r="CG12" s="168"/>
      <c r="CH12" s="68"/>
      <c r="CI12" s="109"/>
      <c r="CJ12" s="68"/>
      <c r="CK12" s="34"/>
      <c r="CL12" s="40"/>
      <c r="CM12" s="68"/>
      <c r="CN12" s="109"/>
      <c r="CO12" s="68"/>
      <c r="CP12" s="37"/>
      <c r="CQ12" s="51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</row>
    <row r="13" spans="1:119">
      <c r="A13" s="23" t="s">
        <v>22</v>
      </c>
      <c r="B13" s="23" t="s">
        <v>23</v>
      </c>
      <c r="C13" s="23"/>
      <c r="D13" s="23" t="s">
        <v>25</v>
      </c>
      <c r="E13" s="23" t="s">
        <v>27</v>
      </c>
      <c r="F13" s="191" t="s">
        <v>29</v>
      </c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2"/>
      <c r="V13" s="192"/>
      <c r="W13" s="192"/>
      <c r="X13" s="192"/>
      <c r="Y13" s="192"/>
      <c r="Z13" s="192"/>
      <c r="AA13" s="192"/>
      <c r="AB13" s="192"/>
      <c r="AC13" s="192"/>
      <c r="AD13" s="180" t="s">
        <v>58</v>
      </c>
      <c r="AE13" s="181"/>
      <c r="AF13" s="181"/>
      <c r="AG13" s="181"/>
      <c r="AH13" s="173" t="s">
        <v>56</v>
      </c>
      <c r="AI13" s="173"/>
      <c r="AJ13" s="173"/>
      <c r="AK13" s="173"/>
      <c r="AL13" s="173"/>
      <c r="AM13" s="173"/>
      <c r="AN13" s="173"/>
      <c r="AO13" s="173"/>
      <c r="AP13" s="174"/>
      <c r="AQ13" s="174"/>
      <c r="AR13" s="172" t="s">
        <v>63</v>
      </c>
      <c r="AS13" s="173"/>
      <c r="AT13" s="173"/>
      <c r="AU13" s="173"/>
      <c r="AV13" s="173"/>
      <c r="AW13" s="173"/>
      <c r="AX13" s="173"/>
      <c r="AY13" s="173"/>
      <c r="AZ13" s="174"/>
      <c r="BA13" s="174"/>
      <c r="BB13" s="172" t="s">
        <v>73</v>
      </c>
      <c r="BC13" s="173"/>
      <c r="BD13" s="99" t="s">
        <v>79</v>
      </c>
      <c r="BE13" s="99" t="s">
        <v>79</v>
      </c>
      <c r="BF13" s="99" t="s">
        <v>79</v>
      </c>
      <c r="BG13" s="99" t="s">
        <v>79</v>
      </c>
      <c r="BH13" s="99" t="s">
        <v>79</v>
      </c>
      <c r="BI13" s="99" t="s">
        <v>79</v>
      </c>
      <c r="BJ13" s="99" t="s">
        <v>79</v>
      </c>
      <c r="BK13" s="99" t="s">
        <v>79</v>
      </c>
      <c r="BL13" s="99" t="s">
        <v>79</v>
      </c>
      <c r="BM13" s="99" t="s">
        <v>79</v>
      </c>
      <c r="BN13" s="99" t="s">
        <v>79</v>
      </c>
      <c r="BO13" s="99" t="s">
        <v>79</v>
      </c>
      <c r="BP13" s="99" t="s">
        <v>79</v>
      </c>
      <c r="BQ13" s="99" t="s">
        <v>79</v>
      </c>
      <c r="BR13" s="99" t="s">
        <v>79</v>
      </c>
      <c r="BS13" s="99" t="s">
        <v>79</v>
      </c>
      <c r="BT13" s="99" t="s">
        <v>79</v>
      </c>
      <c r="BU13" s="99" t="s">
        <v>79</v>
      </c>
      <c r="BV13" s="99" t="s">
        <v>79</v>
      </c>
      <c r="BW13" s="99" t="s">
        <v>79</v>
      </c>
      <c r="BX13" s="99" t="s">
        <v>79</v>
      </c>
      <c r="BY13" s="99" t="s">
        <v>79</v>
      </c>
      <c r="BZ13" s="99" t="s">
        <v>79</v>
      </c>
      <c r="CA13" s="99" t="s">
        <v>79</v>
      </c>
      <c r="CB13" s="175" t="s">
        <v>58</v>
      </c>
      <c r="CC13" s="176"/>
      <c r="CD13" s="176"/>
      <c r="CE13" s="177"/>
      <c r="CF13" s="169" t="s">
        <v>79</v>
      </c>
      <c r="CG13" s="170"/>
      <c r="CH13" s="170"/>
      <c r="CI13" s="170"/>
      <c r="CJ13" s="170"/>
      <c r="CK13" s="170"/>
      <c r="CL13" s="170"/>
      <c r="CM13" s="170"/>
      <c r="CN13" s="170"/>
      <c r="CO13" s="170"/>
      <c r="CP13" s="169" t="s">
        <v>63</v>
      </c>
      <c r="CQ13" s="170"/>
      <c r="CR13" s="170"/>
      <c r="CS13" s="170"/>
      <c r="CT13" s="170"/>
      <c r="CU13" s="170"/>
      <c r="CV13" s="170"/>
      <c r="CW13" s="170"/>
      <c r="CX13" s="178"/>
      <c r="CY13" s="178"/>
      <c r="CZ13" s="169" t="s">
        <v>73</v>
      </c>
      <c r="DA13" s="170"/>
      <c r="DB13" s="29" t="s">
        <v>77</v>
      </c>
      <c r="DC13" s="26" t="s">
        <v>79</v>
      </c>
    </row>
    <row r="14" spans="1:119">
      <c r="A14" s="24" t="s">
        <v>17</v>
      </c>
      <c r="B14" s="24" t="s">
        <v>24</v>
      </c>
      <c r="C14" s="24" t="s">
        <v>1</v>
      </c>
      <c r="D14" s="24" t="s">
        <v>26</v>
      </c>
      <c r="E14" s="24" t="s">
        <v>28</v>
      </c>
      <c r="F14" s="78" t="s">
        <v>30</v>
      </c>
      <c r="G14" s="78" t="s">
        <v>31</v>
      </c>
      <c r="H14" s="78" t="s">
        <v>32</v>
      </c>
      <c r="I14" s="78" t="s">
        <v>33</v>
      </c>
      <c r="J14" s="78" t="s">
        <v>34</v>
      </c>
      <c r="K14" s="78" t="s">
        <v>35</v>
      </c>
      <c r="L14" s="78" t="s">
        <v>36</v>
      </c>
      <c r="M14" s="78" t="s">
        <v>37</v>
      </c>
      <c r="N14" s="78" t="s">
        <v>38</v>
      </c>
      <c r="O14" s="78" t="s">
        <v>39</v>
      </c>
      <c r="P14" s="78" t="s">
        <v>40</v>
      </c>
      <c r="Q14" s="78" t="s">
        <v>41</v>
      </c>
      <c r="R14" s="78" t="s">
        <v>42</v>
      </c>
      <c r="S14" s="78" t="s">
        <v>43</v>
      </c>
      <c r="T14" s="78" t="s">
        <v>44</v>
      </c>
      <c r="U14" s="78" t="s">
        <v>45</v>
      </c>
      <c r="V14" s="78" t="s">
        <v>46</v>
      </c>
      <c r="W14" s="78" t="s">
        <v>47</v>
      </c>
      <c r="X14" s="78" t="s">
        <v>48</v>
      </c>
      <c r="Y14" s="78" t="s">
        <v>49</v>
      </c>
      <c r="Z14" s="78" t="s">
        <v>50</v>
      </c>
      <c r="AA14" s="78" t="s">
        <v>51</v>
      </c>
      <c r="AB14" s="78" t="s">
        <v>52</v>
      </c>
      <c r="AC14" s="78" t="s">
        <v>53</v>
      </c>
      <c r="AD14" s="174" t="s">
        <v>54</v>
      </c>
      <c r="AE14" s="172"/>
      <c r="AF14" s="174" t="s">
        <v>57</v>
      </c>
      <c r="AG14" s="179"/>
      <c r="AH14" s="173" t="s">
        <v>59</v>
      </c>
      <c r="AI14" s="173"/>
      <c r="AJ14" s="173"/>
      <c r="AK14" s="173"/>
      <c r="AL14" s="173"/>
      <c r="AM14" s="173" t="s">
        <v>62</v>
      </c>
      <c r="AN14" s="173"/>
      <c r="AO14" s="173"/>
      <c r="AP14" s="174"/>
      <c r="AQ14" s="174"/>
      <c r="AR14" s="77" t="s">
        <v>64</v>
      </c>
      <c r="AS14" s="77" t="s">
        <v>65</v>
      </c>
      <c r="AT14" s="77" t="s">
        <v>66</v>
      </c>
      <c r="AU14" s="77" t="s">
        <v>67</v>
      </c>
      <c r="AV14" s="77" t="s">
        <v>68</v>
      </c>
      <c r="AW14" s="77" t="s">
        <v>69</v>
      </c>
      <c r="AX14" s="77" t="s">
        <v>70</v>
      </c>
      <c r="AY14" s="77" t="s">
        <v>71</v>
      </c>
      <c r="AZ14" s="77" t="s">
        <v>72</v>
      </c>
      <c r="BA14" s="77" t="s">
        <v>74</v>
      </c>
      <c r="BB14" s="112" t="s">
        <v>75</v>
      </c>
      <c r="BC14" s="110" t="s">
        <v>76</v>
      </c>
      <c r="BD14" s="100" t="s">
        <v>83</v>
      </c>
      <c r="BE14" s="100" t="s">
        <v>83</v>
      </c>
      <c r="BF14" s="100" t="s">
        <v>83</v>
      </c>
      <c r="BG14" s="100" t="s">
        <v>83</v>
      </c>
      <c r="BH14" s="100" t="s">
        <v>83</v>
      </c>
      <c r="BI14" s="100" t="s">
        <v>83</v>
      </c>
      <c r="BJ14" s="100" t="s">
        <v>83</v>
      </c>
      <c r="BK14" s="100" t="s">
        <v>83</v>
      </c>
      <c r="BL14" s="100" t="s">
        <v>83</v>
      </c>
      <c r="BM14" s="100" t="s">
        <v>83</v>
      </c>
      <c r="BN14" s="100" t="s">
        <v>83</v>
      </c>
      <c r="BO14" s="100" t="s">
        <v>83</v>
      </c>
      <c r="BP14" s="100" t="s">
        <v>83</v>
      </c>
      <c r="BQ14" s="100" t="s">
        <v>83</v>
      </c>
      <c r="BR14" s="100" t="s">
        <v>83</v>
      </c>
      <c r="BS14" s="100" t="s">
        <v>83</v>
      </c>
      <c r="BT14" s="100" t="s">
        <v>83</v>
      </c>
      <c r="BU14" s="100" t="s">
        <v>83</v>
      </c>
      <c r="BV14" s="100" t="s">
        <v>83</v>
      </c>
      <c r="BW14" s="100" t="s">
        <v>83</v>
      </c>
      <c r="BX14" s="100" t="s">
        <v>83</v>
      </c>
      <c r="BY14" s="100" t="s">
        <v>83</v>
      </c>
      <c r="BZ14" s="100" t="s">
        <v>83</v>
      </c>
      <c r="CA14" s="100" t="s">
        <v>83</v>
      </c>
      <c r="CB14" s="178" t="s">
        <v>54</v>
      </c>
      <c r="CC14" s="169"/>
      <c r="CD14" s="178" t="s">
        <v>57</v>
      </c>
      <c r="CE14" s="169"/>
      <c r="CF14" s="169" t="s">
        <v>59</v>
      </c>
      <c r="CG14" s="170"/>
      <c r="CH14" s="170"/>
      <c r="CI14" s="170"/>
      <c r="CJ14" s="170"/>
      <c r="CK14" s="170" t="s">
        <v>62</v>
      </c>
      <c r="CL14" s="170"/>
      <c r="CM14" s="170"/>
      <c r="CN14" s="170"/>
      <c r="CO14" s="170"/>
      <c r="CP14" s="134" t="s">
        <v>64</v>
      </c>
      <c r="CQ14" s="135" t="s">
        <v>65</v>
      </c>
      <c r="CR14" s="135" t="s">
        <v>66</v>
      </c>
      <c r="CS14" s="135" t="s">
        <v>67</v>
      </c>
      <c r="CT14" s="135" t="s">
        <v>68</v>
      </c>
      <c r="CU14" s="135" t="s">
        <v>69</v>
      </c>
      <c r="CV14" s="135" t="s">
        <v>70</v>
      </c>
      <c r="CW14" s="135" t="s">
        <v>71</v>
      </c>
      <c r="CX14" s="135" t="s">
        <v>72</v>
      </c>
      <c r="CY14" s="135" t="s">
        <v>74</v>
      </c>
      <c r="CZ14" s="121" t="s">
        <v>75</v>
      </c>
      <c r="DA14" s="114" t="s">
        <v>76</v>
      </c>
      <c r="DB14" s="30" t="s">
        <v>78</v>
      </c>
      <c r="DC14" s="27" t="s">
        <v>80</v>
      </c>
    </row>
    <row r="15" spans="1:119" s="2" customFormat="1">
      <c r="A15" s="25"/>
      <c r="B15" s="25"/>
      <c r="C15" s="25"/>
      <c r="D15" s="25"/>
      <c r="E15" s="25"/>
      <c r="F15" s="180" t="s">
        <v>55</v>
      </c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75" t="s">
        <v>60</v>
      </c>
      <c r="AE15" s="75" t="s">
        <v>61</v>
      </c>
      <c r="AF15" s="110" t="s">
        <v>60</v>
      </c>
      <c r="AG15" s="111" t="s">
        <v>61</v>
      </c>
      <c r="AH15" s="74">
        <v>27.1</v>
      </c>
      <c r="AI15" s="74">
        <v>27.2</v>
      </c>
      <c r="AJ15" s="74">
        <v>27.3</v>
      </c>
      <c r="AK15" s="74">
        <v>27.4</v>
      </c>
      <c r="AL15" s="74">
        <v>27.5</v>
      </c>
      <c r="AM15" s="74">
        <v>28.1</v>
      </c>
      <c r="AN15" s="74">
        <v>28.2</v>
      </c>
      <c r="AO15" s="74">
        <v>28.3</v>
      </c>
      <c r="AP15" s="74">
        <v>28.4</v>
      </c>
      <c r="AQ15" s="74">
        <v>28.5</v>
      </c>
      <c r="AR15" s="172" t="s">
        <v>0</v>
      </c>
      <c r="AS15" s="173"/>
      <c r="AT15" s="173"/>
      <c r="AU15" s="173"/>
      <c r="AV15" s="173"/>
      <c r="AW15" s="173"/>
      <c r="AX15" s="173"/>
      <c r="AY15" s="173"/>
      <c r="AZ15" s="174"/>
      <c r="BA15" s="174"/>
      <c r="BB15" s="172" t="s">
        <v>0</v>
      </c>
      <c r="BC15" s="173"/>
      <c r="BD15" s="101">
        <v>1</v>
      </c>
      <c r="BE15" s="101">
        <v>2</v>
      </c>
      <c r="BF15" s="101">
        <v>3</v>
      </c>
      <c r="BG15" s="101">
        <v>4</v>
      </c>
      <c r="BH15" s="101">
        <v>5</v>
      </c>
      <c r="BI15" s="101">
        <v>6</v>
      </c>
      <c r="BJ15" s="101">
        <v>7</v>
      </c>
      <c r="BK15" s="101">
        <v>8</v>
      </c>
      <c r="BL15" s="101">
        <v>9</v>
      </c>
      <c r="BM15" s="101">
        <v>10</v>
      </c>
      <c r="BN15" s="101">
        <v>11</v>
      </c>
      <c r="BO15" s="101">
        <v>12</v>
      </c>
      <c r="BP15" s="101">
        <v>13</v>
      </c>
      <c r="BQ15" s="101">
        <v>14</v>
      </c>
      <c r="BR15" s="101">
        <v>15</v>
      </c>
      <c r="BS15" s="101">
        <v>16</v>
      </c>
      <c r="BT15" s="101">
        <v>17</v>
      </c>
      <c r="BU15" s="101">
        <v>18</v>
      </c>
      <c r="BV15" s="101">
        <v>19</v>
      </c>
      <c r="BW15" s="101">
        <v>20</v>
      </c>
      <c r="BX15" s="101">
        <v>21</v>
      </c>
      <c r="BY15" s="101">
        <v>22</v>
      </c>
      <c r="BZ15" s="101">
        <v>23</v>
      </c>
      <c r="CA15" s="101">
        <v>24</v>
      </c>
      <c r="CB15" s="106">
        <v>1</v>
      </c>
      <c r="CC15" s="106">
        <v>2</v>
      </c>
      <c r="CD15" s="106">
        <v>1</v>
      </c>
      <c r="CE15" s="106">
        <v>2</v>
      </c>
      <c r="CF15" s="103">
        <v>27.1</v>
      </c>
      <c r="CG15" s="104">
        <v>27.2</v>
      </c>
      <c r="CH15" s="119">
        <v>27.3</v>
      </c>
      <c r="CI15" s="104">
        <v>27.4</v>
      </c>
      <c r="CJ15" s="119">
        <v>27.5</v>
      </c>
      <c r="CK15" s="104">
        <v>28.1</v>
      </c>
      <c r="CL15" s="104">
        <v>28.2</v>
      </c>
      <c r="CM15" s="104">
        <v>28.3</v>
      </c>
      <c r="CN15" s="104">
        <v>28.4</v>
      </c>
      <c r="CO15" s="104">
        <v>28.5</v>
      </c>
      <c r="CP15" s="169" t="s">
        <v>0</v>
      </c>
      <c r="CQ15" s="170"/>
      <c r="CR15" s="170"/>
      <c r="CS15" s="170"/>
      <c r="CT15" s="170"/>
      <c r="CU15" s="170"/>
      <c r="CV15" s="170"/>
      <c r="CW15" s="170"/>
      <c r="CX15" s="178"/>
      <c r="CY15" s="178"/>
      <c r="CZ15" s="169" t="s">
        <v>0</v>
      </c>
      <c r="DA15" s="170"/>
      <c r="DB15" s="31" t="s">
        <v>85</v>
      </c>
      <c r="DC15" s="28" t="s">
        <v>81</v>
      </c>
    </row>
    <row r="16" spans="1:119" ht="21">
      <c r="A16" s="162" t="s">
        <v>118</v>
      </c>
      <c r="B16" s="162" t="s">
        <v>119</v>
      </c>
      <c r="C16" s="153" t="s">
        <v>120</v>
      </c>
      <c r="D16" s="154">
        <v>1309903283437</v>
      </c>
      <c r="E16" s="162" t="s">
        <v>141</v>
      </c>
      <c r="F16" s="137">
        <v>2</v>
      </c>
      <c r="G16" s="137">
        <v>2</v>
      </c>
      <c r="H16" s="137">
        <v>4</v>
      </c>
      <c r="I16" s="137">
        <v>3</v>
      </c>
      <c r="J16" s="137">
        <v>4</v>
      </c>
      <c r="K16" s="137">
        <v>1</v>
      </c>
      <c r="L16" s="137">
        <v>1</v>
      </c>
      <c r="M16" s="137">
        <v>3</v>
      </c>
      <c r="N16" s="137">
        <v>3</v>
      </c>
      <c r="O16" s="137">
        <v>2</v>
      </c>
      <c r="P16" s="137">
        <v>4</v>
      </c>
      <c r="Q16" s="137">
        <v>2</v>
      </c>
      <c r="R16" s="137">
        <v>2</v>
      </c>
      <c r="S16" s="137">
        <v>4</v>
      </c>
      <c r="T16" s="137">
        <v>3</v>
      </c>
      <c r="U16" s="137">
        <v>1</v>
      </c>
      <c r="V16" s="137">
        <v>2</v>
      </c>
      <c r="W16" s="137">
        <v>2</v>
      </c>
      <c r="X16" s="137">
        <v>1</v>
      </c>
      <c r="Y16" s="137">
        <v>1</v>
      </c>
      <c r="Z16" s="137">
        <v>3</v>
      </c>
      <c r="AA16" s="137">
        <v>4</v>
      </c>
      <c r="AB16" s="137">
        <v>3</v>
      </c>
      <c r="AC16" s="137">
        <v>2</v>
      </c>
      <c r="AD16" s="137">
        <v>2</v>
      </c>
      <c r="AE16" s="137">
        <v>3</v>
      </c>
      <c r="AF16" s="137">
        <v>1</v>
      </c>
      <c r="AG16" s="137">
        <v>5</v>
      </c>
      <c r="AH16" s="137">
        <v>1</v>
      </c>
      <c r="AI16" s="137">
        <v>1</v>
      </c>
      <c r="AJ16" s="137">
        <v>2</v>
      </c>
      <c r="AK16" s="137">
        <v>2</v>
      </c>
      <c r="AL16" s="137">
        <v>1</v>
      </c>
      <c r="AM16" s="137">
        <v>1</v>
      </c>
      <c r="AN16" s="137">
        <v>2</v>
      </c>
      <c r="AO16" s="137">
        <v>1</v>
      </c>
      <c r="AP16" s="137">
        <v>2</v>
      </c>
      <c r="AQ16" s="137">
        <v>1</v>
      </c>
      <c r="AR16" s="137">
        <v>0</v>
      </c>
      <c r="AS16" s="137">
        <v>0</v>
      </c>
      <c r="AT16" s="137">
        <v>2</v>
      </c>
      <c r="AU16" s="137">
        <v>1</v>
      </c>
      <c r="AV16" s="137">
        <v>2</v>
      </c>
      <c r="AW16" s="137">
        <v>0</v>
      </c>
      <c r="AX16" s="137">
        <v>0</v>
      </c>
      <c r="AY16" s="137">
        <v>2</v>
      </c>
      <c r="AZ16" s="137">
        <v>4</v>
      </c>
      <c r="BA16" s="137">
        <v>0</v>
      </c>
      <c r="BB16" s="137">
        <v>3</v>
      </c>
      <c r="BC16" s="137">
        <v>2</v>
      </c>
      <c r="BD16" s="102" t="str">
        <f t="shared" ref="BD16:BD57" si="0">IF(F16=1,"0",IF(F16=2,"0",IF(F16=3,"0",IF(F16=4,"2",IF(F16=9,"0")))))</f>
        <v>0</v>
      </c>
      <c r="BE16" s="102" t="str">
        <f t="shared" ref="BE16:BE57" si="1">IF(G16=1,"0",IF(G16=2,"0",IF(G16=3,"2",IF(G16=4,"0",IF(G16=9,"0")))))</f>
        <v>0</v>
      </c>
      <c r="BF16" s="102" t="str">
        <f t="shared" ref="BF16:BF57" si="2">IF(H16=1,"0",IF(H16=2,"0",IF(H16=3,"0",IF(H16=4,"2",IF(H16=9,"0")))))</f>
        <v>2</v>
      </c>
      <c r="BG16" s="102" t="str">
        <f t="shared" ref="BG16:BG57" si="3">IF(I16=1,"0",IF(I16=2,"0",IF(I16=3,"0",IF(I16=4,"2",IF(I16=9,"0")))))</f>
        <v>0</v>
      </c>
      <c r="BH16" s="102" t="str">
        <f t="shared" ref="BH16:BH57" si="4">IF(J16=1,"0",IF(J16=2,"0",IF(J16=3,"0",IF(J16=4,"2",IF(J16=9,"0")))))</f>
        <v>2</v>
      </c>
      <c r="BI16" s="102" t="str">
        <f t="shared" ref="BI16:BI57" si="5">IF(K16=1,"0",IF(K16=2,"0",IF(K16=3,"2",IF(K16=4,"0",IF(K16=9,"0")))))</f>
        <v>0</v>
      </c>
      <c r="BJ16" s="102" t="str">
        <f t="shared" ref="BJ16:BJ57" si="6">IF(L16=1,"2",IF(L16=2,"0",IF(L16=3,"0",IF(L16=4,"0",IF(L16=9,"0")))))</f>
        <v>2</v>
      </c>
      <c r="BK16" s="102" t="str">
        <f t="shared" ref="BK16:BK57" si="7">IF(M16=1,"0",IF(M16=2,"0",IF(M16=3,"2",IF(M16=4,"0",IF(M16=9,"0")))))</f>
        <v>2</v>
      </c>
      <c r="BL16" s="102" t="str">
        <f t="shared" ref="BL16:BL57" si="8">IF(N16=1,"0",IF(N16=2,"0",IF(N16=3,"2",IF(N16=4,"0",IF(N16=9,"0")))))</f>
        <v>2</v>
      </c>
      <c r="BM16" s="102" t="str">
        <f t="shared" ref="BM16:BM57" si="9">IF(O16=1,"0",IF(O16=2,"2",IF(O16=3,"0",IF(O16=4,"0",IF(O16=9,"0")))))</f>
        <v>2</v>
      </c>
      <c r="BN16" s="102" t="str">
        <f t="shared" ref="BN16:BN57" si="10">IF(P16=1,"0",IF(P16=2,"0",IF(P16=3,"0",IF(P16=4,"2",IF(P16=9,"0")))))</f>
        <v>2</v>
      </c>
      <c r="BO16" s="102" t="str">
        <f t="shared" ref="BO16:BO57" si="11">IF(Q16=1,"2",IF(Q16=2,"0",IF(Q16=3,"0",IF(Q16=4,"0",IF(Q16=9,"0")))))</f>
        <v>0</v>
      </c>
      <c r="BP16" s="102" t="str">
        <f t="shared" ref="BP16:BP57" si="12">IF(R16=1,"0",IF(R16=2,"2",IF(R16=3,"0",IF(R16=4,"0",IF(R16=9,"0")))))</f>
        <v>2</v>
      </c>
      <c r="BQ16" s="102" t="str">
        <f t="shared" ref="BQ16:BQ57" si="13">IF(S16=1,"0",IF(S16=2,"0",IF(S16=3,"2",IF(S16=4,"0",IF(S16=9,"0")))))</f>
        <v>0</v>
      </c>
      <c r="BR16" s="102" t="str">
        <f t="shared" ref="BR16:BR57" si="14">IF(T16=1,"0",IF(T16=2,"0",IF(T16=3,"2",IF(T16=4,"0",IF(T16=9,"0")))))</f>
        <v>2</v>
      </c>
      <c r="BS16" s="102" t="str">
        <f t="shared" ref="BS16:BS57" si="15">IF(U16=1,"0",IF(U16=2,"2",IF(U16=3,"0",IF(U16=4,"0",IF(U16=9,"0")))))</f>
        <v>0</v>
      </c>
      <c r="BT16" s="102" t="str">
        <f t="shared" ref="BT16:BT57" si="16">IF(V16=1,"0",IF(V16=2,"0",IF(V16=3,"2",IF(V16=4,"0",IF(V16=9,"0")))))</f>
        <v>0</v>
      </c>
      <c r="BU16" s="102" t="str">
        <f t="shared" ref="BU16:BU57" si="17">IF(W16=1,"2",IF(W16=2,"0",IF(W16=3,"0",IF(W16=4,"0",IF(W16=9,"0")))))</f>
        <v>0</v>
      </c>
      <c r="BV16" s="102" t="str">
        <f t="shared" ref="BV16:BV57" si="18">IF(X16=1,"0",IF(X16=2,"0",IF(X16=3,"0",IF(X16=4,"2",IF(X16=9,"0")))))</f>
        <v>0</v>
      </c>
      <c r="BW16" s="102" t="str">
        <f t="shared" ref="BW16:BW57" si="19">IF(Y16=1,"0",IF(Y16=2,"0",IF(Y16=3,"2",IF(Y16=4,"0",IF(Y16=9,"0")))))</f>
        <v>0</v>
      </c>
      <c r="BX16" s="102" t="str">
        <f t="shared" ref="BX16:BX57" si="20">IF(Z16=1,"0",IF(Z16=2,"0",IF(Z16=3,"2",IF(Z16=4,"0",IF(Z16=9,"0")))))</f>
        <v>2</v>
      </c>
      <c r="BY16" s="102" t="str">
        <f t="shared" ref="BY16:BY57" si="21">IF(AA16=1,"0",IF(AA16=2,"2",IF(AA16=3,"0",IF(AA16=4,"0",IF(AA16=9,"0")))))</f>
        <v>0</v>
      </c>
      <c r="BZ16" s="102" t="str">
        <f t="shared" ref="BZ16:BZ57" si="22">IF(AB16=1,"0",IF(AB16=2,"0",IF(AB16=3,"0",IF(AB16=4,"2",IF(AB16=9,"0")))))</f>
        <v>0</v>
      </c>
      <c r="CA16" s="102" t="str">
        <f t="shared" ref="CA16:CA57" si="23">IF(AC16=1,"0",IF(AC16=2,"2",IF(AC16=3,"0",IF(AC16=4,"0",IF(AC16=9,"0")))))</f>
        <v>2</v>
      </c>
      <c r="CB16" s="102" t="str">
        <f t="shared" ref="CB16:CB57" si="24">IF(AD16=1,"0",IF(AD16=2,"2",IF(AD16=3,"0",IF(AD16=4,"2",IF(AD16=5,"0",IF(AD16=9,"0"))))))</f>
        <v>2</v>
      </c>
      <c r="CC16" s="102" t="str">
        <f t="shared" ref="CC16:CC57" si="25">IF(AE16=1,"0",IF(AE16=2,"2",IF(AE16=3,"0",IF(AE16=4,"2",IF(AE16=5,"0",IF(AE16=9,"0"))))))</f>
        <v>0</v>
      </c>
      <c r="CD16" s="102" t="str">
        <f t="shared" ref="CD16:CD57" si="26">IF(AF16=1,"2",IF(AF16=2,"0",IF(AF16=3,"0",IF(AF16=4,"2",IF(AF16=5,"0",IF(AF16=9,"0"))))))</f>
        <v>2</v>
      </c>
      <c r="CE16" s="102" t="str">
        <f t="shared" ref="CE16:CE57" si="27">IF(AG16=1,"2",IF(AG16=2,"0",IF(AG16=3,"0",IF(AG16=4,"2",IF(AG16=5,"0",IF(AG16=9,"0"))))))</f>
        <v>0</v>
      </c>
      <c r="CF16" s="102" t="str">
        <f t="shared" ref="CF16:CF57" si="28">IF(AH16=1,"0",IF(AH16=2,"1",IF(AH16=9,"0")))</f>
        <v>0</v>
      </c>
      <c r="CG16" s="102" t="str">
        <f t="shared" ref="CG16:CG57" si="29">IF(AI16=1,"0",IF(AI16=2,"1",IF(AI16=9,"0")))</f>
        <v>0</v>
      </c>
      <c r="CH16" s="102" t="str">
        <f t="shared" ref="CH16:CH57" si="30">IF(AJ16=1,"1",IF(AJ16=2,"0",IF(AJ16=9,"0")))</f>
        <v>0</v>
      </c>
      <c r="CI16" s="102" t="str">
        <f t="shared" ref="CI16:CI57" si="31">IF(AK16=1,"1",IF(AK16=2,"0",IF(AK16=9,"0")))</f>
        <v>0</v>
      </c>
      <c r="CJ16" s="102" t="str">
        <f t="shared" ref="CJ16:CJ57" si="32">IF(AL16=1,"0",IF(AL16=2,"1",IF(AL16=9,"0")))</f>
        <v>0</v>
      </c>
      <c r="CK16" s="102" t="str">
        <f t="shared" ref="CK16:CK57" si="33">IF(AM16=1,"1",IF(AM16=2,"0",IF(AM16=9,"0")))</f>
        <v>1</v>
      </c>
      <c r="CL16" s="102" t="str">
        <f t="shared" ref="CL16:CL57" si="34">IF(AN16=1,"0",IF(AN16=2,"1",IF(AN16=9,"0")))</f>
        <v>1</v>
      </c>
      <c r="CM16" s="102" t="str">
        <f t="shared" ref="CM16:CM57" si="35">IF(AO16=1,"1",IF(AO16=2,"0",IF(AO16=9,"0")))</f>
        <v>1</v>
      </c>
      <c r="CN16" s="102" t="str">
        <f t="shared" ref="CN16:CN57" si="36">IF(AP16=1,"0",IF(AP16=2,"1",IF(AP16=9,"0")))</f>
        <v>1</v>
      </c>
      <c r="CO16" s="102" t="str">
        <f t="shared" ref="CO16:CO57" si="37">IF(AQ16=1,"1",IF(AQ16=2,"0",IF(AQ16=9,"0")))</f>
        <v>1</v>
      </c>
      <c r="CP16" s="147">
        <f t="shared" ref="CP16:CP57" si="38">AR16</f>
        <v>0</v>
      </c>
      <c r="CQ16" s="147">
        <f t="shared" ref="CQ16:CQ57" si="39">AS16</f>
        <v>0</v>
      </c>
      <c r="CR16" s="147">
        <f t="shared" ref="CR16:CR57" si="40">AT16</f>
        <v>2</v>
      </c>
      <c r="CS16" s="147">
        <f t="shared" ref="CS16:CS57" si="41">AU16</f>
        <v>1</v>
      </c>
      <c r="CT16" s="147">
        <f t="shared" ref="CT16:CT57" si="42">AV16</f>
        <v>2</v>
      </c>
      <c r="CU16" s="147">
        <f t="shared" ref="CU16:CU57" si="43">AW16</f>
        <v>0</v>
      </c>
      <c r="CV16" s="147">
        <f t="shared" ref="CV16:CV57" si="44">AX16</f>
        <v>0</v>
      </c>
      <c r="CW16" s="147">
        <f t="shared" ref="CW16:CW57" si="45">AY16</f>
        <v>2</v>
      </c>
      <c r="CX16" s="147">
        <f t="shared" ref="CX16:CX57" si="46">AZ16</f>
        <v>4</v>
      </c>
      <c r="CY16" s="147">
        <f t="shared" ref="CY16:CY57" si="47">BA16</f>
        <v>0</v>
      </c>
      <c r="CZ16" s="147">
        <f t="shared" ref="CZ16:CZ57" si="48">BB16</f>
        <v>3</v>
      </c>
      <c r="DA16" s="147">
        <f t="shared" ref="DA16:DA57" si="49">BC16</f>
        <v>2</v>
      </c>
      <c r="DB16" s="59">
        <f t="shared" ref="DB16:DB57" si="50">BD16+BE16+BF16+BG16+BH16+BI16+BJ16+BK16+BL16+BM16+BN16+BO16+BP16+BQ16+BR16+BS16+BT16+BU16+BV16+BW16+BX16+BY16+BZ16+CA16+CB16+CC16+CD16+CE16+CF16+CV16+CW16+CX16+CY16+CZ16+DA16+CG16+CH16+CI16+CJ16+CK16+CL16+CM16+CN16+CO16+CP16+CQ16+CR16+CS16+CT16+CU16</f>
        <v>47</v>
      </c>
      <c r="DC16" s="60">
        <f>(D7*DB16)/100</f>
        <v>47</v>
      </c>
    </row>
    <row r="17" spans="1:107" ht="21">
      <c r="A17" s="165" t="s">
        <v>118</v>
      </c>
      <c r="B17" s="165" t="s">
        <v>119</v>
      </c>
      <c r="C17" s="155" t="s">
        <v>121</v>
      </c>
      <c r="D17" s="156">
        <v>1308900026459</v>
      </c>
      <c r="E17" s="165" t="s">
        <v>141</v>
      </c>
      <c r="F17" s="137">
        <v>3</v>
      </c>
      <c r="G17" s="137">
        <v>4</v>
      </c>
      <c r="H17" s="137">
        <v>2</v>
      </c>
      <c r="I17" s="137">
        <v>4</v>
      </c>
      <c r="J17" s="137">
        <v>1</v>
      </c>
      <c r="K17" s="137">
        <v>3</v>
      </c>
      <c r="L17" s="137">
        <v>1</v>
      </c>
      <c r="M17" s="137">
        <v>4</v>
      </c>
      <c r="N17" s="137">
        <v>1</v>
      </c>
      <c r="O17" s="137">
        <v>3</v>
      </c>
      <c r="P17" s="137">
        <v>2</v>
      </c>
      <c r="Q17" s="137">
        <v>4</v>
      </c>
      <c r="R17" s="137">
        <v>3</v>
      </c>
      <c r="S17" s="137">
        <v>4</v>
      </c>
      <c r="T17" s="137">
        <v>2</v>
      </c>
      <c r="U17" s="137">
        <v>1</v>
      </c>
      <c r="V17" s="137">
        <v>4</v>
      </c>
      <c r="W17" s="137">
        <v>2</v>
      </c>
      <c r="X17" s="137">
        <v>1</v>
      </c>
      <c r="Y17" s="137">
        <v>1</v>
      </c>
      <c r="Z17" s="137">
        <v>4</v>
      </c>
      <c r="AA17" s="137">
        <v>2</v>
      </c>
      <c r="AB17" s="137">
        <v>2</v>
      </c>
      <c r="AC17" s="137">
        <v>3</v>
      </c>
      <c r="AD17" s="137">
        <v>2</v>
      </c>
      <c r="AE17" s="137">
        <v>4</v>
      </c>
      <c r="AF17" s="137">
        <v>3</v>
      </c>
      <c r="AG17" s="137">
        <v>5</v>
      </c>
      <c r="AH17" s="137">
        <v>1</v>
      </c>
      <c r="AI17" s="137">
        <v>2</v>
      </c>
      <c r="AJ17" s="137">
        <v>1</v>
      </c>
      <c r="AK17" s="137">
        <v>2</v>
      </c>
      <c r="AL17" s="137">
        <v>2</v>
      </c>
      <c r="AM17" s="137">
        <v>1</v>
      </c>
      <c r="AN17" s="137">
        <v>2</v>
      </c>
      <c r="AO17" s="137">
        <v>1</v>
      </c>
      <c r="AP17" s="137">
        <v>2</v>
      </c>
      <c r="AQ17" s="137">
        <v>1</v>
      </c>
      <c r="AR17" s="137">
        <v>0</v>
      </c>
      <c r="AS17" s="137">
        <v>0</v>
      </c>
      <c r="AT17" s="137">
        <v>0</v>
      </c>
      <c r="AU17" s="137">
        <v>0</v>
      </c>
      <c r="AV17" s="137">
        <v>1</v>
      </c>
      <c r="AW17" s="137">
        <v>0</v>
      </c>
      <c r="AX17" s="137">
        <v>2</v>
      </c>
      <c r="AY17" s="137">
        <v>0</v>
      </c>
      <c r="AZ17" s="137">
        <v>2</v>
      </c>
      <c r="BA17" s="137">
        <v>0</v>
      </c>
      <c r="BB17" s="137">
        <v>0</v>
      </c>
      <c r="BC17" s="137">
        <v>1</v>
      </c>
      <c r="BD17" s="102" t="str">
        <f t="shared" si="0"/>
        <v>0</v>
      </c>
      <c r="BE17" s="102" t="str">
        <f t="shared" si="1"/>
        <v>0</v>
      </c>
      <c r="BF17" s="102" t="str">
        <f t="shared" si="2"/>
        <v>0</v>
      </c>
      <c r="BG17" s="102" t="str">
        <f t="shared" si="3"/>
        <v>2</v>
      </c>
      <c r="BH17" s="102" t="str">
        <f t="shared" si="4"/>
        <v>0</v>
      </c>
      <c r="BI17" s="102" t="str">
        <f t="shared" si="5"/>
        <v>2</v>
      </c>
      <c r="BJ17" s="102" t="str">
        <f t="shared" si="6"/>
        <v>2</v>
      </c>
      <c r="BK17" s="102" t="str">
        <f t="shared" si="7"/>
        <v>0</v>
      </c>
      <c r="BL17" s="102" t="str">
        <f t="shared" si="8"/>
        <v>0</v>
      </c>
      <c r="BM17" s="102" t="str">
        <f t="shared" si="9"/>
        <v>0</v>
      </c>
      <c r="BN17" s="102" t="str">
        <f t="shared" si="10"/>
        <v>0</v>
      </c>
      <c r="BO17" s="102" t="str">
        <f t="shared" si="11"/>
        <v>0</v>
      </c>
      <c r="BP17" s="102" t="str">
        <f t="shared" si="12"/>
        <v>0</v>
      </c>
      <c r="BQ17" s="102" t="str">
        <f t="shared" si="13"/>
        <v>0</v>
      </c>
      <c r="BR17" s="102" t="str">
        <f t="shared" si="14"/>
        <v>0</v>
      </c>
      <c r="BS17" s="102" t="str">
        <f t="shared" si="15"/>
        <v>0</v>
      </c>
      <c r="BT17" s="102" t="str">
        <f t="shared" si="16"/>
        <v>0</v>
      </c>
      <c r="BU17" s="102" t="str">
        <f t="shared" si="17"/>
        <v>0</v>
      </c>
      <c r="BV17" s="102" t="str">
        <f t="shared" si="18"/>
        <v>0</v>
      </c>
      <c r="BW17" s="102" t="str">
        <f t="shared" si="19"/>
        <v>0</v>
      </c>
      <c r="BX17" s="102" t="str">
        <f t="shared" si="20"/>
        <v>0</v>
      </c>
      <c r="BY17" s="102" t="str">
        <f t="shared" si="21"/>
        <v>2</v>
      </c>
      <c r="BZ17" s="102" t="str">
        <f t="shared" si="22"/>
        <v>0</v>
      </c>
      <c r="CA17" s="102" t="str">
        <f t="shared" si="23"/>
        <v>0</v>
      </c>
      <c r="CB17" s="102" t="str">
        <f t="shared" si="24"/>
        <v>2</v>
      </c>
      <c r="CC17" s="102" t="str">
        <f t="shared" si="25"/>
        <v>2</v>
      </c>
      <c r="CD17" s="102" t="str">
        <f t="shared" si="26"/>
        <v>0</v>
      </c>
      <c r="CE17" s="102" t="str">
        <f t="shared" si="27"/>
        <v>0</v>
      </c>
      <c r="CF17" s="102" t="str">
        <f t="shared" si="28"/>
        <v>0</v>
      </c>
      <c r="CG17" s="102" t="str">
        <f t="shared" si="29"/>
        <v>1</v>
      </c>
      <c r="CH17" s="102" t="str">
        <f t="shared" si="30"/>
        <v>1</v>
      </c>
      <c r="CI17" s="102" t="str">
        <f t="shared" si="31"/>
        <v>0</v>
      </c>
      <c r="CJ17" s="102" t="str">
        <f t="shared" si="32"/>
        <v>1</v>
      </c>
      <c r="CK17" s="102" t="str">
        <f t="shared" si="33"/>
        <v>1</v>
      </c>
      <c r="CL17" s="102" t="str">
        <f t="shared" si="34"/>
        <v>1</v>
      </c>
      <c r="CM17" s="102" t="str">
        <f t="shared" si="35"/>
        <v>1</v>
      </c>
      <c r="CN17" s="102" t="str">
        <f t="shared" si="36"/>
        <v>1</v>
      </c>
      <c r="CO17" s="102" t="str">
        <f t="shared" si="37"/>
        <v>1</v>
      </c>
      <c r="CP17" s="147">
        <f t="shared" si="38"/>
        <v>0</v>
      </c>
      <c r="CQ17" s="147">
        <f t="shared" si="39"/>
        <v>0</v>
      </c>
      <c r="CR17" s="147">
        <f t="shared" si="40"/>
        <v>0</v>
      </c>
      <c r="CS17" s="147">
        <f t="shared" si="41"/>
        <v>0</v>
      </c>
      <c r="CT17" s="147">
        <f t="shared" si="42"/>
        <v>1</v>
      </c>
      <c r="CU17" s="147">
        <f t="shared" si="43"/>
        <v>0</v>
      </c>
      <c r="CV17" s="147">
        <f t="shared" si="44"/>
        <v>2</v>
      </c>
      <c r="CW17" s="147">
        <f t="shared" si="45"/>
        <v>0</v>
      </c>
      <c r="CX17" s="147">
        <f t="shared" si="46"/>
        <v>2</v>
      </c>
      <c r="CY17" s="147">
        <f t="shared" si="47"/>
        <v>0</v>
      </c>
      <c r="CZ17" s="147">
        <f t="shared" si="48"/>
        <v>0</v>
      </c>
      <c r="DA17" s="147">
        <f t="shared" si="49"/>
        <v>1</v>
      </c>
      <c r="DB17" s="59">
        <f t="shared" si="50"/>
        <v>26</v>
      </c>
      <c r="DC17" s="60">
        <f>(D7*DB17)/100</f>
        <v>26</v>
      </c>
    </row>
    <row r="18" spans="1:107" ht="21">
      <c r="A18" s="162" t="s">
        <v>118</v>
      </c>
      <c r="B18" s="162" t="s">
        <v>119</v>
      </c>
      <c r="C18" s="155" t="s">
        <v>122</v>
      </c>
      <c r="D18" s="156">
        <v>1309903336026</v>
      </c>
      <c r="E18" s="165" t="s">
        <v>141</v>
      </c>
      <c r="F18" s="137">
        <v>3</v>
      </c>
      <c r="G18" s="137">
        <v>2</v>
      </c>
      <c r="H18" s="137">
        <v>1</v>
      </c>
      <c r="I18" s="137">
        <v>2</v>
      </c>
      <c r="J18" s="137">
        <v>1</v>
      </c>
      <c r="K18" s="137">
        <v>1</v>
      </c>
      <c r="L18" s="137">
        <v>1</v>
      </c>
      <c r="M18" s="137">
        <v>2</v>
      </c>
      <c r="N18" s="137">
        <v>1</v>
      </c>
      <c r="O18" s="137">
        <v>2</v>
      </c>
      <c r="P18" s="137">
        <v>3</v>
      </c>
      <c r="Q18" s="137">
        <v>1</v>
      </c>
      <c r="R18" s="137">
        <v>2</v>
      </c>
      <c r="S18" s="137">
        <v>2</v>
      </c>
      <c r="T18" s="137">
        <v>1</v>
      </c>
      <c r="U18" s="137">
        <v>2</v>
      </c>
      <c r="V18" s="137">
        <v>1</v>
      </c>
      <c r="W18" s="137">
        <v>3</v>
      </c>
      <c r="X18" s="137">
        <v>1</v>
      </c>
      <c r="Y18" s="137">
        <v>1</v>
      </c>
      <c r="Z18" s="137">
        <v>2</v>
      </c>
      <c r="AA18" s="137">
        <v>4</v>
      </c>
      <c r="AB18" s="137">
        <v>3</v>
      </c>
      <c r="AC18" s="137">
        <v>3</v>
      </c>
      <c r="AD18" s="137">
        <v>1</v>
      </c>
      <c r="AE18" s="137">
        <v>3</v>
      </c>
      <c r="AF18" s="137">
        <v>1</v>
      </c>
      <c r="AG18" s="137">
        <v>2</v>
      </c>
      <c r="AH18" s="137">
        <v>1</v>
      </c>
      <c r="AI18" s="137">
        <v>2</v>
      </c>
      <c r="AJ18" s="137">
        <v>1</v>
      </c>
      <c r="AK18" s="137">
        <v>2</v>
      </c>
      <c r="AL18" s="137">
        <v>1</v>
      </c>
      <c r="AM18" s="137">
        <v>1</v>
      </c>
      <c r="AN18" s="137">
        <v>2</v>
      </c>
      <c r="AO18" s="137">
        <v>1</v>
      </c>
      <c r="AP18" s="137">
        <v>1</v>
      </c>
      <c r="AQ18" s="137">
        <v>2</v>
      </c>
      <c r="AR18" s="137">
        <v>0</v>
      </c>
      <c r="AS18" s="137">
        <v>0</v>
      </c>
      <c r="AT18" s="137">
        <v>0</v>
      </c>
      <c r="AU18" s="137">
        <v>0</v>
      </c>
      <c r="AV18" s="137">
        <v>0</v>
      </c>
      <c r="AW18" s="137">
        <v>0</v>
      </c>
      <c r="AX18" s="137">
        <v>0</v>
      </c>
      <c r="AY18" s="137">
        <v>0</v>
      </c>
      <c r="AZ18" s="137">
        <v>0</v>
      </c>
      <c r="BA18" s="137">
        <v>0</v>
      </c>
      <c r="BB18" s="137">
        <v>0</v>
      </c>
      <c r="BC18" s="137">
        <v>0</v>
      </c>
      <c r="BD18" s="102" t="str">
        <f t="shared" si="0"/>
        <v>0</v>
      </c>
      <c r="BE18" s="102" t="str">
        <f t="shared" si="1"/>
        <v>0</v>
      </c>
      <c r="BF18" s="102" t="str">
        <f t="shared" si="2"/>
        <v>0</v>
      </c>
      <c r="BG18" s="102" t="str">
        <f t="shared" si="3"/>
        <v>0</v>
      </c>
      <c r="BH18" s="102" t="str">
        <f t="shared" si="4"/>
        <v>0</v>
      </c>
      <c r="BI18" s="102" t="str">
        <f t="shared" si="5"/>
        <v>0</v>
      </c>
      <c r="BJ18" s="102" t="str">
        <f t="shared" si="6"/>
        <v>2</v>
      </c>
      <c r="BK18" s="102" t="str">
        <f t="shared" si="7"/>
        <v>0</v>
      </c>
      <c r="BL18" s="102" t="str">
        <f t="shared" si="8"/>
        <v>0</v>
      </c>
      <c r="BM18" s="102" t="str">
        <f t="shared" si="9"/>
        <v>2</v>
      </c>
      <c r="BN18" s="102" t="str">
        <f t="shared" si="10"/>
        <v>0</v>
      </c>
      <c r="BO18" s="102" t="str">
        <f t="shared" si="11"/>
        <v>2</v>
      </c>
      <c r="BP18" s="102" t="str">
        <f t="shared" si="12"/>
        <v>2</v>
      </c>
      <c r="BQ18" s="102" t="str">
        <f t="shared" si="13"/>
        <v>0</v>
      </c>
      <c r="BR18" s="102" t="str">
        <f t="shared" si="14"/>
        <v>0</v>
      </c>
      <c r="BS18" s="102" t="str">
        <f t="shared" si="15"/>
        <v>2</v>
      </c>
      <c r="BT18" s="102" t="str">
        <f t="shared" si="16"/>
        <v>0</v>
      </c>
      <c r="BU18" s="102" t="str">
        <f t="shared" si="17"/>
        <v>0</v>
      </c>
      <c r="BV18" s="102" t="str">
        <f t="shared" si="18"/>
        <v>0</v>
      </c>
      <c r="BW18" s="102" t="str">
        <f t="shared" si="19"/>
        <v>0</v>
      </c>
      <c r="BX18" s="102" t="str">
        <f t="shared" si="20"/>
        <v>0</v>
      </c>
      <c r="BY18" s="102" t="str">
        <f t="shared" si="21"/>
        <v>0</v>
      </c>
      <c r="BZ18" s="102" t="str">
        <f t="shared" si="22"/>
        <v>0</v>
      </c>
      <c r="CA18" s="102" t="str">
        <f t="shared" si="23"/>
        <v>0</v>
      </c>
      <c r="CB18" s="102" t="str">
        <f t="shared" si="24"/>
        <v>0</v>
      </c>
      <c r="CC18" s="102" t="str">
        <f t="shared" si="25"/>
        <v>0</v>
      </c>
      <c r="CD18" s="102" t="str">
        <f t="shared" si="26"/>
        <v>2</v>
      </c>
      <c r="CE18" s="102" t="str">
        <f t="shared" si="27"/>
        <v>0</v>
      </c>
      <c r="CF18" s="102" t="str">
        <f t="shared" si="28"/>
        <v>0</v>
      </c>
      <c r="CG18" s="102" t="str">
        <f t="shared" si="29"/>
        <v>1</v>
      </c>
      <c r="CH18" s="102" t="str">
        <f t="shared" si="30"/>
        <v>1</v>
      </c>
      <c r="CI18" s="102" t="str">
        <f t="shared" si="31"/>
        <v>0</v>
      </c>
      <c r="CJ18" s="102" t="str">
        <f t="shared" si="32"/>
        <v>0</v>
      </c>
      <c r="CK18" s="102" t="str">
        <f t="shared" si="33"/>
        <v>1</v>
      </c>
      <c r="CL18" s="102" t="str">
        <f t="shared" si="34"/>
        <v>1</v>
      </c>
      <c r="CM18" s="102" t="str">
        <f t="shared" si="35"/>
        <v>1</v>
      </c>
      <c r="CN18" s="102" t="str">
        <f t="shared" si="36"/>
        <v>0</v>
      </c>
      <c r="CO18" s="102" t="str">
        <f t="shared" si="37"/>
        <v>0</v>
      </c>
      <c r="CP18" s="147">
        <f t="shared" si="38"/>
        <v>0</v>
      </c>
      <c r="CQ18" s="147">
        <f t="shared" si="39"/>
        <v>0</v>
      </c>
      <c r="CR18" s="147">
        <f t="shared" si="40"/>
        <v>0</v>
      </c>
      <c r="CS18" s="147">
        <f t="shared" si="41"/>
        <v>0</v>
      </c>
      <c r="CT18" s="147">
        <f t="shared" si="42"/>
        <v>0</v>
      </c>
      <c r="CU18" s="147">
        <f t="shared" si="43"/>
        <v>0</v>
      </c>
      <c r="CV18" s="147">
        <f t="shared" si="44"/>
        <v>0</v>
      </c>
      <c r="CW18" s="147">
        <f t="shared" si="45"/>
        <v>0</v>
      </c>
      <c r="CX18" s="147">
        <f t="shared" si="46"/>
        <v>0</v>
      </c>
      <c r="CY18" s="147">
        <f t="shared" si="47"/>
        <v>0</v>
      </c>
      <c r="CZ18" s="147">
        <f t="shared" si="48"/>
        <v>0</v>
      </c>
      <c r="DA18" s="147">
        <f t="shared" si="49"/>
        <v>0</v>
      </c>
      <c r="DB18" s="59">
        <f t="shared" si="50"/>
        <v>17</v>
      </c>
      <c r="DC18" s="60">
        <f>(D7*DB18)/100</f>
        <v>17</v>
      </c>
    </row>
    <row r="19" spans="1:107" ht="21">
      <c r="A19" s="165" t="s">
        <v>118</v>
      </c>
      <c r="B19" s="165" t="s">
        <v>119</v>
      </c>
      <c r="C19" s="155" t="s">
        <v>123</v>
      </c>
      <c r="D19" s="156">
        <v>1309903358721</v>
      </c>
      <c r="E19" s="165" t="s">
        <v>141</v>
      </c>
      <c r="F19" s="137">
        <v>4</v>
      </c>
      <c r="G19" s="137">
        <v>1</v>
      </c>
      <c r="H19" s="137">
        <v>3</v>
      </c>
      <c r="I19" s="137">
        <v>4</v>
      </c>
      <c r="J19" s="137">
        <v>4</v>
      </c>
      <c r="K19" s="137">
        <v>3</v>
      </c>
      <c r="L19" s="137">
        <v>1</v>
      </c>
      <c r="M19" s="137">
        <v>4</v>
      </c>
      <c r="N19" s="137">
        <v>4</v>
      </c>
      <c r="O19" s="137">
        <v>3</v>
      </c>
      <c r="P19" s="137">
        <v>1</v>
      </c>
      <c r="Q19" s="137">
        <v>1</v>
      </c>
      <c r="R19" s="137">
        <v>2</v>
      </c>
      <c r="S19" s="137">
        <v>3</v>
      </c>
      <c r="T19" s="137">
        <v>3</v>
      </c>
      <c r="U19" s="137">
        <v>2</v>
      </c>
      <c r="V19" s="137">
        <v>2</v>
      </c>
      <c r="W19" s="137">
        <v>1</v>
      </c>
      <c r="X19" s="137">
        <v>1</v>
      </c>
      <c r="Y19" s="137">
        <v>3</v>
      </c>
      <c r="Z19" s="137">
        <v>4</v>
      </c>
      <c r="AA19" s="137">
        <v>3</v>
      </c>
      <c r="AB19" s="137">
        <v>4</v>
      </c>
      <c r="AC19" s="137">
        <v>2</v>
      </c>
      <c r="AD19" s="137">
        <v>1</v>
      </c>
      <c r="AE19" s="137">
        <v>5</v>
      </c>
      <c r="AF19" s="137">
        <v>2</v>
      </c>
      <c r="AG19" s="137">
        <v>4</v>
      </c>
      <c r="AH19" s="137">
        <v>1</v>
      </c>
      <c r="AI19" s="137">
        <v>2</v>
      </c>
      <c r="AJ19" s="137">
        <v>1</v>
      </c>
      <c r="AK19" s="137">
        <v>1</v>
      </c>
      <c r="AL19" s="137">
        <v>1</v>
      </c>
      <c r="AM19" s="137">
        <v>1</v>
      </c>
      <c r="AN19" s="137">
        <v>2</v>
      </c>
      <c r="AO19" s="137">
        <v>1</v>
      </c>
      <c r="AP19" s="137">
        <v>2</v>
      </c>
      <c r="AQ19" s="137">
        <v>2</v>
      </c>
      <c r="AR19" s="137">
        <v>2</v>
      </c>
      <c r="AS19" s="137">
        <v>2</v>
      </c>
      <c r="AT19" s="137">
        <v>0</v>
      </c>
      <c r="AU19" s="137">
        <v>2</v>
      </c>
      <c r="AV19" s="137">
        <v>2</v>
      </c>
      <c r="AW19" s="137">
        <v>2</v>
      </c>
      <c r="AX19" s="137">
        <v>2</v>
      </c>
      <c r="AY19" s="137">
        <v>0</v>
      </c>
      <c r="AZ19" s="137">
        <v>4</v>
      </c>
      <c r="BA19" s="137">
        <v>0</v>
      </c>
      <c r="BB19" s="137">
        <v>1</v>
      </c>
      <c r="BC19" s="137">
        <v>1</v>
      </c>
      <c r="BD19" s="102" t="str">
        <f t="shared" si="0"/>
        <v>2</v>
      </c>
      <c r="BE19" s="102" t="str">
        <f t="shared" si="1"/>
        <v>0</v>
      </c>
      <c r="BF19" s="102" t="str">
        <f t="shared" si="2"/>
        <v>0</v>
      </c>
      <c r="BG19" s="102" t="str">
        <f t="shared" si="3"/>
        <v>2</v>
      </c>
      <c r="BH19" s="102" t="str">
        <f t="shared" si="4"/>
        <v>2</v>
      </c>
      <c r="BI19" s="102" t="str">
        <f t="shared" si="5"/>
        <v>2</v>
      </c>
      <c r="BJ19" s="102" t="str">
        <f t="shared" si="6"/>
        <v>2</v>
      </c>
      <c r="BK19" s="102" t="str">
        <f t="shared" si="7"/>
        <v>0</v>
      </c>
      <c r="BL19" s="102" t="str">
        <f t="shared" si="8"/>
        <v>0</v>
      </c>
      <c r="BM19" s="102" t="str">
        <f t="shared" si="9"/>
        <v>0</v>
      </c>
      <c r="BN19" s="102" t="str">
        <f t="shared" si="10"/>
        <v>0</v>
      </c>
      <c r="BO19" s="102" t="str">
        <f t="shared" si="11"/>
        <v>2</v>
      </c>
      <c r="BP19" s="102" t="str">
        <f t="shared" si="12"/>
        <v>2</v>
      </c>
      <c r="BQ19" s="102" t="str">
        <f t="shared" si="13"/>
        <v>2</v>
      </c>
      <c r="BR19" s="102" t="str">
        <f t="shared" si="14"/>
        <v>2</v>
      </c>
      <c r="BS19" s="102" t="str">
        <f t="shared" si="15"/>
        <v>2</v>
      </c>
      <c r="BT19" s="102" t="str">
        <f t="shared" si="16"/>
        <v>0</v>
      </c>
      <c r="BU19" s="102" t="str">
        <f t="shared" si="17"/>
        <v>2</v>
      </c>
      <c r="BV19" s="102" t="str">
        <f t="shared" si="18"/>
        <v>0</v>
      </c>
      <c r="BW19" s="102" t="str">
        <f t="shared" si="19"/>
        <v>2</v>
      </c>
      <c r="BX19" s="102" t="str">
        <f t="shared" si="20"/>
        <v>0</v>
      </c>
      <c r="BY19" s="102" t="str">
        <f t="shared" si="21"/>
        <v>0</v>
      </c>
      <c r="BZ19" s="102" t="str">
        <f t="shared" si="22"/>
        <v>2</v>
      </c>
      <c r="CA19" s="102" t="str">
        <f t="shared" si="23"/>
        <v>2</v>
      </c>
      <c r="CB19" s="102" t="str">
        <f t="shared" si="24"/>
        <v>0</v>
      </c>
      <c r="CC19" s="102" t="str">
        <f t="shared" si="25"/>
        <v>0</v>
      </c>
      <c r="CD19" s="102" t="str">
        <f t="shared" si="26"/>
        <v>0</v>
      </c>
      <c r="CE19" s="102" t="str">
        <f t="shared" si="27"/>
        <v>2</v>
      </c>
      <c r="CF19" s="102" t="str">
        <f t="shared" si="28"/>
        <v>0</v>
      </c>
      <c r="CG19" s="102" t="str">
        <f t="shared" si="29"/>
        <v>1</v>
      </c>
      <c r="CH19" s="102" t="str">
        <f t="shared" si="30"/>
        <v>1</v>
      </c>
      <c r="CI19" s="102" t="str">
        <f t="shared" si="31"/>
        <v>1</v>
      </c>
      <c r="CJ19" s="102" t="str">
        <f t="shared" si="32"/>
        <v>0</v>
      </c>
      <c r="CK19" s="102" t="str">
        <f t="shared" si="33"/>
        <v>1</v>
      </c>
      <c r="CL19" s="102" t="str">
        <f t="shared" si="34"/>
        <v>1</v>
      </c>
      <c r="CM19" s="102" t="str">
        <f t="shared" si="35"/>
        <v>1</v>
      </c>
      <c r="CN19" s="102" t="str">
        <f t="shared" si="36"/>
        <v>1</v>
      </c>
      <c r="CO19" s="102" t="str">
        <f t="shared" si="37"/>
        <v>0</v>
      </c>
      <c r="CP19" s="147">
        <f t="shared" si="38"/>
        <v>2</v>
      </c>
      <c r="CQ19" s="147">
        <f t="shared" si="39"/>
        <v>2</v>
      </c>
      <c r="CR19" s="147">
        <f t="shared" si="40"/>
        <v>0</v>
      </c>
      <c r="CS19" s="147">
        <f t="shared" si="41"/>
        <v>2</v>
      </c>
      <c r="CT19" s="147">
        <f t="shared" si="42"/>
        <v>2</v>
      </c>
      <c r="CU19" s="147">
        <f t="shared" si="43"/>
        <v>2</v>
      </c>
      <c r="CV19" s="147">
        <f t="shared" si="44"/>
        <v>2</v>
      </c>
      <c r="CW19" s="147">
        <f t="shared" si="45"/>
        <v>0</v>
      </c>
      <c r="CX19" s="147">
        <f t="shared" si="46"/>
        <v>4</v>
      </c>
      <c r="CY19" s="147">
        <f t="shared" si="47"/>
        <v>0</v>
      </c>
      <c r="CZ19" s="147">
        <f t="shared" si="48"/>
        <v>1</v>
      </c>
      <c r="DA19" s="147">
        <f t="shared" si="49"/>
        <v>1</v>
      </c>
      <c r="DB19" s="59">
        <f t="shared" si="50"/>
        <v>55</v>
      </c>
      <c r="DC19" s="60">
        <f>(D7*DB19)/100</f>
        <v>55</v>
      </c>
    </row>
    <row r="20" spans="1:107" ht="21">
      <c r="A20" s="165" t="s">
        <v>118</v>
      </c>
      <c r="B20" s="165" t="s">
        <v>119</v>
      </c>
      <c r="C20" s="155" t="s">
        <v>124</v>
      </c>
      <c r="D20" s="157">
        <v>1308900023794</v>
      </c>
      <c r="E20" s="165" t="s">
        <v>141</v>
      </c>
      <c r="F20" s="137">
        <v>3</v>
      </c>
      <c r="G20" s="137">
        <v>2</v>
      </c>
      <c r="H20" s="137">
        <v>4</v>
      </c>
      <c r="I20" s="137">
        <v>1</v>
      </c>
      <c r="J20" s="137">
        <v>4</v>
      </c>
      <c r="K20" s="137">
        <v>3</v>
      </c>
      <c r="L20" s="137">
        <v>1</v>
      </c>
      <c r="M20" s="137">
        <v>2</v>
      </c>
      <c r="N20" s="137">
        <v>1</v>
      </c>
      <c r="O20" s="137">
        <v>4</v>
      </c>
      <c r="P20" s="137">
        <v>3</v>
      </c>
      <c r="Q20" s="137">
        <v>1</v>
      </c>
      <c r="R20" s="137">
        <v>1</v>
      </c>
      <c r="S20" s="137">
        <v>1</v>
      </c>
      <c r="T20" s="137">
        <v>2</v>
      </c>
      <c r="U20" s="137">
        <v>3</v>
      </c>
      <c r="V20" s="137">
        <v>4</v>
      </c>
      <c r="W20" s="137">
        <v>1</v>
      </c>
      <c r="X20" s="137">
        <v>2</v>
      </c>
      <c r="Y20" s="137">
        <v>4</v>
      </c>
      <c r="Z20" s="137">
        <v>3</v>
      </c>
      <c r="AA20" s="137">
        <v>1</v>
      </c>
      <c r="AB20" s="137">
        <v>2</v>
      </c>
      <c r="AC20" s="137">
        <v>3</v>
      </c>
      <c r="AD20" s="137">
        <v>1</v>
      </c>
      <c r="AE20" s="137">
        <v>3</v>
      </c>
      <c r="AF20" s="137">
        <v>1</v>
      </c>
      <c r="AG20" s="137">
        <v>4</v>
      </c>
      <c r="AH20" s="137">
        <v>2</v>
      </c>
      <c r="AI20" s="137">
        <v>2</v>
      </c>
      <c r="AJ20" s="137">
        <v>1</v>
      </c>
      <c r="AK20" s="137">
        <v>1</v>
      </c>
      <c r="AL20" s="137">
        <v>1</v>
      </c>
      <c r="AM20" s="137">
        <v>1</v>
      </c>
      <c r="AN20" s="137">
        <v>2</v>
      </c>
      <c r="AO20" s="137">
        <v>2</v>
      </c>
      <c r="AP20" s="137">
        <v>2</v>
      </c>
      <c r="AQ20" s="137">
        <v>2</v>
      </c>
      <c r="AR20" s="137">
        <v>0</v>
      </c>
      <c r="AS20" s="137">
        <v>0</v>
      </c>
      <c r="AT20" s="137">
        <v>0</v>
      </c>
      <c r="AU20" s="137">
        <v>2</v>
      </c>
      <c r="AV20" s="137">
        <v>2</v>
      </c>
      <c r="AW20" s="137">
        <v>2</v>
      </c>
      <c r="AX20" s="137">
        <v>2</v>
      </c>
      <c r="AY20" s="137">
        <v>0</v>
      </c>
      <c r="AZ20" s="137">
        <v>4</v>
      </c>
      <c r="BA20" s="137">
        <v>0</v>
      </c>
      <c r="BB20" s="137">
        <v>3</v>
      </c>
      <c r="BC20" s="137">
        <v>1</v>
      </c>
      <c r="BD20" s="102" t="str">
        <f t="shared" si="0"/>
        <v>0</v>
      </c>
      <c r="BE20" s="102" t="str">
        <f t="shared" si="1"/>
        <v>0</v>
      </c>
      <c r="BF20" s="102" t="str">
        <f t="shared" si="2"/>
        <v>2</v>
      </c>
      <c r="BG20" s="102" t="str">
        <f t="shared" si="3"/>
        <v>0</v>
      </c>
      <c r="BH20" s="102" t="str">
        <f t="shared" si="4"/>
        <v>2</v>
      </c>
      <c r="BI20" s="102" t="str">
        <f t="shared" si="5"/>
        <v>2</v>
      </c>
      <c r="BJ20" s="102" t="str">
        <f t="shared" si="6"/>
        <v>2</v>
      </c>
      <c r="BK20" s="102" t="str">
        <f t="shared" si="7"/>
        <v>0</v>
      </c>
      <c r="BL20" s="102" t="str">
        <f t="shared" si="8"/>
        <v>0</v>
      </c>
      <c r="BM20" s="102" t="str">
        <f t="shared" si="9"/>
        <v>0</v>
      </c>
      <c r="BN20" s="102" t="str">
        <f t="shared" si="10"/>
        <v>0</v>
      </c>
      <c r="BO20" s="102" t="str">
        <f t="shared" si="11"/>
        <v>2</v>
      </c>
      <c r="BP20" s="102" t="str">
        <f t="shared" si="12"/>
        <v>0</v>
      </c>
      <c r="BQ20" s="102" t="str">
        <f t="shared" si="13"/>
        <v>0</v>
      </c>
      <c r="BR20" s="102" t="str">
        <f t="shared" si="14"/>
        <v>0</v>
      </c>
      <c r="BS20" s="102" t="str">
        <f t="shared" si="15"/>
        <v>0</v>
      </c>
      <c r="BT20" s="102" t="str">
        <f t="shared" si="16"/>
        <v>0</v>
      </c>
      <c r="BU20" s="102" t="str">
        <f t="shared" si="17"/>
        <v>2</v>
      </c>
      <c r="BV20" s="102" t="str">
        <f t="shared" si="18"/>
        <v>0</v>
      </c>
      <c r="BW20" s="102" t="str">
        <f t="shared" si="19"/>
        <v>0</v>
      </c>
      <c r="BX20" s="102" t="str">
        <f t="shared" si="20"/>
        <v>2</v>
      </c>
      <c r="BY20" s="102" t="str">
        <f t="shared" si="21"/>
        <v>0</v>
      </c>
      <c r="BZ20" s="102" t="str">
        <f t="shared" si="22"/>
        <v>0</v>
      </c>
      <c r="CA20" s="102" t="str">
        <f t="shared" si="23"/>
        <v>0</v>
      </c>
      <c r="CB20" s="102" t="str">
        <f t="shared" si="24"/>
        <v>0</v>
      </c>
      <c r="CC20" s="102" t="str">
        <f t="shared" si="25"/>
        <v>0</v>
      </c>
      <c r="CD20" s="102" t="str">
        <f t="shared" si="26"/>
        <v>2</v>
      </c>
      <c r="CE20" s="102" t="str">
        <f t="shared" si="27"/>
        <v>2</v>
      </c>
      <c r="CF20" s="102" t="str">
        <f t="shared" si="28"/>
        <v>1</v>
      </c>
      <c r="CG20" s="102" t="str">
        <f t="shared" si="29"/>
        <v>1</v>
      </c>
      <c r="CH20" s="102" t="str">
        <f t="shared" si="30"/>
        <v>1</v>
      </c>
      <c r="CI20" s="102" t="str">
        <f t="shared" si="31"/>
        <v>1</v>
      </c>
      <c r="CJ20" s="102" t="str">
        <f t="shared" si="32"/>
        <v>0</v>
      </c>
      <c r="CK20" s="102" t="str">
        <f t="shared" si="33"/>
        <v>1</v>
      </c>
      <c r="CL20" s="102" t="str">
        <f t="shared" si="34"/>
        <v>1</v>
      </c>
      <c r="CM20" s="102" t="str">
        <f t="shared" si="35"/>
        <v>0</v>
      </c>
      <c r="CN20" s="102" t="str">
        <f t="shared" si="36"/>
        <v>1</v>
      </c>
      <c r="CO20" s="102" t="str">
        <f t="shared" si="37"/>
        <v>0</v>
      </c>
      <c r="CP20" s="147">
        <f t="shared" si="38"/>
        <v>0</v>
      </c>
      <c r="CQ20" s="147">
        <f t="shared" si="39"/>
        <v>0</v>
      </c>
      <c r="CR20" s="147">
        <f t="shared" si="40"/>
        <v>0</v>
      </c>
      <c r="CS20" s="147">
        <f t="shared" si="41"/>
        <v>2</v>
      </c>
      <c r="CT20" s="147">
        <f t="shared" si="42"/>
        <v>2</v>
      </c>
      <c r="CU20" s="147">
        <f t="shared" si="43"/>
        <v>2</v>
      </c>
      <c r="CV20" s="147">
        <f t="shared" si="44"/>
        <v>2</v>
      </c>
      <c r="CW20" s="147">
        <f t="shared" si="45"/>
        <v>0</v>
      </c>
      <c r="CX20" s="147">
        <f t="shared" si="46"/>
        <v>4</v>
      </c>
      <c r="CY20" s="147">
        <f t="shared" si="47"/>
        <v>0</v>
      </c>
      <c r="CZ20" s="147">
        <f t="shared" si="48"/>
        <v>3</v>
      </c>
      <c r="DA20" s="147">
        <f t="shared" si="49"/>
        <v>1</v>
      </c>
      <c r="DB20" s="59">
        <f t="shared" si="50"/>
        <v>41</v>
      </c>
      <c r="DC20" s="60">
        <f>(D7*DB20)/100</f>
        <v>41</v>
      </c>
    </row>
    <row r="21" spans="1:107" ht="21">
      <c r="A21" s="162" t="s">
        <v>118</v>
      </c>
      <c r="B21" s="162" t="s">
        <v>119</v>
      </c>
      <c r="C21" s="155" t="s">
        <v>125</v>
      </c>
      <c r="D21" s="157">
        <v>1309903345041</v>
      </c>
      <c r="E21" s="165" t="s">
        <v>141</v>
      </c>
      <c r="F21" s="137">
        <v>4</v>
      </c>
      <c r="G21" s="137">
        <v>3</v>
      </c>
      <c r="H21" s="137">
        <v>3</v>
      </c>
      <c r="I21" s="137">
        <v>4</v>
      </c>
      <c r="J21" s="137">
        <v>4</v>
      </c>
      <c r="K21" s="137">
        <v>3</v>
      </c>
      <c r="L21" s="137">
        <v>1</v>
      </c>
      <c r="M21" s="137">
        <v>3</v>
      </c>
      <c r="N21" s="137">
        <v>1</v>
      </c>
      <c r="O21" s="137">
        <v>3</v>
      </c>
      <c r="P21" s="137">
        <v>4</v>
      </c>
      <c r="Q21" s="137">
        <v>3</v>
      </c>
      <c r="R21" s="137">
        <v>3</v>
      </c>
      <c r="S21" s="137">
        <v>1</v>
      </c>
      <c r="T21" s="137">
        <v>3</v>
      </c>
      <c r="U21" s="137">
        <v>3</v>
      </c>
      <c r="V21" s="137">
        <v>2</v>
      </c>
      <c r="W21" s="137">
        <v>4</v>
      </c>
      <c r="X21" s="137">
        <v>2</v>
      </c>
      <c r="Y21" s="137">
        <v>3</v>
      </c>
      <c r="Z21" s="137">
        <v>2</v>
      </c>
      <c r="AA21" s="137">
        <v>1</v>
      </c>
      <c r="AB21" s="137">
        <v>4</v>
      </c>
      <c r="AC21" s="137">
        <v>2</v>
      </c>
      <c r="AD21" s="137">
        <v>2</v>
      </c>
      <c r="AE21" s="137">
        <v>3</v>
      </c>
      <c r="AF21" s="137">
        <v>3</v>
      </c>
      <c r="AG21" s="137">
        <v>5</v>
      </c>
      <c r="AH21" s="137">
        <v>1</v>
      </c>
      <c r="AI21" s="137">
        <v>2</v>
      </c>
      <c r="AJ21" s="137">
        <v>1</v>
      </c>
      <c r="AK21" s="137">
        <v>1</v>
      </c>
      <c r="AL21" s="137">
        <v>2</v>
      </c>
      <c r="AM21" s="137">
        <v>1</v>
      </c>
      <c r="AN21" s="137">
        <v>1</v>
      </c>
      <c r="AO21" s="137">
        <v>1</v>
      </c>
      <c r="AP21" s="137">
        <v>2</v>
      </c>
      <c r="AQ21" s="137">
        <v>2</v>
      </c>
      <c r="AR21" s="137">
        <v>0</v>
      </c>
      <c r="AS21" s="137">
        <v>0</v>
      </c>
      <c r="AT21" s="137">
        <v>2</v>
      </c>
      <c r="AU21" s="137">
        <v>2</v>
      </c>
      <c r="AV21" s="137">
        <v>2</v>
      </c>
      <c r="AW21" s="137">
        <v>0</v>
      </c>
      <c r="AX21" s="137">
        <v>2</v>
      </c>
      <c r="AY21" s="137">
        <v>0</v>
      </c>
      <c r="AZ21" s="137">
        <v>2</v>
      </c>
      <c r="BA21" s="137">
        <v>1</v>
      </c>
      <c r="BB21" s="137">
        <v>3</v>
      </c>
      <c r="BC21" s="137">
        <v>1</v>
      </c>
      <c r="BD21" s="102" t="str">
        <f t="shared" si="0"/>
        <v>2</v>
      </c>
      <c r="BE21" s="102" t="str">
        <f t="shared" si="1"/>
        <v>2</v>
      </c>
      <c r="BF21" s="102" t="str">
        <f t="shared" si="2"/>
        <v>0</v>
      </c>
      <c r="BG21" s="102" t="str">
        <f t="shared" si="3"/>
        <v>2</v>
      </c>
      <c r="BH21" s="102" t="str">
        <f t="shared" si="4"/>
        <v>2</v>
      </c>
      <c r="BI21" s="102" t="str">
        <f t="shared" si="5"/>
        <v>2</v>
      </c>
      <c r="BJ21" s="102" t="str">
        <f t="shared" si="6"/>
        <v>2</v>
      </c>
      <c r="BK21" s="102" t="str">
        <f t="shared" si="7"/>
        <v>2</v>
      </c>
      <c r="BL21" s="102" t="str">
        <f t="shared" si="8"/>
        <v>0</v>
      </c>
      <c r="BM21" s="102" t="str">
        <f t="shared" si="9"/>
        <v>0</v>
      </c>
      <c r="BN21" s="102" t="str">
        <f t="shared" si="10"/>
        <v>2</v>
      </c>
      <c r="BO21" s="102" t="str">
        <f t="shared" si="11"/>
        <v>0</v>
      </c>
      <c r="BP21" s="102" t="str">
        <f t="shared" si="12"/>
        <v>0</v>
      </c>
      <c r="BQ21" s="102" t="str">
        <f t="shared" si="13"/>
        <v>0</v>
      </c>
      <c r="BR21" s="102" t="str">
        <f t="shared" si="14"/>
        <v>2</v>
      </c>
      <c r="BS21" s="102" t="str">
        <f t="shared" si="15"/>
        <v>0</v>
      </c>
      <c r="BT21" s="102" t="str">
        <f t="shared" si="16"/>
        <v>0</v>
      </c>
      <c r="BU21" s="102" t="str">
        <f t="shared" si="17"/>
        <v>0</v>
      </c>
      <c r="BV21" s="102" t="str">
        <f t="shared" si="18"/>
        <v>0</v>
      </c>
      <c r="BW21" s="102" t="str">
        <f t="shared" si="19"/>
        <v>2</v>
      </c>
      <c r="BX21" s="102" t="str">
        <f t="shared" si="20"/>
        <v>0</v>
      </c>
      <c r="BY21" s="102" t="str">
        <f t="shared" si="21"/>
        <v>0</v>
      </c>
      <c r="BZ21" s="102" t="str">
        <f t="shared" si="22"/>
        <v>2</v>
      </c>
      <c r="CA21" s="102" t="str">
        <f t="shared" si="23"/>
        <v>2</v>
      </c>
      <c r="CB21" s="102" t="str">
        <f t="shared" si="24"/>
        <v>2</v>
      </c>
      <c r="CC21" s="102" t="str">
        <f t="shared" si="25"/>
        <v>0</v>
      </c>
      <c r="CD21" s="102" t="str">
        <f t="shared" si="26"/>
        <v>0</v>
      </c>
      <c r="CE21" s="102" t="str">
        <f t="shared" si="27"/>
        <v>0</v>
      </c>
      <c r="CF21" s="102" t="str">
        <f t="shared" si="28"/>
        <v>0</v>
      </c>
      <c r="CG21" s="102" t="str">
        <f t="shared" si="29"/>
        <v>1</v>
      </c>
      <c r="CH21" s="102" t="str">
        <f t="shared" si="30"/>
        <v>1</v>
      </c>
      <c r="CI21" s="102" t="str">
        <f t="shared" si="31"/>
        <v>1</v>
      </c>
      <c r="CJ21" s="102" t="str">
        <f t="shared" si="32"/>
        <v>1</v>
      </c>
      <c r="CK21" s="102" t="str">
        <f t="shared" si="33"/>
        <v>1</v>
      </c>
      <c r="CL21" s="102" t="str">
        <f t="shared" si="34"/>
        <v>0</v>
      </c>
      <c r="CM21" s="102" t="str">
        <f t="shared" si="35"/>
        <v>1</v>
      </c>
      <c r="CN21" s="102" t="str">
        <f t="shared" si="36"/>
        <v>1</v>
      </c>
      <c r="CO21" s="102" t="str">
        <f t="shared" si="37"/>
        <v>0</v>
      </c>
      <c r="CP21" s="147">
        <f t="shared" si="38"/>
        <v>0</v>
      </c>
      <c r="CQ21" s="147">
        <f t="shared" si="39"/>
        <v>0</v>
      </c>
      <c r="CR21" s="147">
        <f t="shared" si="40"/>
        <v>2</v>
      </c>
      <c r="CS21" s="147">
        <f t="shared" si="41"/>
        <v>2</v>
      </c>
      <c r="CT21" s="147">
        <f t="shared" si="42"/>
        <v>2</v>
      </c>
      <c r="CU21" s="147">
        <f t="shared" si="43"/>
        <v>0</v>
      </c>
      <c r="CV21" s="147">
        <f t="shared" si="44"/>
        <v>2</v>
      </c>
      <c r="CW21" s="147">
        <f t="shared" si="45"/>
        <v>0</v>
      </c>
      <c r="CX21" s="147">
        <f t="shared" si="46"/>
        <v>2</v>
      </c>
      <c r="CY21" s="147">
        <f t="shared" si="47"/>
        <v>1</v>
      </c>
      <c r="CZ21" s="147">
        <f t="shared" si="48"/>
        <v>3</v>
      </c>
      <c r="DA21" s="147">
        <f t="shared" si="49"/>
        <v>1</v>
      </c>
      <c r="DB21" s="59">
        <f t="shared" si="50"/>
        <v>48</v>
      </c>
      <c r="DC21" s="60">
        <f>(D7*DB21)/100</f>
        <v>48</v>
      </c>
    </row>
    <row r="22" spans="1:107" ht="21">
      <c r="A22" s="165" t="s">
        <v>118</v>
      </c>
      <c r="B22" s="165" t="s">
        <v>119</v>
      </c>
      <c r="C22" s="155" t="s">
        <v>126</v>
      </c>
      <c r="D22" s="157">
        <v>1308900024758</v>
      </c>
      <c r="E22" s="165" t="s">
        <v>141</v>
      </c>
      <c r="F22" s="137">
        <v>3</v>
      </c>
      <c r="G22" s="137">
        <v>2</v>
      </c>
      <c r="H22" s="137">
        <v>4</v>
      </c>
      <c r="I22" s="137">
        <v>1</v>
      </c>
      <c r="J22" s="137">
        <v>4</v>
      </c>
      <c r="K22" s="137">
        <v>3</v>
      </c>
      <c r="L22" s="137">
        <v>1</v>
      </c>
      <c r="M22" s="137">
        <v>2</v>
      </c>
      <c r="N22" s="137">
        <v>1</v>
      </c>
      <c r="O22" s="137">
        <v>4</v>
      </c>
      <c r="P22" s="137">
        <v>3</v>
      </c>
      <c r="Q22" s="137">
        <v>1</v>
      </c>
      <c r="R22" s="137">
        <v>1</v>
      </c>
      <c r="S22" s="137">
        <v>1</v>
      </c>
      <c r="T22" s="137">
        <v>2</v>
      </c>
      <c r="U22" s="137">
        <v>3</v>
      </c>
      <c r="V22" s="137">
        <v>4</v>
      </c>
      <c r="W22" s="137">
        <v>1</v>
      </c>
      <c r="X22" s="137">
        <v>2</v>
      </c>
      <c r="Y22" s="137">
        <v>4</v>
      </c>
      <c r="Z22" s="137">
        <v>3</v>
      </c>
      <c r="AA22" s="137">
        <v>1</v>
      </c>
      <c r="AB22" s="137">
        <v>2</v>
      </c>
      <c r="AC22" s="137">
        <v>3</v>
      </c>
      <c r="AD22" s="137">
        <v>1</v>
      </c>
      <c r="AE22" s="137">
        <v>3</v>
      </c>
      <c r="AF22" s="137">
        <v>1</v>
      </c>
      <c r="AG22" s="137">
        <v>4</v>
      </c>
      <c r="AH22" s="137">
        <v>2</v>
      </c>
      <c r="AI22" s="137">
        <v>2</v>
      </c>
      <c r="AJ22" s="137">
        <v>1</v>
      </c>
      <c r="AK22" s="137">
        <v>1</v>
      </c>
      <c r="AL22" s="137">
        <v>1</v>
      </c>
      <c r="AM22" s="137">
        <v>1</v>
      </c>
      <c r="AN22" s="137">
        <v>2</v>
      </c>
      <c r="AO22" s="137">
        <v>2</v>
      </c>
      <c r="AP22" s="137">
        <v>2</v>
      </c>
      <c r="AQ22" s="137">
        <v>2</v>
      </c>
      <c r="AR22" s="137">
        <v>0</v>
      </c>
      <c r="AS22" s="137">
        <v>0</v>
      </c>
      <c r="AT22" s="137">
        <v>0</v>
      </c>
      <c r="AU22" s="137">
        <v>2</v>
      </c>
      <c r="AV22" s="137">
        <v>2</v>
      </c>
      <c r="AW22" s="137">
        <v>2</v>
      </c>
      <c r="AX22" s="137">
        <v>2</v>
      </c>
      <c r="AY22" s="137">
        <v>0</v>
      </c>
      <c r="AZ22" s="137">
        <v>4</v>
      </c>
      <c r="BA22" s="137">
        <v>0</v>
      </c>
      <c r="BB22" s="137">
        <v>3</v>
      </c>
      <c r="BC22" s="137">
        <v>1</v>
      </c>
      <c r="BD22" s="102" t="str">
        <f t="shared" si="0"/>
        <v>0</v>
      </c>
      <c r="BE22" s="102" t="str">
        <f t="shared" si="1"/>
        <v>0</v>
      </c>
      <c r="BF22" s="102" t="str">
        <f t="shared" si="2"/>
        <v>2</v>
      </c>
      <c r="BG22" s="102" t="str">
        <f t="shared" si="3"/>
        <v>0</v>
      </c>
      <c r="BH22" s="102" t="str">
        <f t="shared" si="4"/>
        <v>2</v>
      </c>
      <c r="BI22" s="102" t="str">
        <f t="shared" si="5"/>
        <v>2</v>
      </c>
      <c r="BJ22" s="102" t="str">
        <f t="shared" si="6"/>
        <v>2</v>
      </c>
      <c r="BK22" s="102" t="str">
        <f t="shared" si="7"/>
        <v>0</v>
      </c>
      <c r="BL22" s="102" t="str">
        <f t="shared" si="8"/>
        <v>0</v>
      </c>
      <c r="BM22" s="102" t="str">
        <f t="shared" si="9"/>
        <v>0</v>
      </c>
      <c r="BN22" s="102" t="str">
        <f t="shared" si="10"/>
        <v>0</v>
      </c>
      <c r="BO22" s="102" t="str">
        <f t="shared" si="11"/>
        <v>2</v>
      </c>
      <c r="BP22" s="102" t="str">
        <f t="shared" si="12"/>
        <v>0</v>
      </c>
      <c r="BQ22" s="102" t="str">
        <f t="shared" si="13"/>
        <v>0</v>
      </c>
      <c r="BR22" s="102" t="str">
        <f t="shared" si="14"/>
        <v>0</v>
      </c>
      <c r="BS22" s="102" t="str">
        <f t="shared" si="15"/>
        <v>0</v>
      </c>
      <c r="BT22" s="102" t="str">
        <f t="shared" si="16"/>
        <v>0</v>
      </c>
      <c r="BU22" s="102" t="str">
        <f t="shared" si="17"/>
        <v>2</v>
      </c>
      <c r="BV22" s="102" t="str">
        <f t="shared" si="18"/>
        <v>0</v>
      </c>
      <c r="BW22" s="102" t="str">
        <f t="shared" si="19"/>
        <v>0</v>
      </c>
      <c r="BX22" s="102" t="str">
        <f t="shared" si="20"/>
        <v>2</v>
      </c>
      <c r="BY22" s="102" t="str">
        <f t="shared" si="21"/>
        <v>0</v>
      </c>
      <c r="BZ22" s="102" t="str">
        <f t="shared" si="22"/>
        <v>0</v>
      </c>
      <c r="CA22" s="102" t="str">
        <f t="shared" si="23"/>
        <v>0</v>
      </c>
      <c r="CB22" s="102" t="str">
        <f t="shared" si="24"/>
        <v>0</v>
      </c>
      <c r="CC22" s="102" t="str">
        <f t="shared" si="25"/>
        <v>0</v>
      </c>
      <c r="CD22" s="102" t="str">
        <f t="shared" si="26"/>
        <v>2</v>
      </c>
      <c r="CE22" s="102" t="str">
        <f t="shared" si="27"/>
        <v>2</v>
      </c>
      <c r="CF22" s="102" t="str">
        <f t="shared" si="28"/>
        <v>1</v>
      </c>
      <c r="CG22" s="102" t="str">
        <f t="shared" si="29"/>
        <v>1</v>
      </c>
      <c r="CH22" s="102" t="str">
        <f t="shared" si="30"/>
        <v>1</v>
      </c>
      <c r="CI22" s="102" t="str">
        <f t="shared" si="31"/>
        <v>1</v>
      </c>
      <c r="CJ22" s="102" t="str">
        <f t="shared" si="32"/>
        <v>0</v>
      </c>
      <c r="CK22" s="102" t="str">
        <f t="shared" si="33"/>
        <v>1</v>
      </c>
      <c r="CL22" s="102" t="str">
        <f t="shared" si="34"/>
        <v>1</v>
      </c>
      <c r="CM22" s="102" t="str">
        <f t="shared" si="35"/>
        <v>0</v>
      </c>
      <c r="CN22" s="102" t="str">
        <f t="shared" si="36"/>
        <v>1</v>
      </c>
      <c r="CO22" s="102" t="str">
        <f t="shared" si="37"/>
        <v>0</v>
      </c>
      <c r="CP22" s="147">
        <f t="shared" si="38"/>
        <v>0</v>
      </c>
      <c r="CQ22" s="147">
        <f t="shared" si="39"/>
        <v>0</v>
      </c>
      <c r="CR22" s="147">
        <f t="shared" si="40"/>
        <v>0</v>
      </c>
      <c r="CS22" s="147">
        <f t="shared" si="41"/>
        <v>2</v>
      </c>
      <c r="CT22" s="147">
        <f t="shared" si="42"/>
        <v>2</v>
      </c>
      <c r="CU22" s="147">
        <f t="shared" si="43"/>
        <v>2</v>
      </c>
      <c r="CV22" s="147">
        <f t="shared" si="44"/>
        <v>2</v>
      </c>
      <c r="CW22" s="147">
        <f t="shared" si="45"/>
        <v>0</v>
      </c>
      <c r="CX22" s="147">
        <f t="shared" si="46"/>
        <v>4</v>
      </c>
      <c r="CY22" s="147">
        <f t="shared" si="47"/>
        <v>0</v>
      </c>
      <c r="CZ22" s="147">
        <f t="shared" si="48"/>
        <v>3</v>
      </c>
      <c r="DA22" s="147">
        <f t="shared" si="49"/>
        <v>1</v>
      </c>
      <c r="DB22" s="59">
        <f t="shared" si="50"/>
        <v>41</v>
      </c>
      <c r="DC22" s="60">
        <f>(D7*DB22)/100</f>
        <v>41</v>
      </c>
    </row>
    <row r="23" spans="1:107" ht="21">
      <c r="A23" s="162" t="s">
        <v>118</v>
      </c>
      <c r="B23" s="162" t="s">
        <v>119</v>
      </c>
      <c r="C23" s="155" t="s">
        <v>127</v>
      </c>
      <c r="D23" s="157">
        <v>1308900026050</v>
      </c>
      <c r="E23" s="165" t="s">
        <v>141</v>
      </c>
      <c r="F23" s="137">
        <v>2</v>
      </c>
      <c r="G23" s="137">
        <v>3</v>
      </c>
      <c r="H23" s="137">
        <v>3</v>
      </c>
      <c r="I23" s="137">
        <v>2</v>
      </c>
      <c r="J23" s="137">
        <v>4</v>
      </c>
      <c r="K23" s="137">
        <v>3</v>
      </c>
      <c r="L23" s="137">
        <v>1</v>
      </c>
      <c r="M23" s="137">
        <v>2</v>
      </c>
      <c r="N23" s="137">
        <v>4</v>
      </c>
      <c r="O23" s="137">
        <v>2</v>
      </c>
      <c r="P23" s="137">
        <v>3</v>
      </c>
      <c r="Q23" s="137">
        <v>1</v>
      </c>
      <c r="R23" s="137">
        <v>2</v>
      </c>
      <c r="S23" s="137">
        <v>4</v>
      </c>
      <c r="T23" s="137">
        <v>1</v>
      </c>
      <c r="U23" s="137">
        <v>2</v>
      </c>
      <c r="V23" s="137">
        <v>2</v>
      </c>
      <c r="W23" s="137">
        <v>1</v>
      </c>
      <c r="X23" s="137">
        <v>1</v>
      </c>
      <c r="Y23" s="137">
        <v>3</v>
      </c>
      <c r="Z23" s="137">
        <v>4</v>
      </c>
      <c r="AA23" s="137">
        <v>1</v>
      </c>
      <c r="AB23" s="137">
        <v>3</v>
      </c>
      <c r="AC23" s="137">
        <v>2</v>
      </c>
      <c r="AD23" s="137">
        <v>1</v>
      </c>
      <c r="AE23" s="137">
        <v>4</v>
      </c>
      <c r="AF23" s="137">
        <v>1</v>
      </c>
      <c r="AG23" s="137">
        <v>4</v>
      </c>
      <c r="AH23" s="137">
        <v>1</v>
      </c>
      <c r="AI23" s="137">
        <v>2</v>
      </c>
      <c r="AJ23" s="137">
        <v>1</v>
      </c>
      <c r="AK23" s="137">
        <v>1</v>
      </c>
      <c r="AL23" s="137">
        <v>1</v>
      </c>
      <c r="AM23" s="137">
        <v>1</v>
      </c>
      <c r="AN23" s="137">
        <v>1</v>
      </c>
      <c r="AO23" s="137">
        <v>1</v>
      </c>
      <c r="AP23" s="137">
        <v>2</v>
      </c>
      <c r="AQ23" s="137">
        <v>2</v>
      </c>
      <c r="AR23" s="137">
        <v>2</v>
      </c>
      <c r="AS23" s="137">
        <v>2</v>
      </c>
      <c r="AT23" s="137">
        <v>1</v>
      </c>
      <c r="AU23" s="137">
        <v>2</v>
      </c>
      <c r="AV23" s="137">
        <v>2</v>
      </c>
      <c r="AW23" s="137">
        <v>2</v>
      </c>
      <c r="AX23" s="137">
        <v>2</v>
      </c>
      <c r="AY23" s="137">
        <v>0</v>
      </c>
      <c r="AZ23" s="137">
        <v>2</v>
      </c>
      <c r="BA23" s="137">
        <v>0</v>
      </c>
      <c r="BB23" s="137">
        <v>4</v>
      </c>
      <c r="BC23" s="137">
        <v>1</v>
      </c>
      <c r="BD23" s="102" t="str">
        <f t="shared" si="0"/>
        <v>0</v>
      </c>
      <c r="BE23" s="102" t="str">
        <f t="shared" si="1"/>
        <v>2</v>
      </c>
      <c r="BF23" s="102" t="str">
        <f t="shared" si="2"/>
        <v>0</v>
      </c>
      <c r="BG23" s="102" t="str">
        <f t="shared" si="3"/>
        <v>0</v>
      </c>
      <c r="BH23" s="102" t="str">
        <f t="shared" si="4"/>
        <v>2</v>
      </c>
      <c r="BI23" s="102" t="str">
        <f t="shared" si="5"/>
        <v>2</v>
      </c>
      <c r="BJ23" s="102" t="str">
        <f t="shared" si="6"/>
        <v>2</v>
      </c>
      <c r="BK23" s="102" t="str">
        <f t="shared" si="7"/>
        <v>0</v>
      </c>
      <c r="BL23" s="102" t="str">
        <f t="shared" si="8"/>
        <v>0</v>
      </c>
      <c r="BM23" s="102" t="str">
        <f t="shared" si="9"/>
        <v>2</v>
      </c>
      <c r="BN23" s="102" t="str">
        <f t="shared" si="10"/>
        <v>0</v>
      </c>
      <c r="BO23" s="102" t="str">
        <f t="shared" si="11"/>
        <v>2</v>
      </c>
      <c r="BP23" s="102" t="str">
        <f t="shared" si="12"/>
        <v>2</v>
      </c>
      <c r="BQ23" s="102" t="str">
        <f t="shared" si="13"/>
        <v>0</v>
      </c>
      <c r="BR23" s="102" t="str">
        <f t="shared" si="14"/>
        <v>0</v>
      </c>
      <c r="BS23" s="102" t="str">
        <f t="shared" si="15"/>
        <v>2</v>
      </c>
      <c r="BT23" s="102" t="str">
        <f t="shared" si="16"/>
        <v>0</v>
      </c>
      <c r="BU23" s="102" t="str">
        <f t="shared" si="17"/>
        <v>2</v>
      </c>
      <c r="BV23" s="102" t="str">
        <f t="shared" si="18"/>
        <v>0</v>
      </c>
      <c r="BW23" s="102" t="str">
        <f t="shared" si="19"/>
        <v>2</v>
      </c>
      <c r="BX23" s="102" t="str">
        <f t="shared" si="20"/>
        <v>0</v>
      </c>
      <c r="BY23" s="102" t="str">
        <f t="shared" si="21"/>
        <v>0</v>
      </c>
      <c r="BZ23" s="102" t="str">
        <f t="shared" si="22"/>
        <v>0</v>
      </c>
      <c r="CA23" s="102" t="str">
        <f t="shared" si="23"/>
        <v>2</v>
      </c>
      <c r="CB23" s="102" t="str">
        <f t="shared" si="24"/>
        <v>0</v>
      </c>
      <c r="CC23" s="102" t="str">
        <f t="shared" si="25"/>
        <v>2</v>
      </c>
      <c r="CD23" s="102" t="str">
        <f t="shared" si="26"/>
        <v>2</v>
      </c>
      <c r="CE23" s="102" t="str">
        <f t="shared" si="27"/>
        <v>2</v>
      </c>
      <c r="CF23" s="102" t="str">
        <f t="shared" si="28"/>
        <v>0</v>
      </c>
      <c r="CG23" s="102" t="str">
        <f t="shared" si="29"/>
        <v>1</v>
      </c>
      <c r="CH23" s="102" t="str">
        <f t="shared" si="30"/>
        <v>1</v>
      </c>
      <c r="CI23" s="102" t="str">
        <f t="shared" si="31"/>
        <v>1</v>
      </c>
      <c r="CJ23" s="102" t="str">
        <f t="shared" si="32"/>
        <v>0</v>
      </c>
      <c r="CK23" s="102" t="str">
        <f t="shared" si="33"/>
        <v>1</v>
      </c>
      <c r="CL23" s="102" t="str">
        <f t="shared" si="34"/>
        <v>0</v>
      </c>
      <c r="CM23" s="102" t="str">
        <f t="shared" si="35"/>
        <v>1</v>
      </c>
      <c r="CN23" s="102" t="str">
        <f t="shared" si="36"/>
        <v>1</v>
      </c>
      <c r="CO23" s="102" t="str">
        <f t="shared" si="37"/>
        <v>0</v>
      </c>
      <c r="CP23" s="147">
        <f t="shared" si="38"/>
        <v>2</v>
      </c>
      <c r="CQ23" s="147">
        <f t="shared" si="39"/>
        <v>2</v>
      </c>
      <c r="CR23" s="147">
        <f t="shared" si="40"/>
        <v>1</v>
      </c>
      <c r="CS23" s="147">
        <f t="shared" si="41"/>
        <v>2</v>
      </c>
      <c r="CT23" s="147">
        <f t="shared" si="42"/>
        <v>2</v>
      </c>
      <c r="CU23" s="147">
        <f t="shared" si="43"/>
        <v>2</v>
      </c>
      <c r="CV23" s="147">
        <f t="shared" si="44"/>
        <v>2</v>
      </c>
      <c r="CW23" s="147">
        <f t="shared" si="45"/>
        <v>0</v>
      </c>
      <c r="CX23" s="147">
        <f t="shared" si="46"/>
        <v>2</v>
      </c>
      <c r="CY23" s="147">
        <f t="shared" si="47"/>
        <v>0</v>
      </c>
      <c r="CZ23" s="147">
        <f t="shared" si="48"/>
        <v>4</v>
      </c>
      <c r="DA23" s="147">
        <f t="shared" si="49"/>
        <v>1</v>
      </c>
      <c r="DB23" s="59">
        <f t="shared" si="50"/>
        <v>54</v>
      </c>
      <c r="DC23" s="60">
        <f>(D7*DB23)/100</f>
        <v>54</v>
      </c>
    </row>
    <row r="24" spans="1:107" ht="21">
      <c r="A24" s="165" t="s">
        <v>118</v>
      </c>
      <c r="B24" s="165" t="s">
        <v>119</v>
      </c>
      <c r="C24" s="155" t="s">
        <v>128</v>
      </c>
      <c r="D24" s="157">
        <v>1308900025177</v>
      </c>
      <c r="E24" s="165" t="s">
        <v>141</v>
      </c>
      <c r="F24" s="137">
        <v>2</v>
      </c>
      <c r="G24" s="137">
        <v>3</v>
      </c>
      <c r="H24" s="137">
        <v>2</v>
      </c>
      <c r="I24" s="137">
        <v>2</v>
      </c>
      <c r="J24" s="137">
        <v>2</v>
      </c>
      <c r="K24" s="137">
        <v>2</v>
      </c>
      <c r="L24" s="137">
        <v>3</v>
      </c>
      <c r="M24" s="137">
        <v>3</v>
      </c>
      <c r="N24" s="137">
        <v>4</v>
      </c>
      <c r="O24" s="137">
        <v>2</v>
      </c>
      <c r="P24" s="137">
        <v>3</v>
      </c>
      <c r="Q24" s="137">
        <v>1</v>
      </c>
      <c r="R24" s="137">
        <v>2</v>
      </c>
      <c r="S24" s="137">
        <v>4</v>
      </c>
      <c r="T24" s="137">
        <v>1</v>
      </c>
      <c r="U24" s="137">
        <v>2</v>
      </c>
      <c r="V24" s="137">
        <v>2</v>
      </c>
      <c r="W24" s="137">
        <v>1</v>
      </c>
      <c r="X24" s="137">
        <v>1</v>
      </c>
      <c r="Y24" s="137">
        <v>3</v>
      </c>
      <c r="Z24" s="137">
        <v>4</v>
      </c>
      <c r="AA24" s="137">
        <v>1</v>
      </c>
      <c r="AB24" s="137">
        <v>3</v>
      </c>
      <c r="AC24" s="137">
        <v>2</v>
      </c>
      <c r="AD24" s="137">
        <v>1</v>
      </c>
      <c r="AE24" s="137">
        <v>4</v>
      </c>
      <c r="AF24" s="137">
        <v>1</v>
      </c>
      <c r="AG24" s="137">
        <v>4</v>
      </c>
      <c r="AH24" s="137">
        <v>1</v>
      </c>
      <c r="AI24" s="137">
        <v>2</v>
      </c>
      <c r="AJ24" s="137">
        <v>1</v>
      </c>
      <c r="AK24" s="137">
        <v>1</v>
      </c>
      <c r="AL24" s="137">
        <v>1</v>
      </c>
      <c r="AM24" s="137">
        <v>1</v>
      </c>
      <c r="AN24" s="137">
        <v>1</v>
      </c>
      <c r="AO24" s="137">
        <v>1</v>
      </c>
      <c r="AP24" s="137">
        <v>2</v>
      </c>
      <c r="AQ24" s="137">
        <v>2</v>
      </c>
      <c r="AR24" s="137">
        <v>0</v>
      </c>
      <c r="AS24" s="137">
        <v>0</v>
      </c>
      <c r="AT24" s="137">
        <v>0</v>
      </c>
      <c r="AU24" s="137">
        <v>0</v>
      </c>
      <c r="AV24" s="137">
        <v>0</v>
      </c>
      <c r="AW24" s="137">
        <v>0</v>
      </c>
      <c r="AX24" s="137">
        <v>1</v>
      </c>
      <c r="AY24" s="137">
        <v>0</v>
      </c>
      <c r="AZ24" s="137">
        <v>2</v>
      </c>
      <c r="BA24" s="137">
        <v>0</v>
      </c>
      <c r="BB24" s="137">
        <v>3</v>
      </c>
      <c r="BC24" s="137">
        <v>0</v>
      </c>
      <c r="BD24" s="102" t="str">
        <f t="shared" si="0"/>
        <v>0</v>
      </c>
      <c r="BE24" s="102" t="str">
        <f t="shared" si="1"/>
        <v>2</v>
      </c>
      <c r="BF24" s="102" t="str">
        <f t="shared" si="2"/>
        <v>0</v>
      </c>
      <c r="BG24" s="102" t="str">
        <f t="shared" si="3"/>
        <v>0</v>
      </c>
      <c r="BH24" s="102" t="str">
        <f t="shared" si="4"/>
        <v>0</v>
      </c>
      <c r="BI24" s="102" t="str">
        <f t="shared" si="5"/>
        <v>0</v>
      </c>
      <c r="BJ24" s="102" t="str">
        <f t="shared" si="6"/>
        <v>0</v>
      </c>
      <c r="BK24" s="102" t="str">
        <f t="shared" si="7"/>
        <v>2</v>
      </c>
      <c r="BL24" s="102" t="str">
        <f t="shared" si="8"/>
        <v>0</v>
      </c>
      <c r="BM24" s="102" t="str">
        <f t="shared" si="9"/>
        <v>2</v>
      </c>
      <c r="BN24" s="102" t="str">
        <f t="shared" si="10"/>
        <v>0</v>
      </c>
      <c r="BO24" s="102" t="str">
        <f t="shared" si="11"/>
        <v>2</v>
      </c>
      <c r="BP24" s="102" t="str">
        <f t="shared" si="12"/>
        <v>2</v>
      </c>
      <c r="BQ24" s="102" t="str">
        <f t="shared" si="13"/>
        <v>0</v>
      </c>
      <c r="BR24" s="102" t="str">
        <f t="shared" si="14"/>
        <v>0</v>
      </c>
      <c r="BS24" s="102" t="str">
        <f t="shared" si="15"/>
        <v>2</v>
      </c>
      <c r="BT24" s="102" t="str">
        <f t="shared" si="16"/>
        <v>0</v>
      </c>
      <c r="BU24" s="102" t="str">
        <f t="shared" si="17"/>
        <v>2</v>
      </c>
      <c r="BV24" s="102" t="str">
        <f t="shared" si="18"/>
        <v>0</v>
      </c>
      <c r="BW24" s="102" t="str">
        <f t="shared" si="19"/>
        <v>2</v>
      </c>
      <c r="BX24" s="102" t="str">
        <f t="shared" si="20"/>
        <v>0</v>
      </c>
      <c r="BY24" s="102" t="str">
        <f t="shared" si="21"/>
        <v>0</v>
      </c>
      <c r="BZ24" s="102" t="str">
        <f t="shared" si="22"/>
        <v>0</v>
      </c>
      <c r="CA24" s="102" t="str">
        <f t="shared" si="23"/>
        <v>2</v>
      </c>
      <c r="CB24" s="102" t="str">
        <f t="shared" si="24"/>
        <v>0</v>
      </c>
      <c r="CC24" s="102" t="str">
        <f t="shared" si="25"/>
        <v>2</v>
      </c>
      <c r="CD24" s="102" t="str">
        <f t="shared" si="26"/>
        <v>2</v>
      </c>
      <c r="CE24" s="102" t="str">
        <f t="shared" si="27"/>
        <v>2</v>
      </c>
      <c r="CF24" s="102" t="str">
        <f t="shared" si="28"/>
        <v>0</v>
      </c>
      <c r="CG24" s="102" t="str">
        <f t="shared" si="29"/>
        <v>1</v>
      </c>
      <c r="CH24" s="102" t="str">
        <f t="shared" si="30"/>
        <v>1</v>
      </c>
      <c r="CI24" s="102" t="str">
        <f t="shared" si="31"/>
        <v>1</v>
      </c>
      <c r="CJ24" s="102" t="str">
        <f t="shared" si="32"/>
        <v>0</v>
      </c>
      <c r="CK24" s="102" t="str">
        <f t="shared" si="33"/>
        <v>1</v>
      </c>
      <c r="CL24" s="102" t="str">
        <f t="shared" si="34"/>
        <v>0</v>
      </c>
      <c r="CM24" s="102" t="str">
        <f t="shared" si="35"/>
        <v>1</v>
      </c>
      <c r="CN24" s="102" t="str">
        <f t="shared" si="36"/>
        <v>1</v>
      </c>
      <c r="CO24" s="102" t="str">
        <f t="shared" si="37"/>
        <v>0</v>
      </c>
      <c r="CP24" s="147">
        <f t="shared" si="38"/>
        <v>0</v>
      </c>
      <c r="CQ24" s="147">
        <f t="shared" si="39"/>
        <v>0</v>
      </c>
      <c r="CR24" s="147">
        <f t="shared" si="40"/>
        <v>0</v>
      </c>
      <c r="CS24" s="147">
        <f t="shared" si="41"/>
        <v>0</v>
      </c>
      <c r="CT24" s="147">
        <f t="shared" si="42"/>
        <v>0</v>
      </c>
      <c r="CU24" s="147">
        <f t="shared" si="43"/>
        <v>0</v>
      </c>
      <c r="CV24" s="147">
        <f t="shared" si="44"/>
        <v>1</v>
      </c>
      <c r="CW24" s="147">
        <f t="shared" si="45"/>
        <v>0</v>
      </c>
      <c r="CX24" s="147">
        <f t="shared" si="46"/>
        <v>2</v>
      </c>
      <c r="CY24" s="147">
        <f t="shared" si="47"/>
        <v>0</v>
      </c>
      <c r="CZ24" s="147">
        <f t="shared" si="48"/>
        <v>3</v>
      </c>
      <c r="DA24" s="147">
        <f t="shared" si="49"/>
        <v>0</v>
      </c>
      <c r="DB24" s="59">
        <f t="shared" si="50"/>
        <v>36</v>
      </c>
      <c r="DC24" s="60">
        <f>(D7*DB24)/100</f>
        <v>36</v>
      </c>
    </row>
    <row r="25" spans="1:107" ht="21">
      <c r="A25" s="162" t="s">
        <v>118</v>
      </c>
      <c r="B25" s="162" t="s">
        <v>119</v>
      </c>
      <c r="C25" s="155" t="s">
        <v>129</v>
      </c>
      <c r="D25" s="157">
        <v>1308900024022</v>
      </c>
      <c r="E25" s="165" t="s">
        <v>141</v>
      </c>
      <c r="F25" s="137">
        <v>2</v>
      </c>
      <c r="G25" s="137">
        <v>1</v>
      </c>
      <c r="H25" s="137">
        <v>1</v>
      </c>
      <c r="I25" s="137">
        <v>4</v>
      </c>
      <c r="J25" s="137">
        <v>2</v>
      </c>
      <c r="K25" s="137">
        <v>3</v>
      </c>
      <c r="L25" s="137">
        <v>1</v>
      </c>
      <c r="M25" s="137">
        <v>2</v>
      </c>
      <c r="N25" s="137">
        <v>3</v>
      </c>
      <c r="O25" s="137">
        <v>2</v>
      </c>
      <c r="P25" s="137">
        <v>4</v>
      </c>
      <c r="Q25" s="137">
        <v>3</v>
      </c>
      <c r="R25" s="137">
        <v>4</v>
      </c>
      <c r="S25" s="137">
        <v>1</v>
      </c>
      <c r="T25" s="137">
        <v>4</v>
      </c>
      <c r="U25" s="137">
        <v>2</v>
      </c>
      <c r="V25" s="137">
        <v>3</v>
      </c>
      <c r="W25" s="137">
        <v>4</v>
      </c>
      <c r="X25" s="137">
        <v>4</v>
      </c>
      <c r="Y25" s="137">
        <v>2</v>
      </c>
      <c r="Z25" s="137">
        <v>4</v>
      </c>
      <c r="AA25" s="137">
        <v>1</v>
      </c>
      <c r="AB25" s="137">
        <v>3</v>
      </c>
      <c r="AC25" s="137">
        <v>2</v>
      </c>
      <c r="AD25" s="137">
        <v>1</v>
      </c>
      <c r="AE25" s="137">
        <v>2</v>
      </c>
      <c r="AF25" s="137">
        <v>3</v>
      </c>
      <c r="AG25" s="137">
        <v>4</v>
      </c>
      <c r="AH25" s="137">
        <v>1</v>
      </c>
      <c r="AI25" s="137">
        <v>2</v>
      </c>
      <c r="AJ25" s="137">
        <v>2</v>
      </c>
      <c r="AK25" s="137">
        <v>1</v>
      </c>
      <c r="AL25" s="137">
        <v>2</v>
      </c>
      <c r="AM25" s="137">
        <v>2</v>
      </c>
      <c r="AN25" s="137">
        <v>2</v>
      </c>
      <c r="AO25" s="137">
        <v>1</v>
      </c>
      <c r="AP25" s="137">
        <v>2</v>
      </c>
      <c r="AQ25" s="137">
        <v>1</v>
      </c>
      <c r="AR25" s="137">
        <v>0</v>
      </c>
      <c r="AS25" s="137">
        <v>0</v>
      </c>
      <c r="AT25" s="137">
        <v>0</v>
      </c>
      <c r="AU25" s="137">
        <v>0</v>
      </c>
      <c r="AV25" s="137">
        <v>0</v>
      </c>
      <c r="AW25" s="137">
        <v>2</v>
      </c>
      <c r="AX25" s="137">
        <v>2</v>
      </c>
      <c r="AY25" s="137">
        <v>0</v>
      </c>
      <c r="AZ25" s="137">
        <v>4</v>
      </c>
      <c r="BA25" s="137">
        <v>0</v>
      </c>
      <c r="BB25" s="137">
        <v>2</v>
      </c>
      <c r="BC25" s="137">
        <v>0</v>
      </c>
      <c r="BD25" s="102" t="str">
        <f t="shared" si="0"/>
        <v>0</v>
      </c>
      <c r="BE25" s="102" t="str">
        <f t="shared" si="1"/>
        <v>0</v>
      </c>
      <c r="BF25" s="102" t="str">
        <f t="shared" si="2"/>
        <v>0</v>
      </c>
      <c r="BG25" s="102" t="str">
        <f t="shared" si="3"/>
        <v>2</v>
      </c>
      <c r="BH25" s="102" t="str">
        <f t="shared" si="4"/>
        <v>0</v>
      </c>
      <c r="BI25" s="102" t="str">
        <f t="shared" si="5"/>
        <v>2</v>
      </c>
      <c r="BJ25" s="102" t="str">
        <f t="shared" si="6"/>
        <v>2</v>
      </c>
      <c r="BK25" s="102" t="str">
        <f t="shared" si="7"/>
        <v>0</v>
      </c>
      <c r="BL25" s="102" t="str">
        <f t="shared" si="8"/>
        <v>2</v>
      </c>
      <c r="BM25" s="102" t="str">
        <f t="shared" si="9"/>
        <v>2</v>
      </c>
      <c r="BN25" s="102" t="str">
        <f t="shared" si="10"/>
        <v>2</v>
      </c>
      <c r="BO25" s="102" t="str">
        <f t="shared" si="11"/>
        <v>0</v>
      </c>
      <c r="BP25" s="102" t="str">
        <f t="shared" si="12"/>
        <v>0</v>
      </c>
      <c r="BQ25" s="102" t="str">
        <f t="shared" si="13"/>
        <v>0</v>
      </c>
      <c r="BR25" s="102" t="str">
        <f t="shared" si="14"/>
        <v>0</v>
      </c>
      <c r="BS25" s="102" t="str">
        <f t="shared" si="15"/>
        <v>2</v>
      </c>
      <c r="BT25" s="102" t="str">
        <f t="shared" si="16"/>
        <v>2</v>
      </c>
      <c r="BU25" s="102" t="str">
        <f t="shared" si="17"/>
        <v>0</v>
      </c>
      <c r="BV25" s="102" t="str">
        <f t="shared" si="18"/>
        <v>2</v>
      </c>
      <c r="BW25" s="102" t="str">
        <f t="shared" si="19"/>
        <v>0</v>
      </c>
      <c r="BX25" s="102" t="str">
        <f t="shared" si="20"/>
        <v>0</v>
      </c>
      <c r="BY25" s="102" t="str">
        <f t="shared" si="21"/>
        <v>0</v>
      </c>
      <c r="BZ25" s="102" t="str">
        <f t="shared" si="22"/>
        <v>0</v>
      </c>
      <c r="CA25" s="102" t="str">
        <f t="shared" si="23"/>
        <v>2</v>
      </c>
      <c r="CB25" s="102" t="str">
        <f t="shared" si="24"/>
        <v>0</v>
      </c>
      <c r="CC25" s="102" t="str">
        <f t="shared" si="25"/>
        <v>2</v>
      </c>
      <c r="CD25" s="102" t="str">
        <f t="shared" si="26"/>
        <v>0</v>
      </c>
      <c r="CE25" s="102" t="str">
        <f t="shared" si="27"/>
        <v>2</v>
      </c>
      <c r="CF25" s="102" t="str">
        <f t="shared" si="28"/>
        <v>0</v>
      </c>
      <c r="CG25" s="102" t="str">
        <f t="shared" si="29"/>
        <v>1</v>
      </c>
      <c r="CH25" s="102" t="str">
        <f t="shared" si="30"/>
        <v>0</v>
      </c>
      <c r="CI25" s="102" t="str">
        <f t="shared" si="31"/>
        <v>1</v>
      </c>
      <c r="CJ25" s="102" t="str">
        <f t="shared" si="32"/>
        <v>1</v>
      </c>
      <c r="CK25" s="102" t="str">
        <f t="shared" si="33"/>
        <v>0</v>
      </c>
      <c r="CL25" s="102" t="str">
        <f t="shared" si="34"/>
        <v>1</v>
      </c>
      <c r="CM25" s="102" t="str">
        <f t="shared" si="35"/>
        <v>1</v>
      </c>
      <c r="CN25" s="102" t="str">
        <f t="shared" si="36"/>
        <v>1</v>
      </c>
      <c r="CO25" s="102" t="str">
        <f t="shared" si="37"/>
        <v>1</v>
      </c>
      <c r="CP25" s="147">
        <f t="shared" si="38"/>
        <v>0</v>
      </c>
      <c r="CQ25" s="147">
        <f t="shared" si="39"/>
        <v>0</v>
      </c>
      <c r="CR25" s="147">
        <f t="shared" si="40"/>
        <v>0</v>
      </c>
      <c r="CS25" s="147">
        <f t="shared" si="41"/>
        <v>0</v>
      </c>
      <c r="CT25" s="147">
        <f t="shared" si="42"/>
        <v>0</v>
      </c>
      <c r="CU25" s="147">
        <f t="shared" si="43"/>
        <v>2</v>
      </c>
      <c r="CV25" s="147">
        <f t="shared" si="44"/>
        <v>2</v>
      </c>
      <c r="CW25" s="147">
        <f t="shared" si="45"/>
        <v>0</v>
      </c>
      <c r="CX25" s="147">
        <f t="shared" si="46"/>
        <v>4</v>
      </c>
      <c r="CY25" s="147">
        <f t="shared" si="47"/>
        <v>0</v>
      </c>
      <c r="CZ25" s="147">
        <f t="shared" si="48"/>
        <v>2</v>
      </c>
      <c r="DA25" s="147">
        <f t="shared" si="49"/>
        <v>0</v>
      </c>
      <c r="DB25" s="59">
        <f t="shared" si="50"/>
        <v>41</v>
      </c>
      <c r="DC25" s="60">
        <f>(D7*DB25)/100</f>
        <v>41</v>
      </c>
    </row>
    <row r="26" spans="1:107" ht="21">
      <c r="A26" s="165" t="s">
        <v>118</v>
      </c>
      <c r="B26" s="165" t="s">
        <v>119</v>
      </c>
      <c r="C26" s="155" t="s">
        <v>130</v>
      </c>
      <c r="D26" s="157">
        <v>1308900025321</v>
      </c>
      <c r="E26" s="165" t="s">
        <v>141</v>
      </c>
      <c r="F26" s="137">
        <v>3</v>
      </c>
      <c r="G26" s="137">
        <v>1</v>
      </c>
      <c r="H26" s="137">
        <v>3</v>
      </c>
      <c r="I26" s="137">
        <v>2</v>
      </c>
      <c r="J26" s="137">
        <v>4</v>
      </c>
      <c r="K26" s="137">
        <v>3</v>
      </c>
      <c r="L26" s="137">
        <v>1</v>
      </c>
      <c r="M26" s="137">
        <v>1</v>
      </c>
      <c r="N26" s="137">
        <v>3</v>
      </c>
      <c r="O26" s="137">
        <v>1</v>
      </c>
      <c r="P26" s="137">
        <v>3</v>
      </c>
      <c r="Q26" s="137">
        <v>1</v>
      </c>
      <c r="R26" s="137">
        <v>4</v>
      </c>
      <c r="S26" s="137">
        <v>2</v>
      </c>
      <c r="T26" s="137">
        <v>4</v>
      </c>
      <c r="U26" s="137">
        <v>2</v>
      </c>
      <c r="V26" s="137">
        <v>4</v>
      </c>
      <c r="W26" s="137">
        <v>2</v>
      </c>
      <c r="X26" s="137">
        <v>2</v>
      </c>
      <c r="Y26" s="137">
        <v>3</v>
      </c>
      <c r="Z26" s="137">
        <v>1</v>
      </c>
      <c r="AA26" s="137">
        <v>3</v>
      </c>
      <c r="AB26" s="137">
        <v>4</v>
      </c>
      <c r="AC26" s="137">
        <v>4</v>
      </c>
      <c r="AD26" s="137">
        <v>4</v>
      </c>
      <c r="AE26" s="137">
        <v>5</v>
      </c>
      <c r="AF26" s="137">
        <v>2</v>
      </c>
      <c r="AG26" s="137">
        <v>3</v>
      </c>
      <c r="AH26" s="137">
        <v>2</v>
      </c>
      <c r="AI26" s="137">
        <v>1</v>
      </c>
      <c r="AJ26" s="137">
        <v>1</v>
      </c>
      <c r="AK26" s="137">
        <v>1</v>
      </c>
      <c r="AL26" s="137">
        <v>2</v>
      </c>
      <c r="AM26" s="137">
        <v>1</v>
      </c>
      <c r="AN26" s="137">
        <v>1</v>
      </c>
      <c r="AO26" s="137">
        <v>2</v>
      </c>
      <c r="AP26" s="137">
        <v>1</v>
      </c>
      <c r="AQ26" s="137">
        <v>2</v>
      </c>
      <c r="AR26" s="137">
        <v>0</v>
      </c>
      <c r="AS26" s="137">
        <v>0</v>
      </c>
      <c r="AT26" s="137">
        <v>1</v>
      </c>
      <c r="AU26" s="137">
        <v>1</v>
      </c>
      <c r="AV26" s="137">
        <v>2</v>
      </c>
      <c r="AW26" s="137">
        <v>0</v>
      </c>
      <c r="AX26" s="137">
        <v>2</v>
      </c>
      <c r="AY26" s="137">
        <v>0</v>
      </c>
      <c r="AZ26" s="137">
        <v>2</v>
      </c>
      <c r="BA26" s="137">
        <v>0</v>
      </c>
      <c r="BB26" s="137">
        <v>0</v>
      </c>
      <c r="BC26" s="137">
        <v>0</v>
      </c>
      <c r="BD26" s="102" t="str">
        <f t="shared" si="0"/>
        <v>0</v>
      </c>
      <c r="BE26" s="102" t="str">
        <f t="shared" si="1"/>
        <v>0</v>
      </c>
      <c r="BF26" s="102" t="str">
        <f t="shared" si="2"/>
        <v>0</v>
      </c>
      <c r="BG26" s="102" t="str">
        <f t="shared" si="3"/>
        <v>0</v>
      </c>
      <c r="BH26" s="102" t="str">
        <f t="shared" si="4"/>
        <v>2</v>
      </c>
      <c r="BI26" s="102" t="str">
        <f t="shared" si="5"/>
        <v>2</v>
      </c>
      <c r="BJ26" s="102" t="str">
        <f t="shared" si="6"/>
        <v>2</v>
      </c>
      <c r="BK26" s="102" t="str">
        <f t="shared" si="7"/>
        <v>0</v>
      </c>
      <c r="BL26" s="102" t="str">
        <f t="shared" si="8"/>
        <v>2</v>
      </c>
      <c r="BM26" s="102" t="str">
        <f t="shared" si="9"/>
        <v>0</v>
      </c>
      <c r="BN26" s="102" t="str">
        <f t="shared" si="10"/>
        <v>0</v>
      </c>
      <c r="BO26" s="102" t="str">
        <f t="shared" si="11"/>
        <v>2</v>
      </c>
      <c r="BP26" s="102" t="str">
        <f t="shared" si="12"/>
        <v>0</v>
      </c>
      <c r="BQ26" s="102" t="str">
        <f t="shared" si="13"/>
        <v>0</v>
      </c>
      <c r="BR26" s="102" t="str">
        <f t="shared" si="14"/>
        <v>0</v>
      </c>
      <c r="BS26" s="102" t="str">
        <f t="shared" si="15"/>
        <v>2</v>
      </c>
      <c r="BT26" s="102" t="str">
        <f t="shared" si="16"/>
        <v>0</v>
      </c>
      <c r="BU26" s="102" t="str">
        <f t="shared" si="17"/>
        <v>0</v>
      </c>
      <c r="BV26" s="102" t="str">
        <f t="shared" si="18"/>
        <v>0</v>
      </c>
      <c r="BW26" s="102" t="str">
        <f t="shared" si="19"/>
        <v>2</v>
      </c>
      <c r="BX26" s="102" t="str">
        <f t="shared" si="20"/>
        <v>0</v>
      </c>
      <c r="BY26" s="102" t="str">
        <f t="shared" si="21"/>
        <v>0</v>
      </c>
      <c r="BZ26" s="102" t="str">
        <f t="shared" si="22"/>
        <v>2</v>
      </c>
      <c r="CA26" s="102" t="str">
        <f t="shared" si="23"/>
        <v>0</v>
      </c>
      <c r="CB26" s="102" t="str">
        <f t="shared" si="24"/>
        <v>2</v>
      </c>
      <c r="CC26" s="102" t="str">
        <f t="shared" si="25"/>
        <v>0</v>
      </c>
      <c r="CD26" s="102" t="str">
        <f t="shared" si="26"/>
        <v>0</v>
      </c>
      <c r="CE26" s="102" t="str">
        <f t="shared" si="27"/>
        <v>0</v>
      </c>
      <c r="CF26" s="102" t="str">
        <f t="shared" si="28"/>
        <v>1</v>
      </c>
      <c r="CG26" s="102" t="str">
        <f t="shared" si="29"/>
        <v>0</v>
      </c>
      <c r="CH26" s="102" t="str">
        <f t="shared" si="30"/>
        <v>1</v>
      </c>
      <c r="CI26" s="102" t="str">
        <f t="shared" si="31"/>
        <v>1</v>
      </c>
      <c r="CJ26" s="102" t="str">
        <f t="shared" si="32"/>
        <v>1</v>
      </c>
      <c r="CK26" s="102" t="str">
        <f t="shared" si="33"/>
        <v>1</v>
      </c>
      <c r="CL26" s="102" t="str">
        <f t="shared" si="34"/>
        <v>0</v>
      </c>
      <c r="CM26" s="102" t="str">
        <f t="shared" si="35"/>
        <v>0</v>
      </c>
      <c r="CN26" s="102" t="str">
        <f t="shared" si="36"/>
        <v>0</v>
      </c>
      <c r="CO26" s="102" t="str">
        <f t="shared" si="37"/>
        <v>0</v>
      </c>
      <c r="CP26" s="147">
        <f t="shared" si="38"/>
        <v>0</v>
      </c>
      <c r="CQ26" s="147">
        <f t="shared" si="39"/>
        <v>0</v>
      </c>
      <c r="CR26" s="147">
        <f t="shared" si="40"/>
        <v>1</v>
      </c>
      <c r="CS26" s="147">
        <f t="shared" si="41"/>
        <v>1</v>
      </c>
      <c r="CT26" s="147">
        <f t="shared" si="42"/>
        <v>2</v>
      </c>
      <c r="CU26" s="147">
        <f t="shared" si="43"/>
        <v>0</v>
      </c>
      <c r="CV26" s="147">
        <f t="shared" si="44"/>
        <v>2</v>
      </c>
      <c r="CW26" s="147">
        <f t="shared" si="45"/>
        <v>0</v>
      </c>
      <c r="CX26" s="147">
        <f t="shared" si="46"/>
        <v>2</v>
      </c>
      <c r="CY26" s="147">
        <f t="shared" si="47"/>
        <v>0</v>
      </c>
      <c r="CZ26" s="147">
        <f t="shared" si="48"/>
        <v>0</v>
      </c>
      <c r="DA26" s="147">
        <f t="shared" si="49"/>
        <v>0</v>
      </c>
      <c r="DB26" s="59">
        <f t="shared" si="50"/>
        <v>31</v>
      </c>
      <c r="DC26" s="60">
        <f>(D7*DB26)/100</f>
        <v>31</v>
      </c>
    </row>
    <row r="27" spans="1:107" ht="21">
      <c r="A27" s="162" t="s">
        <v>118</v>
      </c>
      <c r="B27" s="162" t="s">
        <v>119</v>
      </c>
      <c r="C27" s="158" t="s">
        <v>131</v>
      </c>
      <c r="D27" s="157">
        <v>5300301067421</v>
      </c>
      <c r="E27" s="165" t="s">
        <v>141</v>
      </c>
      <c r="F27" s="137">
        <v>1</v>
      </c>
      <c r="G27" s="137">
        <v>3</v>
      </c>
      <c r="H27" s="137">
        <v>2</v>
      </c>
      <c r="I27" s="137">
        <v>1</v>
      </c>
      <c r="J27" s="137">
        <v>4</v>
      </c>
      <c r="K27" s="137">
        <v>4</v>
      </c>
      <c r="L27" s="137">
        <v>2</v>
      </c>
      <c r="M27" s="137">
        <v>4</v>
      </c>
      <c r="N27" s="137">
        <v>1</v>
      </c>
      <c r="O27" s="137">
        <v>3</v>
      </c>
      <c r="P27" s="137">
        <v>2</v>
      </c>
      <c r="Q27" s="137">
        <v>4</v>
      </c>
      <c r="R27" s="137">
        <v>2</v>
      </c>
      <c r="S27" s="137">
        <v>3</v>
      </c>
      <c r="T27" s="137">
        <v>1</v>
      </c>
      <c r="U27" s="137">
        <v>4</v>
      </c>
      <c r="V27" s="137">
        <v>2</v>
      </c>
      <c r="W27" s="137">
        <v>4</v>
      </c>
      <c r="X27" s="137">
        <v>3</v>
      </c>
      <c r="Y27" s="137">
        <v>2</v>
      </c>
      <c r="Z27" s="137">
        <v>4</v>
      </c>
      <c r="AA27" s="137">
        <v>2</v>
      </c>
      <c r="AB27" s="137">
        <v>4</v>
      </c>
      <c r="AC27" s="137">
        <v>4</v>
      </c>
      <c r="AD27" s="137">
        <v>1</v>
      </c>
      <c r="AE27" s="137">
        <v>3</v>
      </c>
      <c r="AF27" s="137">
        <v>2</v>
      </c>
      <c r="AG27" s="137">
        <v>4</v>
      </c>
      <c r="AH27" s="137">
        <v>2</v>
      </c>
      <c r="AI27" s="137">
        <v>2</v>
      </c>
      <c r="AJ27" s="137">
        <v>1</v>
      </c>
      <c r="AK27" s="137">
        <v>1</v>
      </c>
      <c r="AL27" s="137">
        <v>2</v>
      </c>
      <c r="AM27" s="137">
        <v>1</v>
      </c>
      <c r="AN27" s="137">
        <v>1</v>
      </c>
      <c r="AO27" s="137">
        <v>2</v>
      </c>
      <c r="AP27" s="137">
        <v>2</v>
      </c>
      <c r="AQ27" s="137">
        <v>1</v>
      </c>
      <c r="AR27" s="137">
        <v>2</v>
      </c>
      <c r="AS27" s="137">
        <v>0</v>
      </c>
      <c r="AT27" s="137">
        <v>0</v>
      </c>
      <c r="AU27" s="137">
        <v>2</v>
      </c>
      <c r="AV27" s="137">
        <v>0</v>
      </c>
      <c r="AW27" s="137">
        <v>0</v>
      </c>
      <c r="AX27" s="137">
        <v>0</v>
      </c>
      <c r="AY27" s="137">
        <v>0</v>
      </c>
      <c r="AZ27" s="137">
        <v>2</v>
      </c>
      <c r="BA27" s="137">
        <v>0</v>
      </c>
      <c r="BB27" s="137">
        <v>1</v>
      </c>
      <c r="BC27" s="137">
        <v>0</v>
      </c>
      <c r="BD27" s="102" t="str">
        <f t="shared" si="0"/>
        <v>0</v>
      </c>
      <c r="BE27" s="102" t="str">
        <f t="shared" si="1"/>
        <v>2</v>
      </c>
      <c r="BF27" s="102" t="str">
        <f t="shared" si="2"/>
        <v>0</v>
      </c>
      <c r="BG27" s="102" t="str">
        <f t="shared" si="3"/>
        <v>0</v>
      </c>
      <c r="BH27" s="102" t="str">
        <f t="shared" si="4"/>
        <v>2</v>
      </c>
      <c r="BI27" s="102" t="str">
        <f t="shared" si="5"/>
        <v>0</v>
      </c>
      <c r="BJ27" s="102" t="str">
        <f t="shared" si="6"/>
        <v>0</v>
      </c>
      <c r="BK27" s="102" t="str">
        <f t="shared" si="7"/>
        <v>0</v>
      </c>
      <c r="BL27" s="102" t="str">
        <f t="shared" si="8"/>
        <v>0</v>
      </c>
      <c r="BM27" s="102" t="str">
        <f t="shared" si="9"/>
        <v>0</v>
      </c>
      <c r="BN27" s="102" t="str">
        <f t="shared" si="10"/>
        <v>0</v>
      </c>
      <c r="BO27" s="102" t="str">
        <f t="shared" si="11"/>
        <v>0</v>
      </c>
      <c r="BP27" s="102" t="str">
        <f t="shared" si="12"/>
        <v>2</v>
      </c>
      <c r="BQ27" s="102" t="str">
        <f t="shared" si="13"/>
        <v>2</v>
      </c>
      <c r="BR27" s="102" t="str">
        <f t="shared" si="14"/>
        <v>0</v>
      </c>
      <c r="BS27" s="102" t="str">
        <f t="shared" si="15"/>
        <v>0</v>
      </c>
      <c r="BT27" s="102" t="str">
        <f t="shared" si="16"/>
        <v>0</v>
      </c>
      <c r="BU27" s="102" t="str">
        <f t="shared" si="17"/>
        <v>0</v>
      </c>
      <c r="BV27" s="102" t="str">
        <f t="shared" si="18"/>
        <v>0</v>
      </c>
      <c r="BW27" s="102" t="str">
        <f t="shared" si="19"/>
        <v>0</v>
      </c>
      <c r="BX27" s="102" t="str">
        <f t="shared" si="20"/>
        <v>0</v>
      </c>
      <c r="BY27" s="102" t="str">
        <f t="shared" si="21"/>
        <v>2</v>
      </c>
      <c r="BZ27" s="102" t="str">
        <f t="shared" si="22"/>
        <v>2</v>
      </c>
      <c r="CA27" s="102" t="str">
        <f t="shared" si="23"/>
        <v>0</v>
      </c>
      <c r="CB27" s="102" t="str">
        <f t="shared" si="24"/>
        <v>0</v>
      </c>
      <c r="CC27" s="102" t="str">
        <f t="shared" si="25"/>
        <v>0</v>
      </c>
      <c r="CD27" s="102" t="str">
        <f t="shared" si="26"/>
        <v>0</v>
      </c>
      <c r="CE27" s="102" t="str">
        <f t="shared" si="27"/>
        <v>2</v>
      </c>
      <c r="CF27" s="102" t="str">
        <f t="shared" si="28"/>
        <v>1</v>
      </c>
      <c r="CG27" s="102" t="str">
        <f t="shared" si="29"/>
        <v>1</v>
      </c>
      <c r="CH27" s="102" t="str">
        <f t="shared" si="30"/>
        <v>1</v>
      </c>
      <c r="CI27" s="102" t="str">
        <f t="shared" si="31"/>
        <v>1</v>
      </c>
      <c r="CJ27" s="102" t="str">
        <f t="shared" si="32"/>
        <v>1</v>
      </c>
      <c r="CK27" s="102" t="str">
        <f t="shared" si="33"/>
        <v>1</v>
      </c>
      <c r="CL27" s="102" t="str">
        <f t="shared" si="34"/>
        <v>0</v>
      </c>
      <c r="CM27" s="102" t="str">
        <f t="shared" si="35"/>
        <v>0</v>
      </c>
      <c r="CN27" s="102" t="str">
        <f t="shared" si="36"/>
        <v>1</v>
      </c>
      <c r="CO27" s="102" t="str">
        <f t="shared" si="37"/>
        <v>1</v>
      </c>
      <c r="CP27" s="147">
        <f t="shared" si="38"/>
        <v>2</v>
      </c>
      <c r="CQ27" s="147">
        <f t="shared" si="39"/>
        <v>0</v>
      </c>
      <c r="CR27" s="147">
        <f t="shared" si="40"/>
        <v>0</v>
      </c>
      <c r="CS27" s="147">
        <f t="shared" si="41"/>
        <v>2</v>
      </c>
      <c r="CT27" s="147">
        <f t="shared" si="42"/>
        <v>0</v>
      </c>
      <c r="CU27" s="147">
        <f t="shared" si="43"/>
        <v>0</v>
      </c>
      <c r="CV27" s="147">
        <f t="shared" si="44"/>
        <v>0</v>
      </c>
      <c r="CW27" s="147">
        <f t="shared" si="45"/>
        <v>0</v>
      </c>
      <c r="CX27" s="147">
        <f t="shared" si="46"/>
        <v>2</v>
      </c>
      <c r="CY27" s="147">
        <f t="shared" si="47"/>
        <v>0</v>
      </c>
      <c r="CZ27" s="147">
        <f t="shared" si="48"/>
        <v>1</v>
      </c>
      <c r="DA27" s="147">
        <f t="shared" si="49"/>
        <v>0</v>
      </c>
      <c r="DB27" s="59">
        <f t="shared" si="50"/>
        <v>29</v>
      </c>
      <c r="DC27" s="60">
        <f>(D7*DB27)/100</f>
        <v>29</v>
      </c>
    </row>
    <row r="28" spans="1:107" ht="21">
      <c r="A28" s="165" t="s">
        <v>118</v>
      </c>
      <c r="B28" s="165" t="s">
        <v>119</v>
      </c>
      <c r="C28" s="155" t="s">
        <v>132</v>
      </c>
      <c r="D28" s="159">
        <v>1300201291342</v>
      </c>
      <c r="E28" s="165" t="s">
        <v>141</v>
      </c>
      <c r="F28" s="137">
        <v>1</v>
      </c>
      <c r="G28" s="137">
        <v>4</v>
      </c>
      <c r="H28" s="137">
        <v>4</v>
      </c>
      <c r="I28" s="137">
        <v>1</v>
      </c>
      <c r="J28" s="137">
        <v>3</v>
      </c>
      <c r="K28" s="137">
        <v>2</v>
      </c>
      <c r="L28" s="137">
        <v>3</v>
      </c>
      <c r="M28" s="137">
        <v>1</v>
      </c>
      <c r="N28" s="137">
        <v>1</v>
      </c>
      <c r="O28" s="137">
        <v>1</v>
      </c>
      <c r="P28" s="137">
        <v>2</v>
      </c>
      <c r="Q28" s="137">
        <v>1</v>
      </c>
      <c r="R28" s="137">
        <v>1</v>
      </c>
      <c r="S28" s="137">
        <v>1</v>
      </c>
      <c r="T28" s="137">
        <v>2</v>
      </c>
      <c r="U28" s="137">
        <v>3</v>
      </c>
      <c r="V28" s="137">
        <v>2</v>
      </c>
      <c r="W28" s="137">
        <v>3</v>
      </c>
      <c r="X28" s="137">
        <v>2</v>
      </c>
      <c r="Y28" s="137">
        <v>3</v>
      </c>
      <c r="Z28" s="137">
        <v>3</v>
      </c>
      <c r="AA28" s="137">
        <v>1</v>
      </c>
      <c r="AB28" s="137">
        <v>4</v>
      </c>
      <c r="AC28" s="137">
        <v>1</v>
      </c>
      <c r="AD28" s="137">
        <v>1</v>
      </c>
      <c r="AE28" s="137">
        <v>3</v>
      </c>
      <c r="AF28" s="137">
        <v>1</v>
      </c>
      <c r="AG28" s="137">
        <v>4</v>
      </c>
      <c r="AH28" s="137">
        <v>1</v>
      </c>
      <c r="AI28" s="137">
        <v>1</v>
      </c>
      <c r="AJ28" s="137">
        <v>2</v>
      </c>
      <c r="AK28" s="137">
        <v>1</v>
      </c>
      <c r="AL28" s="137">
        <v>2</v>
      </c>
      <c r="AM28" s="137">
        <v>1</v>
      </c>
      <c r="AN28" s="137">
        <v>1</v>
      </c>
      <c r="AO28" s="137">
        <v>1</v>
      </c>
      <c r="AP28" s="137">
        <v>2</v>
      </c>
      <c r="AQ28" s="137">
        <v>2</v>
      </c>
      <c r="AR28" s="137">
        <v>0</v>
      </c>
      <c r="AS28" s="137">
        <v>0</v>
      </c>
      <c r="AT28" s="137">
        <v>0</v>
      </c>
      <c r="AU28" s="137">
        <v>0</v>
      </c>
      <c r="AV28" s="137">
        <v>0</v>
      </c>
      <c r="AW28" s="137">
        <v>0</v>
      </c>
      <c r="AX28" s="137">
        <v>1</v>
      </c>
      <c r="AY28" s="137">
        <v>0</v>
      </c>
      <c r="AZ28" s="137">
        <v>2</v>
      </c>
      <c r="BA28" s="137">
        <v>0</v>
      </c>
      <c r="BB28" s="137">
        <v>0</v>
      </c>
      <c r="BC28" s="137">
        <v>0</v>
      </c>
      <c r="BD28" s="102" t="str">
        <f t="shared" si="0"/>
        <v>0</v>
      </c>
      <c r="BE28" s="102" t="str">
        <f t="shared" si="1"/>
        <v>0</v>
      </c>
      <c r="BF28" s="102" t="str">
        <f t="shared" si="2"/>
        <v>2</v>
      </c>
      <c r="BG28" s="102" t="str">
        <f t="shared" si="3"/>
        <v>0</v>
      </c>
      <c r="BH28" s="102" t="str">
        <f t="shared" si="4"/>
        <v>0</v>
      </c>
      <c r="BI28" s="102" t="str">
        <f t="shared" si="5"/>
        <v>0</v>
      </c>
      <c r="BJ28" s="102" t="str">
        <f t="shared" si="6"/>
        <v>0</v>
      </c>
      <c r="BK28" s="102" t="str">
        <f t="shared" si="7"/>
        <v>0</v>
      </c>
      <c r="BL28" s="102" t="str">
        <f t="shared" si="8"/>
        <v>0</v>
      </c>
      <c r="BM28" s="102" t="str">
        <f t="shared" si="9"/>
        <v>0</v>
      </c>
      <c r="BN28" s="102" t="str">
        <f t="shared" si="10"/>
        <v>0</v>
      </c>
      <c r="BO28" s="102" t="str">
        <f t="shared" si="11"/>
        <v>2</v>
      </c>
      <c r="BP28" s="102" t="str">
        <f t="shared" si="12"/>
        <v>0</v>
      </c>
      <c r="BQ28" s="102" t="str">
        <f t="shared" si="13"/>
        <v>0</v>
      </c>
      <c r="BR28" s="102" t="str">
        <f t="shared" si="14"/>
        <v>0</v>
      </c>
      <c r="BS28" s="102" t="str">
        <f t="shared" si="15"/>
        <v>0</v>
      </c>
      <c r="BT28" s="102" t="str">
        <f t="shared" si="16"/>
        <v>0</v>
      </c>
      <c r="BU28" s="102" t="str">
        <f t="shared" si="17"/>
        <v>0</v>
      </c>
      <c r="BV28" s="102" t="str">
        <f t="shared" si="18"/>
        <v>0</v>
      </c>
      <c r="BW28" s="102" t="str">
        <f t="shared" si="19"/>
        <v>2</v>
      </c>
      <c r="BX28" s="102" t="str">
        <f t="shared" si="20"/>
        <v>2</v>
      </c>
      <c r="BY28" s="102" t="str">
        <f t="shared" si="21"/>
        <v>0</v>
      </c>
      <c r="BZ28" s="102" t="str">
        <f t="shared" si="22"/>
        <v>2</v>
      </c>
      <c r="CA28" s="102" t="str">
        <f t="shared" si="23"/>
        <v>0</v>
      </c>
      <c r="CB28" s="102" t="str">
        <f t="shared" si="24"/>
        <v>0</v>
      </c>
      <c r="CC28" s="102" t="str">
        <f t="shared" si="25"/>
        <v>0</v>
      </c>
      <c r="CD28" s="102" t="str">
        <f t="shared" si="26"/>
        <v>2</v>
      </c>
      <c r="CE28" s="102" t="str">
        <f t="shared" si="27"/>
        <v>2</v>
      </c>
      <c r="CF28" s="102" t="str">
        <f t="shared" si="28"/>
        <v>0</v>
      </c>
      <c r="CG28" s="102" t="str">
        <f t="shared" si="29"/>
        <v>0</v>
      </c>
      <c r="CH28" s="102" t="str">
        <f t="shared" si="30"/>
        <v>0</v>
      </c>
      <c r="CI28" s="102" t="str">
        <f t="shared" si="31"/>
        <v>1</v>
      </c>
      <c r="CJ28" s="102" t="str">
        <f t="shared" si="32"/>
        <v>1</v>
      </c>
      <c r="CK28" s="102" t="str">
        <f t="shared" si="33"/>
        <v>1</v>
      </c>
      <c r="CL28" s="102" t="str">
        <f t="shared" si="34"/>
        <v>0</v>
      </c>
      <c r="CM28" s="102" t="str">
        <f t="shared" si="35"/>
        <v>1</v>
      </c>
      <c r="CN28" s="102" t="str">
        <f t="shared" si="36"/>
        <v>1</v>
      </c>
      <c r="CO28" s="102" t="str">
        <f t="shared" si="37"/>
        <v>0</v>
      </c>
      <c r="CP28" s="147">
        <f t="shared" si="38"/>
        <v>0</v>
      </c>
      <c r="CQ28" s="147">
        <f t="shared" si="39"/>
        <v>0</v>
      </c>
      <c r="CR28" s="147">
        <f t="shared" si="40"/>
        <v>0</v>
      </c>
      <c r="CS28" s="147">
        <f t="shared" si="41"/>
        <v>0</v>
      </c>
      <c r="CT28" s="147">
        <f t="shared" si="42"/>
        <v>0</v>
      </c>
      <c r="CU28" s="147">
        <f t="shared" si="43"/>
        <v>0</v>
      </c>
      <c r="CV28" s="147">
        <f t="shared" si="44"/>
        <v>1</v>
      </c>
      <c r="CW28" s="147">
        <f t="shared" si="45"/>
        <v>0</v>
      </c>
      <c r="CX28" s="147">
        <f t="shared" si="46"/>
        <v>2</v>
      </c>
      <c r="CY28" s="147">
        <f t="shared" si="47"/>
        <v>0</v>
      </c>
      <c r="CZ28" s="147">
        <f t="shared" si="48"/>
        <v>0</v>
      </c>
      <c r="DA28" s="147">
        <f t="shared" si="49"/>
        <v>0</v>
      </c>
      <c r="DB28" s="59">
        <f t="shared" si="50"/>
        <v>22</v>
      </c>
      <c r="DC28" s="60">
        <f>(D7*DB28)/100</f>
        <v>22</v>
      </c>
    </row>
    <row r="29" spans="1:107" ht="21">
      <c r="A29" s="162" t="s">
        <v>118</v>
      </c>
      <c r="B29" s="162" t="s">
        <v>119</v>
      </c>
      <c r="C29" s="155" t="s">
        <v>133</v>
      </c>
      <c r="D29" s="157">
        <v>1308900026211</v>
      </c>
      <c r="E29" s="165" t="s">
        <v>142</v>
      </c>
      <c r="F29" s="137">
        <v>3</v>
      </c>
      <c r="G29" s="137">
        <v>3</v>
      </c>
      <c r="H29" s="137">
        <v>4</v>
      </c>
      <c r="I29" s="137">
        <v>1</v>
      </c>
      <c r="J29" s="137">
        <v>4</v>
      </c>
      <c r="K29" s="137">
        <v>1</v>
      </c>
      <c r="L29" s="137">
        <v>1</v>
      </c>
      <c r="M29" s="137">
        <v>1</v>
      </c>
      <c r="N29" s="137">
        <v>4</v>
      </c>
      <c r="O29" s="137">
        <v>1</v>
      </c>
      <c r="P29" s="137">
        <v>3</v>
      </c>
      <c r="Q29" s="137">
        <v>1</v>
      </c>
      <c r="R29" s="137">
        <v>4</v>
      </c>
      <c r="S29" s="137">
        <v>3</v>
      </c>
      <c r="T29" s="137">
        <v>2</v>
      </c>
      <c r="U29" s="137">
        <v>3</v>
      </c>
      <c r="V29" s="137">
        <v>2</v>
      </c>
      <c r="W29" s="137">
        <v>1</v>
      </c>
      <c r="X29" s="137">
        <v>3</v>
      </c>
      <c r="Y29" s="137">
        <v>1</v>
      </c>
      <c r="Z29" s="137">
        <v>2</v>
      </c>
      <c r="AA29" s="137">
        <v>1</v>
      </c>
      <c r="AB29" s="137">
        <v>4</v>
      </c>
      <c r="AC29" s="137">
        <v>3</v>
      </c>
      <c r="AD29" s="137">
        <v>2</v>
      </c>
      <c r="AE29" s="137">
        <v>4</v>
      </c>
      <c r="AF29" s="137">
        <v>3</v>
      </c>
      <c r="AG29" s="137">
        <v>4</v>
      </c>
      <c r="AH29" s="137">
        <v>1</v>
      </c>
      <c r="AI29" s="137">
        <v>1</v>
      </c>
      <c r="AJ29" s="137">
        <v>1</v>
      </c>
      <c r="AK29" s="137">
        <v>2</v>
      </c>
      <c r="AL29" s="137">
        <v>2</v>
      </c>
      <c r="AM29" s="137">
        <v>1</v>
      </c>
      <c r="AN29" s="137">
        <v>1</v>
      </c>
      <c r="AO29" s="137">
        <v>1</v>
      </c>
      <c r="AP29" s="137">
        <v>2</v>
      </c>
      <c r="AQ29" s="137">
        <v>1</v>
      </c>
      <c r="AR29" s="137">
        <v>0</v>
      </c>
      <c r="AS29" s="137">
        <v>0</v>
      </c>
      <c r="AT29" s="137">
        <v>0</v>
      </c>
      <c r="AU29" s="137">
        <v>1</v>
      </c>
      <c r="AV29" s="137">
        <v>2</v>
      </c>
      <c r="AW29" s="137">
        <v>0</v>
      </c>
      <c r="AX29" s="137">
        <v>2</v>
      </c>
      <c r="AY29" s="137">
        <v>0</v>
      </c>
      <c r="AZ29" s="137">
        <v>0</v>
      </c>
      <c r="BA29" s="137">
        <v>0</v>
      </c>
      <c r="BB29" s="137">
        <v>0</v>
      </c>
      <c r="BC29" s="137">
        <v>2</v>
      </c>
      <c r="BD29" s="102" t="str">
        <f t="shared" si="0"/>
        <v>0</v>
      </c>
      <c r="BE29" s="102" t="str">
        <f t="shared" si="1"/>
        <v>2</v>
      </c>
      <c r="BF29" s="102" t="str">
        <f t="shared" si="2"/>
        <v>2</v>
      </c>
      <c r="BG29" s="102" t="str">
        <f t="shared" si="3"/>
        <v>0</v>
      </c>
      <c r="BH29" s="102" t="str">
        <f t="shared" si="4"/>
        <v>2</v>
      </c>
      <c r="BI29" s="102" t="str">
        <f t="shared" si="5"/>
        <v>0</v>
      </c>
      <c r="BJ29" s="102" t="str">
        <f t="shared" si="6"/>
        <v>2</v>
      </c>
      <c r="BK29" s="102" t="str">
        <f t="shared" si="7"/>
        <v>0</v>
      </c>
      <c r="BL29" s="102" t="str">
        <f t="shared" si="8"/>
        <v>0</v>
      </c>
      <c r="BM29" s="102" t="str">
        <f t="shared" si="9"/>
        <v>0</v>
      </c>
      <c r="BN29" s="102" t="str">
        <f t="shared" si="10"/>
        <v>0</v>
      </c>
      <c r="BO29" s="102" t="str">
        <f t="shared" si="11"/>
        <v>2</v>
      </c>
      <c r="BP29" s="102" t="str">
        <f t="shared" si="12"/>
        <v>0</v>
      </c>
      <c r="BQ29" s="102" t="str">
        <f t="shared" si="13"/>
        <v>2</v>
      </c>
      <c r="BR29" s="102" t="str">
        <f t="shared" si="14"/>
        <v>0</v>
      </c>
      <c r="BS29" s="102" t="str">
        <f t="shared" si="15"/>
        <v>0</v>
      </c>
      <c r="BT29" s="102" t="str">
        <f t="shared" si="16"/>
        <v>0</v>
      </c>
      <c r="BU29" s="102" t="str">
        <f t="shared" si="17"/>
        <v>2</v>
      </c>
      <c r="BV29" s="102" t="str">
        <f t="shared" si="18"/>
        <v>0</v>
      </c>
      <c r="BW29" s="102" t="str">
        <f t="shared" si="19"/>
        <v>0</v>
      </c>
      <c r="BX29" s="102" t="str">
        <f t="shared" si="20"/>
        <v>0</v>
      </c>
      <c r="BY29" s="102" t="str">
        <f t="shared" si="21"/>
        <v>0</v>
      </c>
      <c r="BZ29" s="102" t="str">
        <f t="shared" si="22"/>
        <v>2</v>
      </c>
      <c r="CA29" s="102" t="str">
        <f t="shared" si="23"/>
        <v>0</v>
      </c>
      <c r="CB29" s="102" t="str">
        <f t="shared" si="24"/>
        <v>2</v>
      </c>
      <c r="CC29" s="102" t="str">
        <f t="shared" si="25"/>
        <v>2</v>
      </c>
      <c r="CD29" s="102" t="str">
        <f t="shared" si="26"/>
        <v>0</v>
      </c>
      <c r="CE29" s="102" t="str">
        <f t="shared" si="27"/>
        <v>2</v>
      </c>
      <c r="CF29" s="102" t="str">
        <f t="shared" si="28"/>
        <v>0</v>
      </c>
      <c r="CG29" s="102" t="str">
        <f t="shared" si="29"/>
        <v>0</v>
      </c>
      <c r="CH29" s="102" t="str">
        <f t="shared" si="30"/>
        <v>1</v>
      </c>
      <c r="CI29" s="102" t="str">
        <f t="shared" si="31"/>
        <v>0</v>
      </c>
      <c r="CJ29" s="102" t="str">
        <f t="shared" si="32"/>
        <v>1</v>
      </c>
      <c r="CK29" s="102" t="str">
        <f t="shared" si="33"/>
        <v>1</v>
      </c>
      <c r="CL29" s="102" t="str">
        <f t="shared" si="34"/>
        <v>0</v>
      </c>
      <c r="CM29" s="102" t="str">
        <f t="shared" si="35"/>
        <v>1</v>
      </c>
      <c r="CN29" s="102" t="str">
        <f t="shared" si="36"/>
        <v>1</v>
      </c>
      <c r="CO29" s="102" t="str">
        <f t="shared" si="37"/>
        <v>1</v>
      </c>
      <c r="CP29" s="147">
        <f t="shared" si="38"/>
        <v>0</v>
      </c>
      <c r="CQ29" s="147">
        <f t="shared" si="39"/>
        <v>0</v>
      </c>
      <c r="CR29" s="147">
        <f t="shared" si="40"/>
        <v>0</v>
      </c>
      <c r="CS29" s="147">
        <f t="shared" si="41"/>
        <v>1</v>
      </c>
      <c r="CT29" s="147">
        <f t="shared" si="42"/>
        <v>2</v>
      </c>
      <c r="CU29" s="147">
        <f t="shared" si="43"/>
        <v>0</v>
      </c>
      <c r="CV29" s="147">
        <f t="shared" si="44"/>
        <v>2</v>
      </c>
      <c r="CW29" s="147">
        <f t="shared" si="45"/>
        <v>0</v>
      </c>
      <c r="CX29" s="147">
        <f t="shared" si="46"/>
        <v>0</v>
      </c>
      <c r="CY29" s="147">
        <f t="shared" si="47"/>
        <v>0</v>
      </c>
      <c r="CZ29" s="147">
        <f t="shared" si="48"/>
        <v>0</v>
      </c>
      <c r="DA29" s="147">
        <f t="shared" si="49"/>
        <v>2</v>
      </c>
      <c r="DB29" s="59">
        <f t="shared" si="50"/>
        <v>35</v>
      </c>
      <c r="DC29" s="60">
        <f>(D7*DB29)/100</f>
        <v>35</v>
      </c>
    </row>
    <row r="30" spans="1:107" ht="21">
      <c r="A30" s="165" t="s">
        <v>118</v>
      </c>
      <c r="B30" s="165" t="s">
        <v>119</v>
      </c>
      <c r="C30" s="155" t="s">
        <v>134</v>
      </c>
      <c r="D30" s="157">
        <v>1300201302221</v>
      </c>
      <c r="E30" s="165" t="s">
        <v>142</v>
      </c>
      <c r="F30" s="137">
        <v>4</v>
      </c>
      <c r="G30" s="137">
        <v>2</v>
      </c>
      <c r="H30" s="137">
        <v>2</v>
      </c>
      <c r="I30" s="137">
        <v>1</v>
      </c>
      <c r="J30" s="137">
        <v>4</v>
      </c>
      <c r="K30" s="137">
        <v>4</v>
      </c>
      <c r="L30" s="137">
        <v>3</v>
      </c>
      <c r="M30" s="137">
        <v>2</v>
      </c>
      <c r="N30" s="137">
        <v>2</v>
      </c>
      <c r="O30" s="137">
        <v>4</v>
      </c>
      <c r="P30" s="137">
        <v>3</v>
      </c>
      <c r="Q30" s="137">
        <v>2</v>
      </c>
      <c r="R30" s="137">
        <v>1</v>
      </c>
      <c r="S30" s="137">
        <v>3</v>
      </c>
      <c r="T30" s="137">
        <v>4</v>
      </c>
      <c r="U30" s="137">
        <v>1</v>
      </c>
      <c r="V30" s="137">
        <v>4</v>
      </c>
      <c r="W30" s="137">
        <v>1</v>
      </c>
      <c r="X30" s="137">
        <v>1</v>
      </c>
      <c r="Y30" s="137">
        <v>4</v>
      </c>
      <c r="Z30" s="137">
        <v>2</v>
      </c>
      <c r="AA30" s="137">
        <v>4</v>
      </c>
      <c r="AB30" s="137">
        <v>4</v>
      </c>
      <c r="AC30" s="137">
        <v>2</v>
      </c>
      <c r="AD30" s="137">
        <v>3</v>
      </c>
      <c r="AE30" s="137">
        <v>5</v>
      </c>
      <c r="AF30" s="137">
        <v>1</v>
      </c>
      <c r="AG30" s="137">
        <v>5</v>
      </c>
      <c r="AH30" s="137">
        <v>1</v>
      </c>
      <c r="AI30" s="137">
        <v>1</v>
      </c>
      <c r="AJ30" s="137">
        <v>2</v>
      </c>
      <c r="AK30" s="137">
        <v>1</v>
      </c>
      <c r="AL30" s="137">
        <v>2</v>
      </c>
      <c r="AM30" s="137">
        <v>1</v>
      </c>
      <c r="AN30" s="137">
        <v>2</v>
      </c>
      <c r="AO30" s="137">
        <v>1</v>
      </c>
      <c r="AP30" s="137">
        <v>2</v>
      </c>
      <c r="AQ30" s="137">
        <v>1</v>
      </c>
      <c r="AR30" s="137">
        <v>0</v>
      </c>
      <c r="AS30" s="137">
        <v>0</v>
      </c>
      <c r="AT30" s="137">
        <v>0</v>
      </c>
      <c r="AU30" s="137">
        <v>1</v>
      </c>
      <c r="AV30" s="137">
        <v>2</v>
      </c>
      <c r="AW30" s="137">
        <v>0</v>
      </c>
      <c r="AX30" s="137">
        <v>1</v>
      </c>
      <c r="AY30" s="137">
        <v>0</v>
      </c>
      <c r="AZ30" s="137">
        <v>4</v>
      </c>
      <c r="BA30" s="137">
        <v>0</v>
      </c>
      <c r="BB30" s="137">
        <v>1</v>
      </c>
      <c r="BC30" s="137">
        <v>0</v>
      </c>
      <c r="BD30" s="102" t="str">
        <f t="shared" si="0"/>
        <v>2</v>
      </c>
      <c r="BE30" s="102" t="str">
        <f t="shared" si="1"/>
        <v>0</v>
      </c>
      <c r="BF30" s="102" t="str">
        <f t="shared" si="2"/>
        <v>0</v>
      </c>
      <c r="BG30" s="102" t="str">
        <f t="shared" si="3"/>
        <v>0</v>
      </c>
      <c r="BH30" s="102" t="str">
        <f t="shared" si="4"/>
        <v>2</v>
      </c>
      <c r="BI30" s="102" t="str">
        <f t="shared" si="5"/>
        <v>0</v>
      </c>
      <c r="BJ30" s="102" t="str">
        <f t="shared" si="6"/>
        <v>0</v>
      </c>
      <c r="BK30" s="102" t="str">
        <f t="shared" si="7"/>
        <v>0</v>
      </c>
      <c r="BL30" s="102" t="str">
        <f t="shared" si="8"/>
        <v>0</v>
      </c>
      <c r="BM30" s="102" t="str">
        <f t="shared" si="9"/>
        <v>0</v>
      </c>
      <c r="BN30" s="102" t="str">
        <f t="shared" si="10"/>
        <v>0</v>
      </c>
      <c r="BO30" s="102" t="str">
        <f t="shared" si="11"/>
        <v>0</v>
      </c>
      <c r="BP30" s="102" t="str">
        <f t="shared" si="12"/>
        <v>0</v>
      </c>
      <c r="BQ30" s="102" t="str">
        <f t="shared" si="13"/>
        <v>2</v>
      </c>
      <c r="BR30" s="102" t="str">
        <f t="shared" si="14"/>
        <v>0</v>
      </c>
      <c r="BS30" s="102" t="str">
        <f t="shared" si="15"/>
        <v>0</v>
      </c>
      <c r="BT30" s="102" t="str">
        <f t="shared" si="16"/>
        <v>0</v>
      </c>
      <c r="BU30" s="102" t="str">
        <f t="shared" si="17"/>
        <v>2</v>
      </c>
      <c r="BV30" s="102" t="str">
        <f t="shared" si="18"/>
        <v>0</v>
      </c>
      <c r="BW30" s="102" t="str">
        <f t="shared" si="19"/>
        <v>0</v>
      </c>
      <c r="BX30" s="102" t="str">
        <f t="shared" si="20"/>
        <v>0</v>
      </c>
      <c r="BY30" s="102" t="str">
        <f t="shared" si="21"/>
        <v>0</v>
      </c>
      <c r="BZ30" s="102" t="str">
        <f t="shared" si="22"/>
        <v>2</v>
      </c>
      <c r="CA30" s="102" t="str">
        <f t="shared" si="23"/>
        <v>2</v>
      </c>
      <c r="CB30" s="102" t="str">
        <f t="shared" si="24"/>
        <v>0</v>
      </c>
      <c r="CC30" s="102" t="str">
        <f t="shared" si="25"/>
        <v>0</v>
      </c>
      <c r="CD30" s="102" t="str">
        <f t="shared" si="26"/>
        <v>2</v>
      </c>
      <c r="CE30" s="102" t="str">
        <f t="shared" si="27"/>
        <v>0</v>
      </c>
      <c r="CF30" s="102" t="str">
        <f t="shared" si="28"/>
        <v>0</v>
      </c>
      <c r="CG30" s="102" t="str">
        <f t="shared" si="29"/>
        <v>0</v>
      </c>
      <c r="CH30" s="102" t="str">
        <f t="shared" si="30"/>
        <v>0</v>
      </c>
      <c r="CI30" s="102" t="str">
        <f t="shared" si="31"/>
        <v>1</v>
      </c>
      <c r="CJ30" s="102" t="str">
        <f t="shared" si="32"/>
        <v>1</v>
      </c>
      <c r="CK30" s="102" t="str">
        <f t="shared" si="33"/>
        <v>1</v>
      </c>
      <c r="CL30" s="102" t="str">
        <f t="shared" si="34"/>
        <v>1</v>
      </c>
      <c r="CM30" s="102" t="str">
        <f t="shared" si="35"/>
        <v>1</v>
      </c>
      <c r="CN30" s="102" t="str">
        <f t="shared" si="36"/>
        <v>1</v>
      </c>
      <c r="CO30" s="102" t="str">
        <f t="shared" si="37"/>
        <v>1</v>
      </c>
      <c r="CP30" s="147">
        <f t="shared" si="38"/>
        <v>0</v>
      </c>
      <c r="CQ30" s="147">
        <f t="shared" si="39"/>
        <v>0</v>
      </c>
      <c r="CR30" s="147">
        <f t="shared" si="40"/>
        <v>0</v>
      </c>
      <c r="CS30" s="147">
        <f t="shared" si="41"/>
        <v>1</v>
      </c>
      <c r="CT30" s="147">
        <f t="shared" si="42"/>
        <v>2</v>
      </c>
      <c r="CU30" s="147">
        <f t="shared" si="43"/>
        <v>0</v>
      </c>
      <c r="CV30" s="147">
        <f t="shared" si="44"/>
        <v>1</v>
      </c>
      <c r="CW30" s="147">
        <f t="shared" si="45"/>
        <v>0</v>
      </c>
      <c r="CX30" s="147">
        <f t="shared" si="46"/>
        <v>4</v>
      </c>
      <c r="CY30" s="147">
        <f t="shared" si="47"/>
        <v>0</v>
      </c>
      <c r="CZ30" s="147">
        <f t="shared" si="48"/>
        <v>1</v>
      </c>
      <c r="DA30" s="147">
        <f t="shared" si="49"/>
        <v>0</v>
      </c>
      <c r="DB30" s="59">
        <f t="shared" si="50"/>
        <v>30</v>
      </c>
      <c r="DC30" s="60">
        <f>(D7*DB30)/100</f>
        <v>30</v>
      </c>
    </row>
    <row r="31" spans="1:107" ht="21">
      <c r="A31" s="162" t="s">
        <v>118</v>
      </c>
      <c r="B31" s="162" t="s">
        <v>119</v>
      </c>
      <c r="C31" s="155" t="s">
        <v>135</v>
      </c>
      <c r="D31" s="157">
        <v>1308900024952</v>
      </c>
      <c r="E31" s="165" t="s">
        <v>142</v>
      </c>
      <c r="F31" s="137">
        <v>1</v>
      </c>
      <c r="G31" s="137">
        <v>2</v>
      </c>
      <c r="H31" s="137">
        <v>2</v>
      </c>
      <c r="I31" s="137">
        <v>3</v>
      </c>
      <c r="J31" s="137">
        <v>3</v>
      </c>
      <c r="K31" s="137">
        <v>1</v>
      </c>
      <c r="L31" s="137">
        <v>4</v>
      </c>
      <c r="M31" s="137">
        <v>3</v>
      </c>
      <c r="N31" s="137">
        <v>2</v>
      </c>
      <c r="O31" s="137">
        <v>1</v>
      </c>
      <c r="P31" s="137">
        <v>3</v>
      </c>
      <c r="Q31" s="137">
        <v>1</v>
      </c>
      <c r="R31" s="137">
        <v>4</v>
      </c>
      <c r="S31" s="137">
        <v>2</v>
      </c>
      <c r="T31" s="137">
        <v>3</v>
      </c>
      <c r="U31" s="137">
        <v>1</v>
      </c>
      <c r="V31" s="137">
        <v>4</v>
      </c>
      <c r="W31" s="137">
        <v>1</v>
      </c>
      <c r="X31" s="137">
        <v>3</v>
      </c>
      <c r="Y31" s="137">
        <v>1</v>
      </c>
      <c r="Z31" s="137">
        <v>4</v>
      </c>
      <c r="AA31" s="137">
        <v>2</v>
      </c>
      <c r="AB31" s="137">
        <v>3</v>
      </c>
      <c r="AC31" s="137">
        <v>1</v>
      </c>
      <c r="AD31" s="137">
        <v>3</v>
      </c>
      <c r="AE31" s="137">
        <v>5</v>
      </c>
      <c r="AF31" s="137">
        <v>1</v>
      </c>
      <c r="AG31" s="137">
        <v>3</v>
      </c>
      <c r="AH31" s="137">
        <v>1</v>
      </c>
      <c r="AI31" s="137">
        <v>2</v>
      </c>
      <c r="AJ31" s="137">
        <v>1</v>
      </c>
      <c r="AK31" s="137">
        <v>2</v>
      </c>
      <c r="AL31" s="137">
        <v>1</v>
      </c>
      <c r="AM31" s="137">
        <v>2</v>
      </c>
      <c r="AN31" s="137">
        <v>1</v>
      </c>
      <c r="AO31" s="137">
        <v>2</v>
      </c>
      <c r="AP31" s="137">
        <v>1</v>
      </c>
      <c r="AQ31" s="137">
        <v>1</v>
      </c>
      <c r="AR31" s="137">
        <v>0</v>
      </c>
      <c r="AS31" s="137">
        <v>0</v>
      </c>
      <c r="AT31" s="137">
        <v>0</v>
      </c>
      <c r="AU31" s="137">
        <v>0</v>
      </c>
      <c r="AV31" s="137">
        <v>1</v>
      </c>
      <c r="AW31" s="137">
        <v>0</v>
      </c>
      <c r="AX31" s="137">
        <v>1</v>
      </c>
      <c r="AY31" s="137">
        <v>0</v>
      </c>
      <c r="AZ31" s="137">
        <v>2</v>
      </c>
      <c r="BA31" s="137">
        <v>0</v>
      </c>
      <c r="BB31" s="137">
        <v>0</v>
      </c>
      <c r="BC31" s="137">
        <v>0</v>
      </c>
      <c r="BD31" s="102" t="str">
        <f t="shared" si="0"/>
        <v>0</v>
      </c>
      <c r="BE31" s="102" t="str">
        <f t="shared" si="1"/>
        <v>0</v>
      </c>
      <c r="BF31" s="102" t="str">
        <f t="shared" si="2"/>
        <v>0</v>
      </c>
      <c r="BG31" s="102" t="str">
        <f t="shared" si="3"/>
        <v>0</v>
      </c>
      <c r="BH31" s="102" t="str">
        <f t="shared" si="4"/>
        <v>0</v>
      </c>
      <c r="BI31" s="102" t="str">
        <f t="shared" si="5"/>
        <v>0</v>
      </c>
      <c r="BJ31" s="102" t="str">
        <f t="shared" si="6"/>
        <v>0</v>
      </c>
      <c r="BK31" s="102" t="str">
        <f t="shared" si="7"/>
        <v>2</v>
      </c>
      <c r="BL31" s="102" t="str">
        <f t="shared" si="8"/>
        <v>0</v>
      </c>
      <c r="BM31" s="102" t="str">
        <f t="shared" si="9"/>
        <v>0</v>
      </c>
      <c r="BN31" s="102" t="str">
        <f t="shared" si="10"/>
        <v>0</v>
      </c>
      <c r="BO31" s="102" t="str">
        <f t="shared" si="11"/>
        <v>2</v>
      </c>
      <c r="BP31" s="102" t="str">
        <f t="shared" si="12"/>
        <v>0</v>
      </c>
      <c r="BQ31" s="102" t="str">
        <f t="shared" si="13"/>
        <v>0</v>
      </c>
      <c r="BR31" s="102" t="str">
        <f t="shared" si="14"/>
        <v>2</v>
      </c>
      <c r="BS31" s="102" t="str">
        <f t="shared" si="15"/>
        <v>0</v>
      </c>
      <c r="BT31" s="102" t="str">
        <f t="shared" si="16"/>
        <v>0</v>
      </c>
      <c r="BU31" s="102" t="str">
        <f t="shared" si="17"/>
        <v>2</v>
      </c>
      <c r="BV31" s="102" t="str">
        <f t="shared" si="18"/>
        <v>0</v>
      </c>
      <c r="BW31" s="102" t="str">
        <f t="shared" si="19"/>
        <v>0</v>
      </c>
      <c r="BX31" s="102" t="str">
        <f t="shared" si="20"/>
        <v>0</v>
      </c>
      <c r="BY31" s="102" t="str">
        <f t="shared" si="21"/>
        <v>2</v>
      </c>
      <c r="BZ31" s="102" t="str">
        <f t="shared" si="22"/>
        <v>0</v>
      </c>
      <c r="CA31" s="102" t="str">
        <f t="shared" si="23"/>
        <v>0</v>
      </c>
      <c r="CB31" s="102" t="str">
        <f t="shared" si="24"/>
        <v>0</v>
      </c>
      <c r="CC31" s="102" t="str">
        <f t="shared" si="25"/>
        <v>0</v>
      </c>
      <c r="CD31" s="102" t="str">
        <f t="shared" si="26"/>
        <v>2</v>
      </c>
      <c r="CE31" s="102" t="str">
        <f t="shared" si="27"/>
        <v>0</v>
      </c>
      <c r="CF31" s="102" t="str">
        <f t="shared" si="28"/>
        <v>0</v>
      </c>
      <c r="CG31" s="102" t="str">
        <f t="shared" si="29"/>
        <v>1</v>
      </c>
      <c r="CH31" s="102" t="str">
        <f t="shared" si="30"/>
        <v>1</v>
      </c>
      <c r="CI31" s="102" t="str">
        <f t="shared" si="31"/>
        <v>0</v>
      </c>
      <c r="CJ31" s="102" t="str">
        <f t="shared" si="32"/>
        <v>0</v>
      </c>
      <c r="CK31" s="102" t="str">
        <f t="shared" si="33"/>
        <v>0</v>
      </c>
      <c r="CL31" s="102" t="str">
        <f t="shared" si="34"/>
        <v>0</v>
      </c>
      <c r="CM31" s="102" t="str">
        <f t="shared" si="35"/>
        <v>0</v>
      </c>
      <c r="CN31" s="102" t="str">
        <f t="shared" si="36"/>
        <v>0</v>
      </c>
      <c r="CO31" s="102" t="str">
        <f t="shared" si="37"/>
        <v>1</v>
      </c>
      <c r="CP31" s="147">
        <f t="shared" si="38"/>
        <v>0</v>
      </c>
      <c r="CQ31" s="147">
        <f t="shared" si="39"/>
        <v>0</v>
      </c>
      <c r="CR31" s="147">
        <f t="shared" si="40"/>
        <v>0</v>
      </c>
      <c r="CS31" s="147">
        <f t="shared" si="41"/>
        <v>0</v>
      </c>
      <c r="CT31" s="147">
        <f t="shared" si="42"/>
        <v>1</v>
      </c>
      <c r="CU31" s="147">
        <f t="shared" si="43"/>
        <v>0</v>
      </c>
      <c r="CV31" s="147">
        <f t="shared" si="44"/>
        <v>1</v>
      </c>
      <c r="CW31" s="147">
        <f t="shared" si="45"/>
        <v>0</v>
      </c>
      <c r="CX31" s="147">
        <f t="shared" si="46"/>
        <v>2</v>
      </c>
      <c r="CY31" s="147">
        <f t="shared" si="47"/>
        <v>0</v>
      </c>
      <c r="CZ31" s="147">
        <f t="shared" si="48"/>
        <v>0</v>
      </c>
      <c r="DA31" s="147">
        <f t="shared" si="49"/>
        <v>0</v>
      </c>
      <c r="DB31" s="59">
        <f t="shared" si="50"/>
        <v>19</v>
      </c>
      <c r="DC31" s="60">
        <f>(D7*DB31)/100</f>
        <v>19</v>
      </c>
    </row>
    <row r="32" spans="1:107" ht="21">
      <c r="A32" s="165" t="s">
        <v>118</v>
      </c>
      <c r="B32" s="165" t="s">
        <v>119</v>
      </c>
      <c r="C32" s="155" t="s">
        <v>136</v>
      </c>
      <c r="D32" s="157">
        <v>1308900027447</v>
      </c>
      <c r="E32" s="165" t="s">
        <v>142</v>
      </c>
      <c r="F32" s="137">
        <v>1</v>
      </c>
      <c r="G32" s="137">
        <v>2</v>
      </c>
      <c r="H32" s="137">
        <v>3</v>
      </c>
      <c r="I32" s="137">
        <v>4</v>
      </c>
      <c r="J32" s="137">
        <v>3</v>
      </c>
      <c r="K32" s="137">
        <v>1</v>
      </c>
      <c r="L32" s="137">
        <v>1</v>
      </c>
      <c r="M32" s="137">
        <v>2</v>
      </c>
      <c r="N32" s="137">
        <v>1</v>
      </c>
      <c r="O32" s="137">
        <v>2</v>
      </c>
      <c r="P32" s="137">
        <v>2</v>
      </c>
      <c r="Q32" s="137">
        <v>1</v>
      </c>
      <c r="R32" s="137">
        <v>2</v>
      </c>
      <c r="S32" s="137">
        <v>1</v>
      </c>
      <c r="T32" s="137">
        <v>2</v>
      </c>
      <c r="U32" s="137">
        <v>4</v>
      </c>
      <c r="V32" s="137">
        <v>1</v>
      </c>
      <c r="W32" s="137">
        <v>3</v>
      </c>
      <c r="X32" s="137">
        <v>1</v>
      </c>
      <c r="Y32" s="137">
        <v>2</v>
      </c>
      <c r="Z32" s="137">
        <v>4</v>
      </c>
      <c r="AA32" s="137">
        <v>1</v>
      </c>
      <c r="AB32" s="137">
        <v>3</v>
      </c>
      <c r="AC32" s="137">
        <v>1</v>
      </c>
      <c r="AD32" s="137">
        <v>2</v>
      </c>
      <c r="AE32" s="137">
        <v>4</v>
      </c>
      <c r="AF32" s="137">
        <v>1</v>
      </c>
      <c r="AG32" s="137">
        <v>2</v>
      </c>
      <c r="AH32" s="137">
        <v>1</v>
      </c>
      <c r="AI32" s="137">
        <v>1</v>
      </c>
      <c r="AJ32" s="137">
        <v>1</v>
      </c>
      <c r="AK32" s="137">
        <v>1</v>
      </c>
      <c r="AL32" s="137">
        <v>1</v>
      </c>
      <c r="AM32" s="137">
        <v>1</v>
      </c>
      <c r="AN32" s="137">
        <v>2</v>
      </c>
      <c r="AO32" s="137">
        <v>1</v>
      </c>
      <c r="AP32" s="137">
        <v>2</v>
      </c>
      <c r="AQ32" s="137">
        <v>1</v>
      </c>
      <c r="AR32" s="137">
        <v>0</v>
      </c>
      <c r="AS32" s="137">
        <v>0</v>
      </c>
      <c r="AT32" s="137">
        <v>0</v>
      </c>
      <c r="AU32" s="137">
        <v>0</v>
      </c>
      <c r="AV32" s="137">
        <v>0</v>
      </c>
      <c r="AW32" s="137">
        <v>0</v>
      </c>
      <c r="AX32" s="137">
        <v>1</v>
      </c>
      <c r="AY32" s="137">
        <v>0</v>
      </c>
      <c r="AZ32" s="137">
        <v>2</v>
      </c>
      <c r="BA32" s="137">
        <v>0</v>
      </c>
      <c r="BB32" s="137">
        <v>2</v>
      </c>
      <c r="BC32" s="137">
        <v>1</v>
      </c>
      <c r="BD32" s="102" t="str">
        <f t="shared" si="0"/>
        <v>0</v>
      </c>
      <c r="BE32" s="102" t="str">
        <f t="shared" si="1"/>
        <v>0</v>
      </c>
      <c r="BF32" s="102" t="str">
        <f t="shared" si="2"/>
        <v>0</v>
      </c>
      <c r="BG32" s="102" t="str">
        <f t="shared" si="3"/>
        <v>2</v>
      </c>
      <c r="BH32" s="102" t="str">
        <f t="shared" si="4"/>
        <v>0</v>
      </c>
      <c r="BI32" s="102" t="str">
        <f t="shared" si="5"/>
        <v>0</v>
      </c>
      <c r="BJ32" s="102" t="str">
        <f t="shared" si="6"/>
        <v>2</v>
      </c>
      <c r="BK32" s="102" t="str">
        <f t="shared" si="7"/>
        <v>0</v>
      </c>
      <c r="BL32" s="102" t="str">
        <f t="shared" si="8"/>
        <v>0</v>
      </c>
      <c r="BM32" s="102" t="str">
        <f t="shared" si="9"/>
        <v>2</v>
      </c>
      <c r="BN32" s="102" t="str">
        <f t="shared" si="10"/>
        <v>0</v>
      </c>
      <c r="BO32" s="102" t="str">
        <f t="shared" si="11"/>
        <v>2</v>
      </c>
      <c r="BP32" s="102" t="str">
        <f t="shared" si="12"/>
        <v>2</v>
      </c>
      <c r="BQ32" s="102" t="str">
        <f t="shared" si="13"/>
        <v>0</v>
      </c>
      <c r="BR32" s="102" t="str">
        <f t="shared" si="14"/>
        <v>0</v>
      </c>
      <c r="BS32" s="102" t="str">
        <f t="shared" si="15"/>
        <v>0</v>
      </c>
      <c r="BT32" s="102" t="str">
        <f t="shared" si="16"/>
        <v>0</v>
      </c>
      <c r="BU32" s="102" t="str">
        <f t="shared" si="17"/>
        <v>0</v>
      </c>
      <c r="BV32" s="102" t="str">
        <f t="shared" si="18"/>
        <v>0</v>
      </c>
      <c r="BW32" s="102" t="str">
        <f t="shared" si="19"/>
        <v>0</v>
      </c>
      <c r="BX32" s="102" t="str">
        <f t="shared" si="20"/>
        <v>0</v>
      </c>
      <c r="BY32" s="102" t="str">
        <f t="shared" si="21"/>
        <v>0</v>
      </c>
      <c r="BZ32" s="102" t="str">
        <f t="shared" si="22"/>
        <v>0</v>
      </c>
      <c r="CA32" s="102" t="str">
        <f t="shared" si="23"/>
        <v>0</v>
      </c>
      <c r="CB32" s="102" t="str">
        <f t="shared" si="24"/>
        <v>2</v>
      </c>
      <c r="CC32" s="102" t="str">
        <f t="shared" si="25"/>
        <v>2</v>
      </c>
      <c r="CD32" s="102" t="str">
        <f t="shared" si="26"/>
        <v>2</v>
      </c>
      <c r="CE32" s="102" t="str">
        <f t="shared" si="27"/>
        <v>0</v>
      </c>
      <c r="CF32" s="102" t="str">
        <f t="shared" si="28"/>
        <v>0</v>
      </c>
      <c r="CG32" s="102" t="str">
        <f t="shared" si="29"/>
        <v>0</v>
      </c>
      <c r="CH32" s="102" t="str">
        <f t="shared" si="30"/>
        <v>1</v>
      </c>
      <c r="CI32" s="102" t="str">
        <f t="shared" si="31"/>
        <v>1</v>
      </c>
      <c r="CJ32" s="102" t="str">
        <f t="shared" si="32"/>
        <v>0</v>
      </c>
      <c r="CK32" s="102" t="str">
        <f t="shared" si="33"/>
        <v>1</v>
      </c>
      <c r="CL32" s="102" t="str">
        <f t="shared" si="34"/>
        <v>1</v>
      </c>
      <c r="CM32" s="102" t="str">
        <f t="shared" si="35"/>
        <v>1</v>
      </c>
      <c r="CN32" s="102" t="str">
        <f t="shared" si="36"/>
        <v>1</v>
      </c>
      <c r="CO32" s="102" t="str">
        <f t="shared" si="37"/>
        <v>1</v>
      </c>
      <c r="CP32" s="147">
        <f t="shared" si="38"/>
        <v>0</v>
      </c>
      <c r="CQ32" s="147">
        <f t="shared" si="39"/>
        <v>0</v>
      </c>
      <c r="CR32" s="147">
        <f t="shared" si="40"/>
        <v>0</v>
      </c>
      <c r="CS32" s="147">
        <f t="shared" si="41"/>
        <v>0</v>
      </c>
      <c r="CT32" s="147">
        <f t="shared" si="42"/>
        <v>0</v>
      </c>
      <c r="CU32" s="147">
        <f t="shared" si="43"/>
        <v>0</v>
      </c>
      <c r="CV32" s="147">
        <f t="shared" si="44"/>
        <v>1</v>
      </c>
      <c r="CW32" s="147">
        <f t="shared" si="45"/>
        <v>0</v>
      </c>
      <c r="CX32" s="147">
        <f t="shared" si="46"/>
        <v>2</v>
      </c>
      <c r="CY32" s="147">
        <f t="shared" si="47"/>
        <v>0</v>
      </c>
      <c r="CZ32" s="147">
        <f t="shared" si="48"/>
        <v>2</v>
      </c>
      <c r="DA32" s="147">
        <f t="shared" si="49"/>
        <v>1</v>
      </c>
      <c r="DB32" s="59">
        <f t="shared" si="50"/>
        <v>29</v>
      </c>
      <c r="DC32" s="60">
        <f>(D7*DB32)/100</f>
        <v>29</v>
      </c>
    </row>
    <row r="33" spans="1:107" ht="21">
      <c r="A33" s="162" t="s">
        <v>118</v>
      </c>
      <c r="B33" s="162" t="s">
        <v>119</v>
      </c>
      <c r="C33" s="155" t="s">
        <v>137</v>
      </c>
      <c r="D33" s="157">
        <v>1308900025738</v>
      </c>
      <c r="E33" s="165" t="s">
        <v>142</v>
      </c>
      <c r="F33" s="137">
        <v>4</v>
      </c>
      <c r="G33" s="137">
        <v>3</v>
      </c>
      <c r="H33" s="137">
        <v>2</v>
      </c>
      <c r="I33" s="137">
        <v>4</v>
      </c>
      <c r="J33" s="137">
        <v>1</v>
      </c>
      <c r="K33" s="137">
        <v>2</v>
      </c>
      <c r="L33" s="137">
        <v>3</v>
      </c>
      <c r="M33" s="137">
        <v>3</v>
      </c>
      <c r="N33" s="137">
        <v>1</v>
      </c>
      <c r="O33" s="137">
        <v>3</v>
      </c>
      <c r="P33" s="137">
        <v>1</v>
      </c>
      <c r="Q33" s="137">
        <v>2</v>
      </c>
      <c r="R33" s="137">
        <v>2</v>
      </c>
      <c r="S33" s="137">
        <v>1</v>
      </c>
      <c r="T33" s="137">
        <v>1</v>
      </c>
      <c r="U33" s="137">
        <v>3</v>
      </c>
      <c r="V33" s="137">
        <v>4</v>
      </c>
      <c r="W33" s="137">
        <v>2</v>
      </c>
      <c r="X33" s="137">
        <v>2</v>
      </c>
      <c r="Y33" s="137">
        <v>1</v>
      </c>
      <c r="Z33" s="137">
        <v>2</v>
      </c>
      <c r="AA33" s="137">
        <v>1</v>
      </c>
      <c r="AB33" s="137">
        <v>3</v>
      </c>
      <c r="AC33" s="137">
        <v>1</v>
      </c>
      <c r="AD33" s="137">
        <v>1</v>
      </c>
      <c r="AE33" s="137">
        <v>4</v>
      </c>
      <c r="AF33" s="137">
        <v>1</v>
      </c>
      <c r="AG33" s="137">
        <v>4</v>
      </c>
      <c r="AH33" s="137">
        <v>1</v>
      </c>
      <c r="AI33" s="137">
        <v>1</v>
      </c>
      <c r="AJ33" s="137">
        <v>2</v>
      </c>
      <c r="AK33" s="137">
        <v>2</v>
      </c>
      <c r="AL33" s="137">
        <v>2</v>
      </c>
      <c r="AM33" s="137">
        <v>1</v>
      </c>
      <c r="AN33" s="137">
        <v>2</v>
      </c>
      <c r="AO33" s="137">
        <v>2</v>
      </c>
      <c r="AP33" s="137">
        <v>1</v>
      </c>
      <c r="AQ33" s="137">
        <v>1</v>
      </c>
      <c r="AR33" s="137">
        <v>0</v>
      </c>
      <c r="AS33" s="137">
        <v>0</v>
      </c>
      <c r="AT33" s="137">
        <v>0</v>
      </c>
      <c r="AU33" s="137">
        <v>0</v>
      </c>
      <c r="AV33" s="137">
        <v>0</v>
      </c>
      <c r="AW33" s="137">
        <v>2</v>
      </c>
      <c r="AX33" s="137">
        <v>2</v>
      </c>
      <c r="AY33" s="137">
        <v>0</v>
      </c>
      <c r="AZ33" s="137">
        <v>4</v>
      </c>
      <c r="BA33" s="137">
        <v>0</v>
      </c>
      <c r="BB33" s="137">
        <v>4</v>
      </c>
      <c r="BC33" s="137">
        <v>2</v>
      </c>
      <c r="BD33" s="102" t="str">
        <f t="shared" si="0"/>
        <v>2</v>
      </c>
      <c r="BE33" s="102" t="str">
        <f t="shared" si="1"/>
        <v>2</v>
      </c>
      <c r="BF33" s="102" t="str">
        <f t="shared" si="2"/>
        <v>0</v>
      </c>
      <c r="BG33" s="102" t="str">
        <f t="shared" si="3"/>
        <v>2</v>
      </c>
      <c r="BH33" s="102" t="str">
        <f t="shared" si="4"/>
        <v>0</v>
      </c>
      <c r="BI33" s="102" t="str">
        <f t="shared" si="5"/>
        <v>0</v>
      </c>
      <c r="BJ33" s="102" t="str">
        <f t="shared" si="6"/>
        <v>0</v>
      </c>
      <c r="BK33" s="102" t="str">
        <f t="shared" si="7"/>
        <v>2</v>
      </c>
      <c r="BL33" s="102" t="str">
        <f t="shared" si="8"/>
        <v>0</v>
      </c>
      <c r="BM33" s="102" t="str">
        <f t="shared" si="9"/>
        <v>0</v>
      </c>
      <c r="BN33" s="102" t="str">
        <f t="shared" si="10"/>
        <v>0</v>
      </c>
      <c r="BO33" s="102" t="str">
        <f t="shared" si="11"/>
        <v>0</v>
      </c>
      <c r="BP33" s="102" t="str">
        <f t="shared" si="12"/>
        <v>2</v>
      </c>
      <c r="BQ33" s="102" t="str">
        <f t="shared" si="13"/>
        <v>0</v>
      </c>
      <c r="BR33" s="102" t="str">
        <f t="shared" si="14"/>
        <v>0</v>
      </c>
      <c r="BS33" s="102" t="str">
        <f t="shared" si="15"/>
        <v>0</v>
      </c>
      <c r="BT33" s="102" t="str">
        <f t="shared" si="16"/>
        <v>0</v>
      </c>
      <c r="BU33" s="102" t="str">
        <f t="shared" si="17"/>
        <v>0</v>
      </c>
      <c r="BV33" s="102" t="str">
        <f t="shared" si="18"/>
        <v>0</v>
      </c>
      <c r="BW33" s="102" t="str">
        <f t="shared" si="19"/>
        <v>0</v>
      </c>
      <c r="BX33" s="102" t="str">
        <f t="shared" si="20"/>
        <v>0</v>
      </c>
      <c r="BY33" s="102" t="str">
        <f t="shared" si="21"/>
        <v>0</v>
      </c>
      <c r="BZ33" s="102" t="str">
        <f t="shared" si="22"/>
        <v>0</v>
      </c>
      <c r="CA33" s="102" t="str">
        <f t="shared" si="23"/>
        <v>0</v>
      </c>
      <c r="CB33" s="102" t="str">
        <f t="shared" si="24"/>
        <v>0</v>
      </c>
      <c r="CC33" s="102" t="str">
        <f t="shared" si="25"/>
        <v>2</v>
      </c>
      <c r="CD33" s="102" t="str">
        <f t="shared" si="26"/>
        <v>2</v>
      </c>
      <c r="CE33" s="102" t="str">
        <f t="shared" si="27"/>
        <v>2</v>
      </c>
      <c r="CF33" s="102" t="str">
        <f t="shared" si="28"/>
        <v>0</v>
      </c>
      <c r="CG33" s="102" t="str">
        <f t="shared" si="29"/>
        <v>0</v>
      </c>
      <c r="CH33" s="102" t="str">
        <f t="shared" si="30"/>
        <v>0</v>
      </c>
      <c r="CI33" s="102" t="str">
        <f t="shared" si="31"/>
        <v>0</v>
      </c>
      <c r="CJ33" s="102" t="str">
        <f t="shared" si="32"/>
        <v>1</v>
      </c>
      <c r="CK33" s="102" t="str">
        <f t="shared" si="33"/>
        <v>1</v>
      </c>
      <c r="CL33" s="102" t="str">
        <f t="shared" si="34"/>
        <v>1</v>
      </c>
      <c r="CM33" s="102" t="str">
        <f t="shared" si="35"/>
        <v>0</v>
      </c>
      <c r="CN33" s="102" t="str">
        <f t="shared" si="36"/>
        <v>0</v>
      </c>
      <c r="CO33" s="102" t="str">
        <f t="shared" si="37"/>
        <v>1</v>
      </c>
      <c r="CP33" s="147">
        <f t="shared" si="38"/>
        <v>0</v>
      </c>
      <c r="CQ33" s="147">
        <f t="shared" si="39"/>
        <v>0</v>
      </c>
      <c r="CR33" s="147">
        <f t="shared" si="40"/>
        <v>0</v>
      </c>
      <c r="CS33" s="147">
        <f t="shared" si="41"/>
        <v>0</v>
      </c>
      <c r="CT33" s="147">
        <f t="shared" si="42"/>
        <v>0</v>
      </c>
      <c r="CU33" s="147">
        <f t="shared" si="43"/>
        <v>2</v>
      </c>
      <c r="CV33" s="147">
        <f t="shared" si="44"/>
        <v>2</v>
      </c>
      <c r="CW33" s="147">
        <f t="shared" si="45"/>
        <v>0</v>
      </c>
      <c r="CX33" s="147">
        <f t="shared" si="46"/>
        <v>4</v>
      </c>
      <c r="CY33" s="147">
        <f t="shared" si="47"/>
        <v>0</v>
      </c>
      <c r="CZ33" s="147">
        <f t="shared" si="48"/>
        <v>4</v>
      </c>
      <c r="DA33" s="147">
        <f t="shared" si="49"/>
        <v>2</v>
      </c>
      <c r="DB33" s="59">
        <f t="shared" si="50"/>
        <v>34</v>
      </c>
      <c r="DC33" s="60">
        <f>(D7*DB33)/100</f>
        <v>34</v>
      </c>
    </row>
    <row r="34" spans="1:107" ht="21">
      <c r="A34" s="165" t="s">
        <v>118</v>
      </c>
      <c r="B34" s="165" t="s">
        <v>119</v>
      </c>
      <c r="C34" s="166" t="s">
        <v>138</v>
      </c>
      <c r="D34" s="157">
        <v>1308900026173</v>
      </c>
      <c r="E34" s="165" t="s">
        <v>142</v>
      </c>
      <c r="F34" s="137">
        <v>3</v>
      </c>
      <c r="G34" s="137">
        <v>1</v>
      </c>
      <c r="H34" s="137">
        <v>2</v>
      </c>
      <c r="I34" s="137">
        <v>4</v>
      </c>
      <c r="J34" s="137">
        <v>1</v>
      </c>
      <c r="K34" s="137">
        <v>4</v>
      </c>
      <c r="L34" s="137">
        <v>2</v>
      </c>
      <c r="M34" s="137">
        <v>1</v>
      </c>
      <c r="N34" s="137">
        <v>3</v>
      </c>
      <c r="O34" s="137">
        <v>4</v>
      </c>
      <c r="P34" s="137">
        <v>1</v>
      </c>
      <c r="Q34" s="137">
        <v>3</v>
      </c>
      <c r="R34" s="137">
        <v>1</v>
      </c>
      <c r="S34" s="137">
        <v>4</v>
      </c>
      <c r="T34" s="137">
        <v>1</v>
      </c>
      <c r="U34" s="137">
        <v>4</v>
      </c>
      <c r="V34" s="137">
        <v>1</v>
      </c>
      <c r="W34" s="137">
        <v>4</v>
      </c>
      <c r="X34" s="137">
        <v>1</v>
      </c>
      <c r="Y34" s="137">
        <v>4</v>
      </c>
      <c r="Z34" s="137">
        <v>1</v>
      </c>
      <c r="AA34" s="137">
        <v>3</v>
      </c>
      <c r="AB34" s="137">
        <v>1</v>
      </c>
      <c r="AC34" s="137">
        <v>4</v>
      </c>
      <c r="AD34" s="137">
        <v>2</v>
      </c>
      <c r="AE34" s="137">
        <v>4</v>
      </c>
      <c r="AF34" s="137">
        <v>2</v>
      </c>
      <c r="AG34" s="137">
        <v>5</v>
      </c>
      <c r="AH34" s="137">
        <v>1</v>
      </c>
      <c r="AI34" s="137">
        <v>2</v>
      </c>
      <c r="AJ34" s="137">
        <v>2</v>
      </c>
      <c r="AK34" s="137">
        <v>1</v>
      </c>
      <c r="AL34" s="137">
        <v>1</v>
      </c>
      <c r="AM34" s="137">
        <v>2</v>
      </c>
      <c r="AN34" s="137">
        <v>2</v>
      </c>
      <c r="AO34" s="137">
        <v>1</v>
      </c>
      <c r="AP34" s="137">
        <v>1</v>
      </c>
      <c r="AQ34" s="137">
        <v>2</v>
      </c>
      <c r="AR34" s="137">
        <v>0</v>
      </c>
      <c r="AS34" s="137">
        <v>0</v>
      </c>
      <c r="AT34" s="137">
        <v>0</v>
      </c>
      <c r="AU34" s="137">
        <v>0</v>
      </c>
      <c r="AV34" s="137">
        <v>0</v>
      </c>
      <c r="AW34" s="137">
        <v>0</v>
      </c>
      <c r="AX34" s="137">
        <v>0</v>
      </c>
      <c r="AY34" s="137">
        <v>0</v>
      </c>
      <c r="AZ34" s="137">
        <v>0</v>
      </c>
      <c r="BA34" s="137">
        <v>0</v>
      </c>
      <c r="BB34" s="137">
        <v>0</v>
      </c>
      <c r="BC34" s="137">
        <v>0</v>
      </c>
      <c r="BD34" s="102" t="str">
        <f t="shared" si="0"/>
        <v>0</v>
      </c>
      <c r="BE34" s="102" t="str">
        <f t="shared" si="1"/>
        <v>0</v>
      </c>
      <c r="BF34" s="102" t="str">
        <f t="shared" si="2"/>
        <v>0</v>
      </c>
      <c r="BG34" s="102" t="str">
        <f t="shared" si="3"/>
        <v>2</v>
      </c>
      <c r="BH34" s="102" t="str">
        <f t="shared" si="4"/>
        <v>0</v>
      </c>
      <c r="BI34" s="102" t="str">
        <f t="shared" si="5"/>
        <v>0</v>
      </c>
      <c r="BJ34" s="102" t="str">
        <f t="shared" si="6"/>
        <v>0</v>
      </c>
      <c r="BK34" s="102" t="str">
        <f t="shared" si="7"/>
        <v>0</v>
      </c>
      <c r="BL34" s="102" t="str">
        <f t="shared" si="8"/>
        <v>2</v>
      </c>
      <c r="BM34" s="102" t="str">
        <f t="shared" si="9"/>
        <v>0</v>
      </c>
      <c r="BN34" s="102" t="str">
        <f t="shared" si="10"/>
        <v>0</v>
      </c>
      <c r="BO34" s="102" t="str">
        <f t="shared" si="11"/>
        <v>0</v>
      </c>
      <c r="BP34" s="102" t="str">
        <f t="shared" si="12"/>
        <v>0</v>
      </c>
      <c r="BQ34" s="102" t="str">
        <f t="shared" si="13"/>
        <v>0</v>
      </c>
      <c r="BR34" s="102" t="str">
        <f t="shared" si="14"/>
        <v>0</v>
      </c>
      <c r="BS34" s="102" t="str">
        <f t="shared" si="15"/>
        <v>0</v>
      </c>
      <c r="BT34" s="102" t="str">
        <f t="shared" si="16"/>
        <v>0</v>
      </c>
      <c r="BU34" s="102" t="str">
        <f t="shared" si="17"/>
        <v>0</v>
      </c>
      <c r="BV34" s="102" t="str">
        <f t="shared" si="18"/>
        <v>0</v>
      </c>
      <c r="BW34" s="102" t="str">
        <f t="shared" si="19"/>
        <v>0</v>
      </c>
      <c r="BX34" s="102" t="str">
        <f t="shared" si="20"/>
        <v>0</v>
      </c>
      <c r="BY34" s="102" t="str">
        <f t="shared" si="21"/>
        <v>0</v>
      </c>
      <c r="BZ34" s="102" t="str">
        <f t="shared" si="22"/>
        <v>0</v>
      </c>
      <c r="CA34" s="102" t="str">
        <f t="shared" si="23"/>
        <v>0</v>
      </c>
      <c r="CB34" s="102" t="str">
        <f t="shared" si="24"/>
        <v>2</v>
      </c>
      <c r="CC34" s="102" t="str">
        <f t="shared" si="25"/>
        <v>2</v>
      </c>
      <c r="CD34" s="102" t="str">
        <f t="shared" si="26"/>
        <v>0</v>
      </c>
      <c r="CE34" s="102" t="str">
        <f t="shared" si="27"/>
        <v>0</v>
      </c>
      <c r="CF34" s="102" t="str">
        <f t="shared" si="28"/>
        <v>0</v>
      </c>
      <c r="CG34" s="102" t="str">
        <f t="shared" si="29"/>
        <v>1</v>
      </c>
      <c r="CH34" s="102" t="str">
        <f t="shared" si="30"/>
        <v>0</v>
      </c>
      <c r="CI34" s="102" t="str">
        <f t="shared" si="31"/>
        <v>1</v>
      </c>
      <c r="CJ34" s="102" t="str">
        <f t="shared" si="32"/>
        <v>0</v>
      </c>
      <c r="CK34" s="102" t="str">
        <f t="shared" si="33"/>
        <v>0</v>
      </c>
      <c r="CL34" s="102" t="str">
        <f t="shared" si="34"/>
        <v>1</v>
      </c>
      <c r="CM34" s="102" t="str">
        <f t="shared" si="35"/>
        <v>1</v>
      </c>
      <c r="CN34" s="102" t="str">
        <f t="shared" si="36"/>
        <v>0</v>
      </c>
      <c r="CO34" s="102" t="str">
        <f t="shared" si="37"/>
        <v>0</v>
      </c>
      <c r="CP34" s="147">
        <f t="shared" si="38"/>
        <v>0</v>
      </c>
      <c r="CQ34" s="147">
        <f t="shared" si="39"/>
        <v>0</v>
      </c>
      <c r="CR34" s="147">
        <f t="shared" si="40"/>
        <v>0</v>
      </c>
      <c r="CS34" s="147">
        <f t="shared" si="41"/>
        <v>0</v>
      </c>
      <c r="CT34" s="147">
        <f t="shared" si="42"/>
        <v>0</v>
      </c>
      <c r="CU34" s="147">
        <f t="shared" si="43"/>
        <v>0</v>
      </c>
      <c r="CV34" s="147">
        <f t="shared" si="44"/>
        <v>0</v>
      </c>
      <c r="CW34" s="147">
        <f t="shared" si="45"/>
        <v>0</v>
      </c>
      <c r="CX34" s="147">
        <f t="shared" si="46"/>
        <v>0</v>
      </c>
      <c r="CY34" s="147">
        <f t="shared" si="47"/>
        <v>0</v>
      </c>
      <c r="CZ34" s="147">
        <f t="shared" si="48"/>
        <v>0</v>
      </c>
      <c r="DA34" s="147">
        <f t="shared" si="49"/>
        <v>0</v>
      </c>
      <c r="DB34" s="59">
        <f t="shared" si="50"/>
        <v>12</v>
      </c>
      <c r="DC34" s="60">
        <f>(D7*DB34)/100</f>
        <v>12</v>
      </c>
    </row>
    <row r="35" spans="1:107" ht="21">
      <c r="A35" s="162" t="s">
        <v>118</v>
      </c>
      <c r="B35" s="162" t="s">
        <v>119</v>
      </c>
      <c r="C35" s="160" t="s">
        <v>139</v>
      </c>
      <c r="D35" s="161">
        <v>1300201301062</v>
      </c>
      <c r="E35" s="165" t="s">
        <v>142</v>
      </c>
      <c r="F35" s="137">
        <v>2</v>
      </c>
      <c r="G35" s="137">
        <v>2</v>
      </c>
      <c r="H35" s="137">
        <v>3</v>
      </c>
      <c r="I35" s="137">
        <v>4</v>
      </c>
      <c r="J35" s="137">
        <v>4</v>
      </c>
      <c r="K35" s="137">
        <v>3</v>
      </c>
      <c r="L35" s="137">
        <v>1</v>
      </c>
      <c r="M35" s="137">
        <v>1</v>
      </c>
      <c r="N35" s="137">
        <v>2</v>
      </c>
      <c r="O35" s="137">
        <v>3</v>
      </c>
      <c r="P35" s="137">
        <v>4</v>
      </c>
      <c r="Q35" s="137">
        <v>1</v>
      </c>
      <c r="R35" s="137">
        <v>2</v>
      </c>
      <c r="S35" s="137">
        <v>1</v>
      </c>
      <c r="T35" s="137">
        <v>1</v>
      </c>
      <c r="U35" s="137">
        <v>4</v>
      </c>
      <c r="V35" s="137">
        <v>1</v>
      </c>
      <c r="W35" s="137">
        <v>4</v>
      </c>
      <c r="X35" s="137">
        <v>4</v>
      </c>
      <c r="Y35" s="137">
        <v>2</v>
      </c>
      <c r="Z35" s="137">
        <v>1</v>
      </c>
      <c r="AA35" s="137">
        <v>2</v>
      </c>
      <c r="AB35" s="137">
        <v>3</v>
      </c>
      <c r="AC35" s="137">
        <v>2</v>
      </c>
      <c r="AD35" s="137">
        <v>4</v>
      </c>
      <c r="AE35" s="137">
        <v>5</v>
      </c>
      <c r="AF35" s="137">
        <v>1</v>
      </c>
      <c r="AG35" s="137">
        <v>3</v>
      </c>
      <c r="AH35" s="137">
        <v>1</v>
      </c>
      <c r="AI35" s="137">
        <v>2</v>
      </c>
      <c r="AJ35" s="137">
        <v>1</v>
      </c>
      <c r="AK35" s="137">
        <v>2</v>
      </c>
      <c r="AL35" s="137">
        <v>1</v>
      </c>
      <c r="AM35" s="137">
        <v>2</v>
      </c>
      <c r="AN35" s="137">
        <v>1</v>
      </c>
      <c r="AO35" s="137">
        <v>2</v>
      </c>
      <c r="AP35" s="137">
        <v>1</v>
      </c>
      <c r="AQ35" s="137">
        <v>2</v>
      </c>
      <c r="AR35" s="137">
        <v>0</v>
      </c>
      <c r="AS35" s="137">
        <v>2</v>
      </c>
      <c r="AT35" s="137">
        <v>1</v>
      </c>
      <c r="AU35" s="137">
        <v>0</v>
      </c>
      <c r="AV35" s="137">
        <v>2</v>
      </c>
      <c r="AW35" s="137">
        <v>2</v>
      </c>
      <c r="AX35" s="137">
        <v>2</v>
      </c>
      <c r="AY35" s="137">
        <v>2</v>
      </c>
      <c r="AZ35" s="137">
        <v>2</v>
      </c>
      <c r="BA35" s="137">
        <v>0</v>
      </c>
      <c r="BB35" s="137">
        <v>3</v>
      </c>
      <c r="BC35" s="137">
        <v>1</v>
      </c>
      <c r="BD35" s="102" t="str">
        <f t="shared" si="0"/>
        <v>0</v>
      </c>
      <c r="BE35" s="102" t="str">
        <f t="shared" si="1"/>
        <v>0</v>
      </c>
      <c r="BF35" s="102" t="str">
        <f t="shared" si="2"/>
        <v>0</v>
      </c>
      <c r="BG35" s="102" t="str">
        <f t="shared" si="3"/>
        <v>2</v>
      </c>
      <c r="BH35" s="102" t="str">
        <f t="shared" si="4"/>
        <v>2</v>
      </c>
      <c r="BI35" s="102" t="str">
        <f t="shared" si="5"/>
        <v>2</v>
      </c>
      <c r="BJ35" s="102" t="str">
        <f t="shared" si="6"/>
        <v>2</v>
      </c>
      <c r="BK35" s="102" t="str">
        <f t="shared" si="7"/>
        <v>0</v>
      </c>
      <c r="BL35" s="102" t="str">
        <f t="shared" si="8"/>
        <v>0</v>
      </c>
      <c r="BM35" s="102" t="str">
        <f t="shared" si="9"/>
        <v>0</v>
      </c>
      <c r="BN35" s="102" t="str">
        <f t="shared" si="10"/>
        <v>2</v>
      </c>
      <c r="BO35" s="102" t="str">
        <f t="shared" si="11"/>
        <v>2</v>
      </c>
      <c r="BP35" s="102" t="str">
        <f t="shared" si="12"/>
        <v>2</v>
      </c>
      <c r="BQ35" s="102" t="str">
        <f t="shared" si="13"/>
        <v>0</v>
      </c>
      <c r="BR35" s="102" t="str">
        <f t="shared" si="14"/>
        <v>0</v>
      </c>
      <c r="BS35" s="102" t="str">
        <f t="shared" si="15"/>
        <v>0</v>
      </c>
      <c r="BT35" s="102" t="str">
        <f t="shared" si="16"/>
        <v>0</v>
      </c>
      <c r="BU35" s="102" t="str">
        <f t="shared" si="17"/>
        <v>0</v>
      </c>
      <c r="BV35" s="102" t="str">
        <f t="shared" si="18"/>
        <v>2</v>
      </c>
      <c r="BW35" s="102" t="str">
        <f t="shared" si="19"/>
        <v>0</v>
      </c>
      <c r="BX35" s="102" t="str">
        <f t="shared" si="20"/>
        <v>0</v>
      </c>
      <c r="BY35" s="102" t="str">
        <f t="shared" si="21"/>
        <v>2</v>
      </c>
      <c r="BZ35" s="102" t="str">
        <f t="shared" si="22"/>
        <v>0</v>
      </c>
      <c r="CA35" s="102" t="str">
        <f t="shared" si="23"/>
        <v>2</v>
      </c>
      <c r="CB35" s="102" t="str">
        <f t="shared" si="24"/>
        <v>2</v>
      </c>
      <c r="CC35" s="102" t="str">
        <f t="shared" si="25"/>
        <v>0</v>
      </c>
      <c r="CD35" s="102" t="str">
        <f t="shared" si="26"/>
        <v>2</v>
      </c>
      <c r="CE35" s="102" t="str">
        <f t="shared" si="27"/>
        <v>0</v>
      </c>
      <c r="CF35" s="102" t="str">
        <f t="shared" si="28"/>
        <v>0</v>
      </c>
      <c r="CG35" s="102" t="str">
        <f t="shared" si="29"/>
        <v>1</v>
      </c>
      <c r="CH35" s="102" t="str">
        <f t="shared" si="30"/>
        <v>1</v>
      </c>
      <c r="CI35" s="102" t="str">
        <f t="shared" si="31"/>
        <v>0</v>
      </c>
      <c r="CJ35" s="102" t="str">
        <f t="shared" si="32"/>
        <v>0</v>
      </c>
      <c r="CK35" s="102" t="str">
        <f t="shared" si="33"/>
        <v>0</v>
      </c>
      <c r="CL35" s="102" t="str">
        <f t="shared" si="34"/>
        <v>0</v>
      </c>
      <c r="CM35" s="102" t="str">
        <f t="shared" si="35"/>
        <v>0</v>
      </c>
      <c r="CN35" s="102" t="str">
        <f t="shared" si="36"/>
        <v>0</v>
      </c>
      <c r="CO35" s="102" t="str">
        <f t="shared" si="37"/>
        <v>0</v>
      </c>
      <c r="CP35" s="147">
        <f t="shared" si="38"/>
        <v>0</v>
      </c>
      <c r="CQ35" s="147">
        <f t="shared" si="39"/>
        <v>2</v>
      </c>
      <c r="CR35" s="147">
        <f t="shared" si="40"/>
        <v>1</v>
      </c>
      <c r="CS35" s="147">
        <f t="shared" si="41"/>
        <v>0</v>
      </c>
      <c r="CT35" s="147">
        <f t="shared" si="42"/>
        <v>2</v>
      </c>
      <c r="CU35" s="147">
        <f t="shared" si="43"/>
        <v>2</v>
      </c>
      <c r="CV35" s="147">
        <f t="shared" si="44"/>
        <v>2</v>
      </c>
      <c r="CW35" s="147">
        <f t="shared" si="45"/>
        <v>2</v>
      </c>
      <c r="CX35" s="147">
        <f t="shared" si="46"/>
        <v>2</v>
      </c>
      <c r="CY35" s="147">
        <f t="shared" si="47"/>
        <v>0</v>
      </c>
      <c r="CZ35" s="147">
        <f t="shared" si="48"/>
        <v>3</v>
      </c>
      <c r="DA35" s="147">
        <f t="shared" si="49"/>
        <v>1</v>
      </c>
      <c r="DB35" s="59">
        <f t="shared" si="50"/>
        <v>43</v>
      </c>
      <c r="DC35" s="60">
        <f>(D7*DB35)/100</f>
        <v>43</v>
      </c>
    </row>
    <row r="36" spans="1:107" ht="21">
      <c r="A36" s="165" t="s">
        <v>118</v>
      </c>
      <c r="B36" s="165" t="s">
        <v>119</v>
      </c>
      <c r="C36" s="158" t="s">
        <v>140</v>
      </c>
      <c r="D36" s="157">
        <v>1319901028570</v>
      </c>
      <c r="E36" s="165" t="s">
        <v>142</v>
      </c>
      <c r="F36" s="137">
        <v>2</v>
      </c>
      <c r="G36" s="137">
        <v>3</v>
      </c>
      <c r="H36" s="137">
        <v>2</v>
      </c>
      <c r="I36" s="137">
        <v>3</v>
      </c>
      <c r="J36" s="137">
        <v>4</v>
      </c>
      <c r="K36" s="137">
        <v>3</v>
      </c>
      <c r="L36" s="137">
        <v>1</v>
      </c>
      <c r="M36" s="137">
        <v>2</v>
      </c>
      <c r="N36" s="137">
        <v>3</v>
      </c>
      <c r="O36" s="137">
        <v>3</v>
      </c>
      <c r="P36" s="137">
        <v>1</v>
      </c>
      <c r="Q36" s="137">
        <v>1</v>
      </c>
      <c r="R36" s="137">
        <v>2</v>
      </c>
      <c r="S36" s="137">
        <v>3</v>
      </c>
      <c r="T36" s="137">
        <v>2</v>
      </c>
      <c r="U36" s="137">
        <v>2</v>
      </c>
      <c r="V36" s="137">
        <v>1</v>
      </c>
      <c r="W36" s="137">
        <v>1</v>
      </c>
      <c r="X36" s="137">
        <v>1</v>
      </c>
      <c r="Y36" s="137">
        <v>1</v>
      </c>
      <c r="Z36" s="137">
        <v>3</v>
      </c>
      <c r="AA36" s="137">
        <v>3</v>
      </c>
      <c r="AB36" s="137">
        <v>2</v>
      </c>
      <c r="AC36" s="137">
        <v>2</v>
      </c>
      <c r="AD36" s="137">
        <v>3</v>
      </c>
      <c r="AE36" s="137">
        <v>4</v>
      </c>
      <c r="AF36" s="137">
        <v>1</v>
      </c>
      <c r="AG36" s="137">
        <v>4</v>
      </c>
      <c r="AH36" s="137">
        <v>2</v>
      </c>
      <c r="AI36" s="137">
        <v>1</v>
      </c>
      <c r="AJ36" s="137">
        <v>1</v>
      </c>
      <c r="AK36" s="137">
        <v>1</v>
      </c>
      <c r="AL36" s="137">
        <v>1</v>
      </c>
      <c r="AM36" s="137">
        <v>1</v>
      </c>
      <c r="AN36" s="137">
        <v>2</v>
      </c>
      <c r="AO36" s="137">
        <v>1</v>
      </c>
      <c r="AP36" s="137">
        <v>1</v>
      </c>
      <c r="AQ36" s="137">
        <v>1</v>
      </c>
      <c r="AR36" s="137">
        <v>2</v>
      </c>
      <c r="AS36" s="137">
        <v>2</v>
      </c>
      <c r="AT36" s="137">
        <v>2</v>
      </c>
      <c r="AU36" s="137">
        <v>2</v>
      </c>
      <c r="AV36" s="137">
        <v>2</v>
      </c>
      <c r="AW36" s="137">
        <v>2</v>
      </c>
      <c r="AX36" s="137">
        <v>2</v>
      </c>
      <c r="AY36" s="137">
        <v>0</v>
      </c>
      <c r="AZ36" s="137">
        <v>4</v>
      </c>
      <c r="BA36" s="137">
        <v>0</v>
      </c>
      <c r="BB36" s="137">
        <v>4</v>
      </c>
      <c r="BC36" s="137">
        <v>2</v>
      </c>
      <c r="BD36" s="102" t="str">
        <f t="shared" si="0"/>
        <v>0</v>
      </c>
      <c r="BE36" s="102" t="str">
        <f t="shared" si="1"/>
        <v>2</v>
      </c>
      <c r="BF36" s="102" t="str">
        <f t="shared" si="2"/>
        <v>0</v>
      </c>
      <c r="BG36" s="102" t="str">
        <f t="shared" si="3"/>
        <v>0</v>
      </c>
      <c r="BH36" s="102" t="str">
        <f t="shared" si="4"/>
        <v>2</v>
      </c>
      <c r="BI36" s="102" t="str">
        <f t="shared" si="5"/>
        <v>2</v>
      </c>
      <c r="BJ36" s="102" t="str">
        <f t="shared" si="6"/>
        <v>2</v>
      </c>
      <c r="BK36" s="102" t="str">
        <f t="shared" si="7"/>
        <v>0</v>
      </c>
      <c r="BL36" s="102" t="str">
        <f t="shared" si="8"/>
        <v>2</v>
      </c>
      <c r="BM36" s="102" t="str">
        <f t="shared" si="9"/>
        <v>0</v>
      </c>
      <c r="BN36" s="102" t="str">
        <f t="shared" si="10"/>
        <v>0</v>
      </c>
      <c r="BO36" s="102" t="str">
        <f t="shared" si="11"/>
        <v>2</v>
      </c>
      <c r="BP36" s="102" t="str">
        <f t="shared" si="12"/>
        <v>2</v>
      </c>
      <c r="BQ36" s="102" t="str">
        <f t="shared" si="13"/>
        <v>2</v>
      </c>
      <c r="BR36" s="102" t="str">
        <f t="shared" si="14"/>
        <v>0</v>
      </c>
      <c r="BS36" s="102" t="str">
        <f t="shared" si="15"/>
        <v>2</v>
      </c>
      <c r="BT36" s="102" t="str">
        <f t="shared" si="16"/>
        <v>0</v>
      </c>
      <c r="BU36" s="102" t="str">
        <f t="shared" si="17"/>
        <v>2</v>
      </c>
      <c r="BV36" s="102" t="str">
        <f t="shared" si="18"/>
        <v>0</v>
      </c>
      <c r="BW36" s="102" t="str">
        <f t="shared" si="19"/>
        <v>0</v>
      </c>
      <c r="BX36" s="102" t="str">
        <f t="shared" si="20"/>
        <v>2</v>
      </c>
      <c r="BY36" s="102" t="str">
        <f t="shared" si="21"/>
        <v>0</v>
      </c>
      <c r="BZ36" s="102" t="str">
        <f t="shared" si="22"/>
        <v>0</v>
      </c>
      <c r="CA36" s="102" t="str">
        <f t="shared" si="23"/>
        <v>2</v>
      </c>
      <c r="CB36" s="102" t="str">
        <f t="shared" si="24"/>
        <v>0</v>
      </c>
      <c r="CC36" s="102" t="str">
        <f t="shared" si="25"/>
        <v>2</v>
      </c>
      <c r="CD36" s="102" t="str">
        <f t="shared" si="26"/>
        <v>2</v>
      </c>
      <c r="CE36" s="102" t="str">
        <f t="shared" si="27"/>
        <v>2</v>
      </c>
      <c r="CF36" s="102" t="str">
        <f t="shared" si="28"/>
        <v>1</v>
      </c>
      <c r="CG36" s="102" t="str">
        <f t="shared" si="29"/>
        <v>0</v>
      </c>
      <c r="CH36" s="102" t="str">
        <f t="shared" si="30"/>
        <v>1</v>
      </c>
      <c r="CI36" s="102" t="str">
        <f t="shared" si="31"/>
        <v>1</v>
      </c>
      <c r="CJ36" s="102" t="str">
        <f t="shared" si="32"/>
        <v>0</v>
      </c>
      <c r="CK36" s="102" t="str">
        <f t="shared" si="33"/>
        <v>1</v>
      </c>
      <c r="CL36" s="102" t="str">
        <f t="shared" si="34"/>
        <v>1</v>
      </c>
      <c r="CM36" s="102" t="str">
        <f t="shared" si="35"/>
        <v>1</v>
      </c>
      <c r="CN36" s="102" t="str">
        <f t="shared" si="36"/>
        <v>0</v>
      </c>
      <c r="CO36" s="102" t="str">
        <f t="shared" si="37"/>
        <v>1</v>
      </c>
      <c r="CP36" s="147">
        <f t="shared" si="38"/>
        <v>2</v>
      </c>
      <c r="CQ36" s="147">
        <f t="shared" si="39"/>
        <v>2</v>
      </c>
      <c r="CR36" s="147">
        <f t="shared" si="40"/>
        <v>2</v>
      </c>
      <c r="CS36" s="147">
        <f t="shared" si="41"/>
        <v>2</v>
      </c>
      <c r="CT36" s="147">
        <f t="shared" si="42"/>
        <v>2</v>
      </c>
      <c r="CU36" s="147">
        <f t="shared" si="43"/>
        <v>2</v>
      </c>
      <c r="CV36" s="147">
        <f t="shared" si="44"/>
        <v>2</v>
      </c>
      <c r="CW36" s="147">
        <f t="shared" si="45"/>
        <v>0</v>
      </c>
      <c r="CX36" s="147">
        <f t="shared" si="46"/>
        <v>4</v>
      </c>
      <c r="CY36" s="147">
        <f t="shared" si="47"/>
        <v>0</v>
      </c>
      <c r="CZ36" s="147">
        <f t="shared" si="48"/>
        <v>4</v>
      </c>
      <c r="DA36" s="147">
        <f t="shared" si="49"/>
        <v>2</v>
      </c>
      <c r="DB36" s="59">
        <f t="shared" si="50"/>
        <v>61</v>
      </c>
      <c r="DC36" s="60">
        <f>(D7*DB36)/100</f>
        <v>61</v>
      </c>
    </row>
    <row r="37" spans="1:107">
      <c r="A37" s="41"/>
      <c r="B37" s="41"/>
      <c r="C37" s="42"/>
      <c r="D37" s="41"/>
      <c r="E37" s="41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102" t="b">
        <f t="shared" si="0"/>
        <v>0</v>
      </c>
      <c r="BE37" s="102" t="b">
        <f t="shared" si="1"/>
        <v>0</v>
      </c>
      <c r="BF37" s="102" t="b">
        <f t="shared" si="2"/>
        <v>0</v>
      </c>
      <c r="BG37" s="102" t="b">
        <f t="shared" si="3"/>
        <v>0</v>
      </c>
      <c r="BH37" s="102" t="b">
        <f t="shared" si="4"/>
        <v>0</v>
      </c>
      <c r="BI37" s="102" t="b">
        <f t="shared" si="5"/>
        <v>0</v>
      </c>
      <c r="BJ37" s="102" t="b">
        <f t="shared" si="6"/>
        <v>0</v>
      </c>
      <c r="BK37" s="102" t="b">
        <f t="shared" si="7"/>
        <v>0</v>
      </c>
      <c r="BL37" s="102" t="b">
        <f t="shared" si="8"/>
        <v>0</v>
      </c>
      <c r="BM37" s="102" t="b">
        <f t="shared" si="9"/>
        <v>0</v>
      </c>
      <c r="BN37" s="102" t="b">
        <f t="shared" si="10"/>
        <v>0</v>
      </c>
      <c r="BO37" s="102" t="b">
        <f t="shared" si="11"/>
        <v>0</v>
      </c>
      <c r="BP37" s="102" t="b">
        <f t="shared" si="12"/>
        <v>0</v>
      </c>
      <c r="BQ37" s="102" t="b">
        <f t="shared" si="13"/>
        <v>0</v>
      </c>
      <c r="BR37" s="102" t="b">
        <f t="shared" si="14"/>
        <v>0</v>
      </c>
      <c r="BS37" s="102" t="b">
        <f t="shared" si="15"/>
        <v>0</v>
      </c>
      <c r="BT37" s="102" t="b">
        <f t="shared" si="16"/>
        <v>0</v>
      </c>
      <c r="BU37" s="102" t="b">
        <f t="shared" si="17"/>
        <v>0</v>
      </c>
      <c r="BV37" s="102" t="b">
        <f t="shared" si="18"/>
        <v>0</v>
      </c>
      <c r="BW37" s="102" t="b">
        <f t="shared" si="19"/>
        <v>0</v>
      </c>
      <c r="BX37" s="102" t="b">
        <f t="shared" si="20"/>
        <v>0</v>
      </c>
      <c r="BY37" s="102" t="b">
        <f t="shared" si="21"/>
        <v>0</v>
      </c>
      <c r="BZ37" s="102" t="b">
        <f t="shared" si="22"/>
        <v>0</v>
      </c>
      <c r="CA37" s="102" t="b">
        <f t="shared" si="23"/>
        <v>0</v>
      </c>
      <c r="CB37" s="102" t="b">
        <f t="shared" si="24"/>
        <v>0</v>
      </c>
      <c r="CC37" s="102" t="b">
        <f t="shared" si="25"/>
        <v>0</v>
      </c>
      <c r="CD37" s="102" t="b">
        <f t="shared" si="26"/>
        <v>0</v>
      </c>
      <c r="CE37" s="102" t="b">
        <f t="shared" si="27"/>
        <v>0</v>
      </c>
      <c r="CF37" s="102" t="b">
        <f t="shared" si="28"/>
        <v>0</v>
      </c>
      <c r="CG37" s="102" t="b">
        <f t="shared" si="29"/>
        <v>0</v>
      </c>
      <c r="CH37" s="102" t="b">
        <f t="shared" si="30"/>
        <v>0</v>
      </c>
      <c r="CI37" s="102" t="b">
        <f t="shared" si="31"/>
        <v>0</v>
      </c>
      <c r="CJ37" s="102" t="b">
        <f t="shared" si="32"/>
        <v>0</v>
      </c>
      <c r="CK37" s="102" t="b">
        <f t="shared" si="33"/>
        <v>0</v>
      </c>
      <c r="CL37" s="102" t="b">
        <f t="shared" si="34"/>
        <v>0</v>
      </c>
      <c r="CM37" s="102" t="b">
        <f t="shared" si="35"/>
        <v>0</v>
      </c>
      <c r="CN37" s="102" t="b">
        <f t="shared" si="36"/>
        <v>0</v>
      </c>
      <c r="CO37" s="102" t="b">
        <f t="shared" si="37"/>
        <v>0</v>
      </c>
      <c r="CP37" s="147">
        <f t="shared" si="38"/>
        <v>0</v>
      </c>
      <c r="CQ37" s="147">
        <f t="shared" si="39"/>
        <v>0</v>
      </c>
      <c r="CR37" s="147">
        <f t="shared" si="40"/>
        <v>0</v>
      </c>
      <c r="CS37" s="147">
        <f t="shared" si="41"/>
        <v>0</v>
      </c>
      <c r="CT37" s="147">
        <f t="shared" si="42"/>
        <v>0</v>
      </c>
      <c r="CU37" s="147">
        <f t="shared" si="43"/>
        <v>0</v>
      </c>
      <c r="CV37" s="147">
        <f t="shared" si="44"/>
        <v>0</v>
      </c>
      <c r="CW37" s="147">
        <f t="shared" si="45"/>
        <v>0</v>
      </c>
      <c r="CX37" s="147">
        <f t="shared" si="46"/>
        <v>0</v>
      </c>
      <c r="CY37" s="147">
        <f t="shared" si="47"/>
        <v>0</v>
      </c>
      <c r="CZ37" s="147">
        <f t="shared" si="48"/>
        <v>0</v>
      </c>
      <c r="DA37" s="147">
        <f t="shared" si="49"/>
        <v>0</v>
      </c>
      <c r="DB37" s="59">
        <f t="shared" si="50"/>
        <v>0</v>
      </c>
      <c r="DC37" s="60">
        <f>(D7*DB37)/100</f>
        <v>0</v>
      </c>
    </row>
    <row r="38" spans="1:107">
      <c r="A38" s="41"/>
      <c r="B38" s="41"/>
      <c r="C38" s="42"/>
      <c r="D38" s="41"/>
      <c r="E38" s="41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102" t="b">
        <f t="shared" si="0"/>
        <v>0</v>
      </c>
      <c r="BE38" s="102" t="b">
        <f t="shared" si="1"/>
        <v>0</v>
      </c>
      <c r="BF38" s="102" t="b">
        <f t="shared" si="2"/>
        <v>0</v>
      </c>
      <c r="BG38" s="102" t="b">
        <f t="shared" si="3"/>
        <v>0</v>
      </c>
      <c r="BH38" s="102" t="b">
        <f t="shared" si="4"/>
        <v>0</v>
      </c>
      <c r="BI38" s="102" t="b">
        <f t="shared" si="5"/>
        <v>0</v>
      </c>
      <c r="BJ38" s="102" t="b">
        <f t="shared" si="6"/>
        <v>0</v>
      </c>
      <c r="BK38" s="102" t="b">
        <f t="shared" si="7"/>
        <v>0</v>
      </c>
      <c r="BL38" s="102" t="b">
        <f t="shared" si="8"/>
        <v>0</v>
      </c>
      <c r="BM38" s="102" t="b">
        <f t="shared" si="9"/>
        <v>0</v>
      </c>
      <c r="BN38" s="102" t="b">
        <f t="shared" si="10"/>
        <v>0</v>
      </c>
      <c r="BO38" s="102" t="b">
        <f t="shared" si="11"/>
        <v>0</v>
      </c>
      <c r="BP38" s="102" t="b">
        <f t="shared" si="12"/>
        <v>0</v>
      </c>
      <c r="BQ38" s="102" t="b">
        <f t="shared" si="13"/>
        <v>0</v>
      </c>
      <c r="BR38" s="102" t="b">
        <f t="shared" si="14"/>
        <v>0</v>
      </c>
      <c r="BS38" s="102" t="b">
        <f t="shared" si="15"/>
        <v>0</v>
      </c>
      <c r="BT38" s="102" t="b">
        <f t="shared" si="16"/>
        <v>0</v>
      </c>
      <c r="BU38" s="102" t="b">
        <f t="shared" si="17"/>
        <v>0</v>
      </c>
      <c r="BV38" s="102" t="b">
        <f t="shared" si="18"/>
        <v>0</v>
      </c>
      <c r="BW38" s="102" t="b">
        <f t="shared" si="19"/>
        <v>0</v>
      </c>
      <c r="BX38" s="102" t="b">
        <f t="shared" si="20"/>
        <v>0</v>
      </c>
      <c r="BY38" s="102" t="b">
        <f t="shared" si="21"/>
        <v>0</v>
      </c>
      <c r="BZ38" s="102" t="b">
        <f t="shared" si="22"/>
        <v>0</v>
      </c>
      <c r="CA38" s="102" t="b">
        <f t="shared" si="23"/>
        <v>0</v>
      </c>
      <c r="CB38" s="102" t="b">
        <f t="shared" si="24"/>
        <v>0</v>
      </c>
      <c r="CC38" s="102" t="b">
        <f t="shared" si="25"/>
        <v>0</v>
      </c>
      <c r="CD38" s="102" t="b">
        <f t="shared" si="26"/>
        <v>0</v>
      </c>
      <c r="CE38" s="102" t="b">
        <f t="shared" si="27"/>
        <v>0</v>
      </c>
      <c r="CF38" s="102" t="b">
        <f t="shared" si="28"/>
        <v>0</v>
      </c>
      <c r="CG38" s="102" t="b">
        <f t="shared" si="29"/>
        <v>0</v>
      </c>
      <c r="CH38" s="102" t="b">
        <f t="shared" si="30"/>
        <v>0</v>
      </c>
      <c r="CI38" s="102" t="b">
        <f t="shared" si="31"/>
        <v>0</v>
      </c>
      <c r="CJ38" s="102" t="b">
        <f t="shared" si="32"/>
        <v>0</v>
      </c>
      <c r="CK38" s="102" t="b">
        <f t="shared" si="33"/>
        <v>0</v>
      </c>
      <c r="CL38" s="102" t="b">
        <f t="shared" si="34"/>
        <v>0</v>
      </c>
      <c r="CM38" s="102" t="b">
        <f t="shared" si="35"/>
        <v>0</v>
      </c>
      <c r="CN38" s="102" t="b">
        <f t="shared" si="36"/>
        <v>0</v>
      </c>
      <c r="CO38" s="102" t="b">
        <f t="shared" si="37"/>
        <v>0</v>
      </c>
      <c r="CP38" s="147">
        <f t="shared" si="38"/>
        <v>0</v>
      </c>
      <c r="CQ38" s="147">
        <f t="shared" si="39"/>
        <v>0</v>
      </c>
      <c r="CR38" s="147">
        <f t="shared" si="40"/>
        <v>0</v>
      </c>
      <c r="CS38" s="147">
        <f t="shared" si="41"/>
        <v>0</v>
      </c>
      <c r="CT38" s="147">
        <f t="shared" si="42"/>
        <v>0</v>
      </c>
      <c r="CU38" s="147">
        <f t="shared" si="43"/>
        <v>0</v>
      </c>
      <c r="CV38" s="147">
        <f t="shared" si="44"/>
        <v>0</v>
      </c>
      <c r="CW38" s="147">
        <f t="shared" si="45"/>
        <v>0</v>
      </c>
      <c r="CX38" s="147">
        <f t="shared" si="46"/>
        <v>0</v>
      </c>
      <c r="CY38" s="147">
        <f t="shared" si="47"/>
        <v>0</v>
      </c>
      <c r="CZ38" s="147">
        <f t="shared" si="48"/>
        <v>0</v>
      </c>
      <c r="DA38" s="147">
        <f t="shared" si="49"/>
        <v>0</v>
      </c>
      <c r="DB38" s="59">
        <f t="shared" si="50"/>
        <v>0</v>
      </c>
      <c r="DC38" s="60">
        <f>(D7*DB38)/100</f>
        <v>0</v>
      </c>
    </row>
    <row r="39" spans="1:107">
      <c r="A39" s="41"/>
      <c r="B39" s="41"/>
      <c r="C39" s="42"/>
      <c r="D39" s="41"/>
      <c r="E39" s="41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102" t="b">
        <f t="shared" si="0"/>
        <v>0</v>
      </c>
      <c r="BE39" s="102" t="b">
        <f t="shared" si="1"/>
        <v>0</v>
      </c>
      <c r="BF39" s="102" t="b">
        <f t="shared" si="2"/>
        <v>0</v>
      </c>
      <c r="BG39" s="102" t="b">
        <f t="shared" si="3"/>
        <v>0</v>
      </c>
      <c r="BH39" s="102" t="b">
        <f t="shared" si="4"/>
        <v>0</v>
      </c>
      <c r="BI39" s="102" t="b">
        <f t="shared" si="5"/>
        <v>0</v>
      </c>
      <c r="BJ39" s="102" t="b">
        <f t="shared" si="6"/>
        <v>0</v>
      </c>
      <c r="BK39" s="102" t="b">
        <f t="shared" si="7"/>
        <v>0</v>
      </c>
      <c r="BL39" s="102" t="b">
        <f t="shared" si="8"/>
        <v>0</v>
      </c>
      <c r="BM39" s="102" t="b">
        <f t="shared" si="9"/>
        <v>0</v>
      </c>
      <c r="BN39" s="102" t="b">
        <f t="shared" si="10"/>
        <v>0</v>
      </c>
      <c r="BO39" s="102" t="b">
        <f t="shared" si="11"/>
        <v>0</v>
      </c>
      <c r="BP39" s="102" t="b">
        <f t="shared" si="12"/>
        <v>0</v>
      </c>
      <c r="BQ39" s="102" t="b">
        <f t="shared" si="13"/>
        <v>0</v>
      </c>
      <c r="BR39" s="102" t="b">
        <f t="shared" si="14"/>
        <v>0</v>
      </c>
      <c r="BS39" s="102" t="b">
        <f t="shared" si="15"/>
        <v>0</v>
      </c>
      <c r="BT39" s="102" t="b">
        <f t="shared" si="16"/>
        <v>0</v>
      </c>
      <c r="BU39" s="102" t="b">
        <f t="shared" si="17"/>
        <v>0</v>
      </c>
      <c r="BV39" s="102" t="b">
        <f t="shared" si="18"/>
        <v>0</v>
      </c>
      <c r="BW39" s="102" t="b">
        <f t="shared" si="19"/>
        <v>0</v>
      </c>
      <c r="BX39" s="102" t="b">
        <f t="shared" si="20"/>
        <v>0</v>
      </c>
      <c r="BY39" s="102" t="b">
        <f t="shared" si="21"/>
        <v>0</v>
      </c>
      <c r="BZ39" s="102" t="b">
        <f t="shared" si="22"/>
        <v>0</v>
      </c>
      <c r="CA39" s="102" t="b">
        <f t="shared" si="23"/>
        <v>0</v>
      </c>
      <c r="CB39" s="102" t="b">
        <f t="shared" si="24"/>
        <v>0</v>
      </c>
      <c r="CC39" s="102" t="b">
        <f t="shared" si="25"/>
        <v>0</v>
      </c>
      <c r="CD39" s="102" t="b">
        <f t="shared" si="26"/>
        <v>0</v>
      </c>
      <c r="CE39" s="102" t="b">
        <f t="shared" si="27"/>
        <v>0</v>
      </c>
      <c r="CF39" s="102" t="b">
        <f t="shared" si="28"/>
        <v>0</v>
      </c>
      <c r="CG39" s="102" t="b">
        <f t="shared" si="29"/>
        <v>0</v>
      </c>
      <c r="CH39" s="102" t="b">
        <f t="shared" si="30"/>
        <v>0</v>
      </c>
      <c r="CI39" s="102" t="b">
        <f t="shared" si="31"/>
        <v>0</v>
      </c>
      <c r="CJ39" s="102" t="b">
        <f t="shared" si="32"/>
        <v>0</v>
      </c>
      <c r="CK39" s="102" t="b">
        <f t="shared" si="33"/>
        <v>0</v>
      </c>
      <c r="CL39" s="102" t="b">
        <f t="shared" si="34"/>
        <v>0</v>
      </c>
      <c r="CM39" s="102" t="b">
        <f t="shared" si="35"/>
        <v>0</v>
      </c>
      <c r="CN39" s="102" t="b">
        <f t="shared" si="36"/>
        <v>0</v>
      </c>
      <c r="CO39" s="102" t="b">
        <f t="shared" si="37"/>
        <v>0</v>
      </c>
      <c r="CP39" s="147">
        <f t="shared" si="38"/>
        <v>0</v>
      </c>
      <c r="CQ39" s="147">
        <f t="shared" si="39"/>
        <v>0</v>
      </c>
      <c r="CR39" s="147">
        <f t="shared" si="40"/>
        <v>0</v>
      </c>
      <c r="CS39" s="147">
        <f t="shared" si="41"/>
        <v>0</v>
      </c>
      <c r="CT39" s="147">
        <f t="shared" si="42"/>
        <v>0</v>
      </c>
      <c r="CU39" s="147">
        <f t="shared" si="43"/>
        <v>0</v>
      </c>
      <c r="CV39" s="147">
        <f t="shared" si="44"/>
        <v>0</v>
      </c>
      <c r="CW39" s="147">
        <f t="shared" si="45"/>
        <v>0</v>
      </c>
      <c r="CX39" s="147">
        <f t="shared" si="46"/>
        <v>0</v>
      </c>
      <c r="CY39" s="147">
        <f t="shared" si="47"/>
        <v>0</v>
      </c>
      <c r="CZ39" s="147">
        <f t="shared" si="48"/>
        <v>0</v>
      </c>
      <c r="DA39" s="147">
        <f t="shared" si="49"/>
        <v>0</v>
      </c>
      <c r="DB39" s="59">
        <f t="shared" si="50"/>
        <v>0</v>
      </c>
      <c r="DC39" s="60">
        <f>(D7*DB39)/100</f>
        <v>0</v>
      </c>
    </row>
    <row r="40" spans="1:107">
      <c r="A40" s="41"/>
      <c r="B40" s="41"/>
      <c r="C40" s="42"/>
      <c r="D40" s="41"/>
      <c r="E40" s="41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  <c r="BC40" s="98"/>
      <c r="BD40" s="102" t="b">
        <f t="shared" si="0"/>
        <v>0</v>
      </c>
      <c r="BE40" s="102" t="b">
        <f t="shared" si="1"/>
        <v>0</v>
      </c>
      <c r="BF40" s="102" t="b">
        <f t="shared" si="2"/>
        <v>0</v>
      </c>
      <c r="BG40" s="102" t="b">
        <f t="shared" si="3"/>
        <v>0</v>
      </c>
      <c r="BH40" s="102" t="b">
        <f t="shared" si="4"/>
        <v>0</v>
      </c>
      <c r="BI40" s="102" t="b">
        <f t="shared" si="5"/>
        <v>0</v>
      </c>
      <c r="BJ40" s="102" t="b">
        <f t="shared" si="6"/>
        <v>0</v>
      </c>
      <c r="BK40" s="102" t="b">
        <f t="shared" si="7"/>
        <v>0</v>
      </c>
      <c r="BL40" s="102" t="b">
        <f t="shared" si="8"/>
        <v>0</v>
      </c>
      <c r="BM40" s="102" t="b">
        <f t="shared" si="9"/>
        <v>0</v>
      </c>
      <c r="BN40" s="102" t="b">
        <f t="shared" si="10"/>
        <v>0</v>
      </c>
      <c r="BO40" s="102" t="b">
        <f t="shared" si="11"/>
        <v>0</v>
      </c>
      <c r="BP40" s="102" t="b">
        <f t="shared" si="12"/>
        <v>0</v>
      </c>
      <c r="BQ40" s="102" t="b">
        <f t="shared" si="13"/>
        <v>0</v>
      </c>
      <c r="BR40" s="102" t="b">
        <f t="shared" si="14"/>
        <v>0</v>
      </c>
      <c r="BS40" s="102" t="b">
        <f t="shared" si="15"/>
        <v>0</v>
      </c>
      <c r="BT40" s="102" t="b">
        <f t="shared" si="16"/>
        <v>0</v>
      </c>
      <c r="BU40" s="102" t="b">
        <f t="shared" si="17"/>
        <v>0</v>
      </c>
      <c r="BV40" s="102" t="b">
        <f t="shared" si="18"/>
        <v>0</v>
      </c>
      <c r="BW40" s="102" t="b">
        <f t="shared" si="19"/>
        <v>0</v>
      </c>
      <c r="BX40" s="102" t="b">
        <f t="shared" si="20"/>
        <v>0</v>
      </c>
      <c r="BY40" s="102" t="b">
        <f t="shared" si="21"/>
        <v>0</v>
      </c>
      <c r="BZ40" s="102" t="b">
        <f t="shared" si="22"/>
        <v>0</v>
      </c>
      <c r="CA40" s="102" t="b">
        <f t="shared" si="23"/>
        <v>0</v>
      </c>
      <c r="CB40" s="102" t="b">
        <f t="shared" si="24"/>
        <v>0</v>
      </c>
      <c r="CC40" s="102" t="b">
        <f t="shared" si="25"/>
        <v>0</v>
      </c>
      <c r="CD40" s="102" t="b">
        <f t="shared" si="26"/>
        <v>0</v>
      </c>
      <c r="CE40" s="102" t="b">
        <f t="shared" si="27"/>
        <v>0</v>
      </c>
      <c r="CF40" s="102" t="b">
        <f t="shared" si="28"/>
        <v>0</v>
      </c>
      <c r="CG40" s="102" t="b">
        <f t="shared" si="29"/>
        <v>0</v>
      </c>
      <c r="CH40" s="102" t="b">
        <f t="shared" si="30"/>
        <v>0</v>
      </c>
      <c r="CI40" s="102" t="b">
        <f t="shared" si="31"/>
        <v>0</v>
      </c>
      <c r="CJ40" s="102" t="b">
        <f t="shared" si="32"/>
        <v>0</v>
      </c>
      <c r="CK40" s="102" t="b">
        <f t="shared" si="33"/>
        <v>0</v>
      </c>
      <c r="CL40" s="102" t="b">
        <f t="shared" si="34"/>
        <v>0</v>
      </c>
      <c r="CM40" s="102" t="b">
        <f t="shared" si="35"/>
        <v>0</v>
      </c>
      <c r="CN40" s="102" t="b">
        <f t="shared" si="36"/>
        <v>0</v>
      </c>
      <c r="CO40" s="102" t="b">
        <f t="shared" si="37"/>
        <v>0</v>
      </c>
      <c r="CP40" s="147">
        <f t="shared" si="38"/>
        <v>0</v>
      </c>
      <c r="CQ40" s="147">
        <f t="shared" si="39"/>
        <v>0</v>
      </c>
      <c r="CR40" s="147">
        <f t="shared" si="40"/>
        <v>0</v>
      </c>
      <c r="CS40" s="147">
        <f t="shared" si="41"/>
        <v>0</v>
      </c>
      <c r="CT40" s="147">
        <f t="shared" si="42"/>
        <v>0</v>
      </c>
      <c r="CU40" s="147">
        <f t="shared" si="43"/>
        <v>0</v>
      </c>
      <c r="CV40" s="147">
        <f t="shared" si="44"/>
        <v>0</v>
      </c>
      <c r="CW40" s="147">
        <f t="shared" si="45"/>
        <v>0</v>
      </c>
      <c r="CX40" s="147">
        <f t="shared" si="46"/>
        <v>0</v>
      </c>
      <c r="CY40" s="147">
        <f t="shared" si="47"/>
        <v>0</v>
      </c>
      <c r="CZ40" s="147">
        <f t="shared" si="48"/>
        <v>0</v>
      </c>
      <c r="DA40" s="147">
        <f t="shared" si="49"/>
        <v>0</v>
      </c>
      <c r="DB40" s="59">
        <f t="shared" si="50"/>
        <v>0</v>
      </c>
      <c r="DC40" s="60">
        <f>(D7*DB40)/100</f>
        <v>0</v>
      </c>
    </row>
    <row r="41" spans="1:107">
      <c r="A41" s="41"/>
      <c r="B41" s="41"/>
      <c r="C41" s="42"/>
      <c r="D41" s="41"/>
      <c r="E41" s="41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102" t="b">
        <f t="shared" si="0"/>
        <v>0</v>
      </c>
      <c r="BE41" s="102" t="b">
        <f t="shared" si="1"/>
        <v>0</v>
      </c>
      <c r="BF41" s="102" t="b">
        <f t="shared" si="2"/>
        <v>0</v>
      </c>
      <c r="BG41" s="102" t="b">
        <f t="shared" si="3"/>
        <v>0</v>
      </c>
      <c r="BH41" s="102" t="b">
        <f t="shared" si="4"/>
        <v>0</v>
      </c>
      <c r="BI41" s="102" t="b">
        <f t="shared" si="5"/>
        <v>0</v>
      </c>
      <c r="BJ41" s="102" t="b">
        <f t="shared" si="6"/>
        <v>0</v>
      </c>
      <c r="BK41" s="102" t="b">
        <f t="shared" si="7"/>
        <v>0</v>
      </c>
      <c r="BL41" s="102" t="b">
        <f t="shared" si="8"/>
        <v>0</v>
      </c>
      <c r="BM41" s="102" t="b">
        <f t="shared" si="9"/>
        <v>0</v>
      </c>
      <c r="BN41" s="102" t="b">
        <f t="shared" si="10"/>
        <v>0</v>
      </c>
      <c r="BO41" s="102" t="b">
        <f t="shared" si="11"/>
        <v>0</v>
      </c>
      <c r="BP41" s="102" t="b">
        <f t="shared" si="12"/>
        <v>0</v>
      </c>
      <c r="BQ41" s="102" t="b">
        <f t="shared" si="13"/>
        <v>0</v>
      </c>
      <c r="BR41" s="102" t="b">
        <f t="shared" si="14"/>
        <v>0</v>
      </c>
      <c r="BS41" s="102" t="b">
        <f t="shared" si="15"/>
        <v>0</v>
      </c>
      <c r="BT41" s="102" t="b">
        <f t="shared" si="16"/>
        <v>0</v>
      </c>
      <c r="BU41" s="102" t="b">
        <f t="shared" si="17"/>
        <v>0</v>
      </c>
      <c r="BV41" s="102" t="b">
        <f t="shared" si="18"/>
        <v>0</v>
      </c>
      <c r="BW41" s="102" t="b">
        <f t="shared" si="19"/>
        <v>0</v>
      </c>
      <c r="BX41" s="102" t="b">
        <f t="shared" si="20"/>
        <v>0</v>
      </c>
      <c r="BY41" s="102" t="b">
        <f t="shared" si="21"/>
        <v>0</v>
      </c>
      <c r="BZ41" s="102" t="b">
        <f t="shared" si="22"/>
        <v>0</v>
      </c>
      <c r="CA41" s="102" t="b">
        <f t="shared" si="23"/>
        <v>0</v>
      </c>
      <c r="CB41" s="102" t="b">
        <f t="shared" si="24"/>
        <v>0</v>
      </c>
      <c r="CC41" s="102" t="b">
        <f t="shared" si="25"/>
        <v>0</v>
      </c>
      <c r="CD41" s="102" t="b">
        <f t="shared" si="26"/>
        <v>0</v>
      </c>
      <c r="CE41" s="102" t="b">
        <f t="shared" si="27"/>
        <v>0</v>
      </c>
      <c r="CF41" s="102" t="b">
        <f t="shared" si="28"/>
        <v>0</v>
      </c>
      <c r="CG41" s="102" t="b">
        <f t="shared" si="29"/>
        <v>0</v>
      </c>
      <c r="CH41" s="102" t="b">
        <f t="shared" si="30"/>
        <v>0</v>
      </c>
      <c r="CI41" s="102" t="b">
        <f t="shared" si="31"/>
        <v>0</v>
      </c>
      <c r="CJ41" s="102" t="b">
        <f t="shared" si="32"/>
        <v>0</v>
      </c>
      <c r="CK41" s="102" t="b">
        <f t="shared" si="33"/>
        <v>0</v>
      </c>
      <c r="CL41" s="102" t="b">
        <f t="shared" si="34"/>
        <v>0</v>
      </c>
      <c r="CM41" s="102" t="b">
        <f t="shared" si="35"/>
        <v>0</v>
      </c>
      <c r="CN41" s="102" t="b">
        <f t="shared" si="36"/>
        <v>0</v>
      </c>
      <c r="CO41" s="102" t="b">
        <f t="shared" si="37"/>
        <v>0</v>
      </c>
      <c r="CP41" s="147">
        <f t="shared" si="38"/>
        <v>0</v>
      </c>
      <c r="CQ41" s="147">
        <f t="shared" si="39"/>
        <v>0</v>
      </c>
      <c r="CR41" s="147">
        <f t="shared" si="40"/>
        <v>0</v>
      </c>
      <c r="CS41" s="147">
        <f t="shared" si="41"/>
        <v>0</v>
      </c>
      <c r="CT41" s="147">
        <f t="shared" si="42"/>
        <v>0</v>
      </c>
      <c r="CU41" s="147">
        <f t="shared" si="43"/>
        <v>0</v>
      </c>
      <c r="CV41" s="147">
        <f t="shared" si="44"/>
        <v>0</v>
      </c>
      <c r="CW41" s="147">
        <f t="shared" si="45"/>
        <v>0</v>
      </c>
      <c r="CX41" s="147">
        <f t="shared" si="46"/>
        <v>0</v>
      </c>
      <c r="CY41" s="147">
        <f t="shared" si="47"/>
        <v>0</v>
      </c>
      <c r="CZ41" s="147">
        <f t="shared" si="48"/>
        <v>0</v>
      </c>
      <c r="DA41" s="147">
        <f t="shared" si="49"/>
        <v>0</v>
      </c>
      <c r="DB41" s="59">
        <f t="shared" si="50"/>
        <v>0</v>
      </c>
      <c r="DC41" s="60">
        <f>(D7*DB41)/100</f>
        <v>0</v>
      </c>
    </row>
    <row r="42" spans="1:107">
      <c r="A42" s="41"/>
      <c r="B42" s="41"/>
      <c r="C42" s="42"/>
      <c r="D42" s="41"/>
      <c r="E42" s="41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102" t="b">
        <f t="shared" si="0"/>
        <v>0</v>
      </c>
      <c r="BE42" s="102" t="b">
        <f t="shared" si="1"/>
        <v>0</v>
      </c>
      <c r="BF42" s="102" t="b">
        <f t="shared" si="2"/>
        <v>0</v>
      </c>
      <c r="BG42" s="102" t="b">
        <f t="shared" si="3"/>
        <v>0</v>
      </c>
      <c r="BH42" s="102" t="b">
        <f t="shared" si="4"/>
        <v>0</v>
      </c>
      <c r="BI42" s="102" t="b">
        <f t="shared" si="5"/>
        <v>0</v>
      </c>
      <c r="BJ42" s="102" t="b">
        <f t="shared" si="6"/>
        <v>0</v>
      </c>
      <c r="BK42" s="102" t="b">
        <f t="shared" si="7"/>
        <v>0</v>
      </c>
      <c r="BL42" s="102" t="b">
        <f t="shared" si="8"/>
        <v>0</v>
      </c>
      <c r="BM42" s="102" t="b">
        <f t="shared" si="9"/>
        <v>0</v>
      </c>
      <c r="BN42" s="102" t="b">
        <f t="shared" si="10"/>
        <v>0</v>
      </c>
      <c r="BO42" s="102" t="b">
        <f t="shared" si="11"/>
        <v>0</v>
      </c>
      <c r="BP42" s="102" t="b">
        <f t="shared" si="12"/>
        <v>0</v>
      </c>
      <c r="BQ42" s="102" t="b">
        <f t="shared" si="13"/>
        <v>0</v>
      </c>
      <c r="BR42" s="102" t="b">
        <f t="shared" si="14"/>
        <v>0</v>
      </c>
      <c r="BS42" s="102" t="b">
        <f t="shared" si="15"/>
        <v>0</v>
      </c>
      <c r="BT42" s="102" t="b">
        <f t="shared" si="16"/>
        <v>0</v>
      </c>
      <c r="BU42" s="102" t="b">
        <f t="shared" si="17"/>
        <v>0</v>
      </c>
      <c r="BV42" s="102" t="b">
        <f t="shared" si="18"/>
        <v>0</v>
      </c>
      <c r="BW42" s="102" t="b">
        <f t="shared" si="19"/>
        <v>0</v>
      </c>
      <c r="BX42" s="102" t="b">
        <f t="shared" si="20"/>
        <v>0</v>
      </c>
      <c r="BY42" s="102" t="b">
        <f t="shared" si="21"/>
        <v>0</v>
      </c>
      <c r="BZ42" s="102" t="b">
        <f t="shared" si="22"/>
        <v>0</v>
      </c>
      <c r="CA42" s="102" t="b">
        <f t="shared" si="23"/>
        <v>0</v>
      </c>
      <c r="CB42" s="102" t="b">
        <f t="shared" si="24"/>
        <v>0</v>
      </c>
      <c r="CC42" s="102" t="b">
        <f t="shared" si="25"/>
        <v>0</v>
      </c>
      <c r="CD42" s="102" t="b">
        <f t="shared" si="26"/>
        <v>0</v>
      </c>
      <c r="CE42" s="102" t="b">
        <f t="shared" si="27"/>
        <v>0</v>
      </c>
      <c r="CF42" s="102" t="b">
        <f t="shared" si="28"/>
        <v>0</v>
      </c>
      <c r="CG42" s="102" t="b">
        <f t="shared" si="29"/>
        <v>0</v>
      </c>
      <c r="CH42" s="102" t="b">
        <f t="shared" si="30"/>
        <v>0</v>
      </c>
      <c r="CI42" s="102" t="b">
        <f t="shared" si="31"/>
        <v>0</v>
      </c>
      <c r="CJ42" s="102" t="b">
        <f t="shared" si="32"/>
        <v>0</v>
      </c>
      <c r="CK42" s="102" t="b">
        <f t="shared" si="33"/>
        <v>0</v>
      </c>
      <c r="CL42" s="102" t="b">
        <f t="shared" si="34"/>
        <v>0</v>
      </c>
      <c r="CM42" s="102" t="b">
        <f t="shared" si="35"/>
        <v>0</v>
      </c>
      <c r="CN42" s="102" t="b">
        <f t="shared" si="36"/>
        <v>0</v>
      </c>
      <c r="CO42" s="102" t="b">
        <f t="shared" si="37"/>
        <v>0</v>
      </c>
      <c r="CP42" s="147">
        <f t="shared" si="38"/>
        <v>0</v>
      </c>
      <c r="CQ42" s="147">
        <f t="shared" si="39"/>
        <v>0</v>
      </c>
      <c r="CR42" s="147">
        <f t="shared" si="40"/>
        <v>0</v>
      </c>
      <c r="CS42" s="147">
        <f t="shared" si="41"/>
        <v>0</v>
      </c>
      <c r="CT42" s="147">
        <f t="shared" si="42"/>
        <v>0</v>
      </c>
      <c r="CU42" s="147">
        <f t="shared" si="43"/>
        <v>0</v>
      </c>
      <c r="CV42" s="147">
        <f t="shared" si="44"/>
        <v>0</v>
      </c>
      <c r="CW42" s="147">
        <f t="shared" si="45"/>
        <v>0</v>
      </c>
      <c r="CX42" s="147">
        <f t="shared" si="46"/>
        <v>0</v>
      </c>
      <c r="CY42" s="147">
        <f t="shared" si="47"/>
        <v>0</v>
      </c>
      <c r="CZ42" s="147">
        <f t="shared" si="48"/>
        <v>0</v>
      </c>
      <c r="DA42" s="147">
        <f t="shared" si="49"/>
        <v>0</v>
      </c>
      <c r="DB42" s="59">
        <f t="shared" si="50"/>
        <v>0</v>
      </c>
      <c r="DC42" s="60">
        <f>(D7*DB42)/100</f>
        <v>0</v>
      </c>
    </row>
    <row r="43" spans="1:107">
      <c r="A43" s="41"/>
      <c r="B43" s="41"/>
      <c r="C43" s="42"/>
      <c r="D43" s="41"/>
      <c r="E43" s="41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  <c r="BC43" s="98"/>
      <c r="BD43" s="102" t="b">
        <f t="shared" si="0"/>
        <v>0</v>
      </c>
      <c r="BE43" s="102" t="b">
        <f t="shared" si="1"/>
        <v>0</v>
      </c>
      <c r="BF43" s="102" t="b">
        <f t="shared" si="2"/>
        <v>0</v>
      </c>
      <c r="BG43" s="102" t="b">
        <f t="shared" si="3"/>
        <v>0</v>
      </c>
      <c r="BH43" s="102" t="b">
        <f t="shared" si="4"/>
        <v>0</v>
      </c>
      <c r="BI43" s="102" t="b">
        <f t="shared" si="5"/>
        <v>0</v>
      </c>
      <c r="BJ43" s="102" t="b">
        <f t="shared" si="6"/>
        <v>0</v>
      </c>
      <c r="BK43" s="102" t="b">
        <f t="shared" si="7"/>
        <v>0</v>
      </c>
      <c r="BL43" s="102" t="b">
        <f t="shared" si="8"/>
        <v>0</v>
      </c>
      <c r="BM43" s="102" t="b">
        <f t="shared" si="9"/>
        <v>0</v>
      </c>
      <c r="BN43" s="102" t="b">
        <f t="shared" si="10"/>
        <v>0</v>
      </c>
      <c r="BO43" s="102" t="b">
        <f t="shared" si="11"/>
        <v>0</v>
      </c>
      <c r="BP43" s="102" t="b">
        <f t="shared" si="12"/>
        <v>0</v>
      </c>
      <c r="BQ43" s="102" t="b">
        <f t="shared" si="13"/>
        <v>0</v>
      </c>
      <c r="BR43" s="102" t="b">
        <f t="shared" si="14"/>
        <v>0</v>
      </c>
      <c r="BS43" s="102" t="b">
        <f t="shared" si="15"/>
        <v>0</v>
      </c>
      <c r="BT43" s="102" t="b">
        <f t="shared" si="16"/>
        <v>0</v>
      </c>
      <c r="BU43" s="102" t="b">
        <f t="shared" si="17"/>
        <v>0</v>
      </c>
      <c r="BV43" s="102" t="b">
        <f t="shared" si="18"/>
        <v>0</v>
      </c>
      <c r="BW43" s="102" t="b">
        <f t="shared" si="19"/>
        <v>0</v>
      </c>
      <c r="BX43" s="102" t="b">
        <f t="shared" si="20"/>
        <v>0</v>
      </c>
      <c r="BY43" s="102" t="b">
        <f t="shared" si="21"/>
        <v>0</v>
      </c>
      <c r="BZ43" s="102" t="b">
        <f t="shared" si="22"/>
        <v>0</v>
      </c>
      <c r="CA43" s="102" t="b">
        <f t="shared" si="23"/>
        <v>0</v>
      </c>
      <c r="CB43" s="102" t="b">
        <f t="shared" si="24"/>
        <v>0</v>
      </c>
      <c r="CC43" s="102" t="b">
        <f t="shared" si="25"/>
        <v>0</v>
      </c>
      <c r="CD43" s="102" t="b">
        <f t="shared" si="26"/>
        <v>0</v>
      </c>
      <c r="CE43" s="102" t="b">
        <f t="shared" si="27"/>
        <v>0</v>
      </c>
      <c r="CF43" s="102" t="b">
        <f t="shared" si="28"/>
        <v>0</v>
      </c>
      <c r="CG43" s="102" t="b">
        <f t="shared" si="29"/>
        <v>0</v>
      </c>
      <c r="CH43" s="102" t="b">
        <f t="shared" si="30"/>
        <v>0</v>
      </c>
      <c r="CI43" s="102" t="b">
        <f t="shared" si="31"/>
        <v>0</v>
      </c>
      <c r="CJ43" s="102" t="b">
        <f t="shared" si="32"/>
        <v>0</v>
      </c>
      <c r="CK43" s="102" t="b">
        <f t="shared" si="33"/>
        <v>0</v>
      </c>
      <c r="CL43" s="102" t="b">
        <f t="shared" si="34"/>
        <v>0</v>
      </c>
      <c r="CM43" s="102" t="b">
        <f t="shared" si="35"/>
        <v>0</v>
      </c>
      <c r="CN43" s="102" t="b">
        <f t="shared" si="36"/>
        <v>0</v>
      </c>
      <c r="CO43" s="102" t="b">
        <f t="shared" si="37"/>
        <v>0</v>
      </c>
      <c r="CP43" s="147">
        <f t="shared" si="38"/>
        <v>0</v>
      </c>
      <c r="CQ43" s="147">
        <f t="shared" si="39"/>
        <v>0</v>
      </c>
      <c r="CR43" s="147">
        <f t="shared" si="40"/>
        <v>0</v>
      </c>
      <c r="CS43" s="147">
        <f t="shared" si="41"/>
        <v>0</v>
      </c>
      <c r="CT43" s="147">
        <f t="shared" si="42"/>
        <v>0</v>
      </c>
      <c r="CU43" s="147">
        <f t="shared" si="43"/>
        <v>0</v>
      </c>
      <c r="CV43" s="147">
        <f t="shared" si="44"/>
        <v>0</v>
      </c>
      <c r="CW43" s="147">
        <f t="shared" si="45"/>
        <v>0</v>
      </c>
      <c r="CX43" s="147">
        <f t="shared" si="46"/>
        <v>0</v>
      </c>
      <c r="CY43" s="147">
        <f t="shared" si="47"/>
        <v>0</v>
      </c>
      <c r="CZ43" s="147">
        <f t="shared" si="48"/>
        <v>0</v>
      </c>
      <c r="DA43" s="147">
        <f t="shared" si="49"/>
        <v>0</v>
      </c>
      <c r="DB43" s="59">
        <f t="shared" si="50"/>
        <v>0</v>
      </c>
      <c r="DC43" s="60">
        <f>(D7*DB43)/100</f>
        <v>0</v>
      </c>
    </row>
    <row r="44" spans="1:107">
      <c r="A44" s="41"/>
      <c r="B44" s="41"/>
      <c r="C44" s="42"/>
      <c r="D44" s="41"/>
      <c r="E44" s="41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  <c r="AC44" s="137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98"/>
      <c r="BB44" s="98"/>
      <c r="BC44" s="98"/>
      <c r="BD44" s="102" t="b">
        <f t="shared" si="0"/>
        <v>0</v>
      </c>
      <c r="BE44" s="102" t="b">
        <f t="shared" si="1"/>
        <v>0</v>
      </c>
      <c r="BF44" s="102" t="b">
        <f t="shared" si="2"/>
        <v>0</v>
      </c>
      <c r="BG44" s="102" t="b">
        <f t="shared" si="3"/>
        <v>0</v>
      </c>
      <c r="BH44" s="102" t="b">
        <f t="shared" si="4"/>
        <v>0</v>
      </c>
      <c r="BI44" s="102" t="b">
        <f t="shared" si="5"/>
        <v>0</v>
      </c>
      <c r="BJ44" s="102" t="b">
        <f t="shared" si="6"/>
        <v>0</v>
      </c>
      <c r="BK44" s="102" t="b">
        <f t="shared" si="7"/>
        <v>0</v>
      </c>
      <c r="BL44" s="102" t="b">
        <f t="shared" si="8"/>
        <v>0</v>
      </c>
      <c r="BM44" s="102" t="b">
        <f t="shared" si="9"/>
        <v>0</v>
      </c>
      <c r="BN44" s="102" t="b">
        <f t="shared" si="10"/>
        <v>0</v>
      </c>
      <c r="BO44" s="102" t="b">
        <f t="shared" si="11"/>
        <v>0</v>
      </c>
      <c r="BP44" s="102" t="b">
        <f t="shared" si="12"/>
        <v>0</v>
      </c>
      <c r="BQ44" s="102" t="b">
        <f t="shared" si="13"/>
        <v>0</v>
      </c>
      <c r="BR44" s="102" t="b">
        <f t="shared" si="14"/>
        <v>0</v>
      </c>
      <c r="BS44" s="102" t="b">
        <f t="shared" si="15"/>
        <v>0</v>
      </c>
      <c r="BT44" s="102" t="b">
        <f t="shared" si="16"/>
        <v>0</v>
      </c>
      <c r="BU44" s="102" t="b">
        <f t="shared" si="17"/>
        <v>0</v>
      </c>
      <c r="BV44" s="102" t="b">
        <f t="shared" si="18"/>
        <v>0</v>
      </c>
      <c r="BW44" s="102" t="b">
        <f t="shared" si="19"/>
        <v>0</v>
      </c>
      <c r="BX44" s="102" t="b">
        <f t="shared" si="20"/>
        <v>0</v>
      </c>
      <c r="BY44" s="102" t="b">
        <f t="shared" si="21"/>
        <v>0</v>
      </c>
      <c r="BZ44" s="102" t="b">
        <f t="shared" si="22"/>
        <v>0</v>
      </c>
      <c r="CA44" s="102" t="b">
        <f t="shared" si="23"/>
        <v>0</v>
      </c>
      <c r="CB44" s="102" t="b">
        <f t="shared" si="24"/>
        <v>0</v>
      </c>
      <c r="CC44" s="102" t="b">
        <f t="shared" si="25"/>
        <v>0</v>
      </c>
      <c r="CD44" s="102" t="b">
        <f t="shared" si="26"/>
        <v>0</v>
      </c>
      <c r="CE44" s="102" t="b">
        <f t="shared" si="27"/>
        <v>0</v>
      </c>
      <c r="CF44" s="102" t="b">
        <f t="shared" si="28"/>
        <v>0</v>
      </c>
      <c r="CG44" s="102" t="b">
        <f t="shared" si="29"/>
        <v>0</v>
      </c>
      <c r="CH44" s="102" t="b">
        <f t="shared" si="30"/>
        <v>0</v>
      </c>
      <c r="CI44" s="102" t="b">
        <f t="shared" si="31"/>
        <v>0</v>
      </c>
      <c r="CJ44" s="102" t="b">
        <f t="shared" si="32"/>
        <v>0</v>
      </c>
      <c r="CK44" s="102" t="b">
        <f t="shared" si="33"/>
        <v>0</v>
      </c>
      <c r="CL44" s="102" t="b">
        <f t="shared" si="34"/>
        <v>0</v>
      </c>
      <c r="CM44" s="102" t="b">
        <f t="shared" si="35"/>
        <v>0</v>
      </c>
      <c r="CN44" s="102" t="b">
        <f t="shared" si="36"/>
        <v>0</v>
      </c>
      <c r="CO44" s="102" t="b">
        <f t="shared" si="37"/>
        <v>0</v>
      </c>
      <c r="CP44" s="147">
        <f t="shared" si="38"/>
        <v>0</v>
      </c>
      <c r="CQ44" s="147">
        <f t="shared" si="39"/>
        <v>0</v>
      </c>
      <c r="CR44" s="147">
        <f t="shared" si="40"/>
        <v>0</v>
      </c>
      <c r="CS44" s="147">
        <f t="shared" si="41"/>
        <v>0</v>
      </c>
      <c r="CT44" s="147">
        <f t="shared" si="42"/>
        <v>0</v>
      </c>
      <c r="CU44" s="147">
        <f t="shared" si="43"/>
        <v>0</v>
      </c>
      <c r="CV44" s="147">
        <f t="shared" si="44"/>
        <v>0</v>
      </c>
      <c r="CW44" s="147">
        <f t="shared" si="45"/>
        <v>0</v>
      </c>
      <c r="CX44" s="147">
        <f t="shared" si="46"/>
        <v>0</v>
      </c>
      <c r="CY44" s="147">
        <f t="shared" si="47"/>
        <v>0</v>
      </c>
      <c r="CZ44" s="147">
        <f t="shared" si="48"/>
        <v>0</v>
      </c>
      <c r="DA44" s="147">
        <f t="shared" si="49"/>
        <v>0</v>
      </c>
      <c r="DB44" s="59">
        <f t="shared" si="50"/>
        <v>0</v>
      </c>
      <c r="DC44" s="60">
        <f>(D7*DB44)/100</f>
        <v>0</v>
      </c>
    </row>
    <row r="45" spans="1:107">
      <c r="A45" s="41"/>
      <c r="B45" s="41"/>
      <c r="C45" s="42"/>
      <c r="D45" s="41"/>
      <c r="E45" s="41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B45" s="137"/>
      <c r="AC45" s="137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98"/>
      <c r="BB45" s="98"/>
      <c r="BC45" s="98"/>
      <c r="BD45" s="102" t="b">
        <f t="shared" si="0"/>
        <v>0</v>
      </c>
      <c r="BE45" s="102" t="b">
        <f t="shared" si="1"/>
        <v>0</v>
      </c>
      <c r="BF45" s="102" t="b">
        <f t="shared" si="2"/>
        <v>0</v>
      </c>
      <c r="BG45" s="102" t="b">
        <f t="shared" si="3"/>
        <v>0</v>
      </c>
      <c r="BH45" s="102" t="b">
        <f t="shared" si="4"/>
        <v>0</v>
      </c>
      <c r="BI45" s="102" t="b">
        <f t="shared" si="5"/>
        <v>0</v>
      </c>
      <c r="BJ45" s="102" t="b">
        <f t="shared" si="6"/>
        <v>0</v>
      </c>
      <c r="BK45" s="102" t="b">
        <f t="shared" si="7"/>
        <v>0</v>
      </c>
      <c r="BL45" s="102" t="b">
        <f t="shared" si="8"/>
        <v>0</v>
      </c>
      <c r="BM45" s="102" t="b">
        <f t="shared" si="9"/>
        <v>0</v>
      </c>
      <c r="BN45" s="102" t="b">
        <f t="shared" si="10"/>
        <v>0</v>
      </c>
      <c r="BO45" s="102" t="b">
        <f t="shared" si="11"/>
        <v>0</v>
      </c>
      <c r="BP45" s="102" t="b">
        <f t="shared" si="12"/>
        <v>0</v>
      </c>
      <c r="BQ45" s="102" t="b">
        <f t="shared" si="13"/>
        <v>0</v>
      </c>
      <c r="BR45" s="102" t="b">
        <f t="shared" si="14"/>
        <v>0</v>
      </c>
      <c r="BS45" s="102" t="b">
        <f t="shared" si="15"/>
        <v>0</v>
      </c>
      <c r="BT45" s="102" t="b">
        <f t="shared" si="16"/>
        <v>0</v>
      </c>
      <c r="BU45" s="102" t="b">
        <f t="shared" si="17"/>
        <v>0</v>
      </c>
      <c r="BV45" s="102" t="b">
        <f t="shared" si="18"/>
        <v>0</v>
      </c>
      <c r="BW45" s="102" t="b">
        <f t="shared" si="19"/>
        <v>0</v>
      </c>
      <c r="BX45" s="102" t="b">
        <f t="shared" si="20"/>
        <v>0</v>
      </c>
      <c r="BY45" s="102" t="b">
        <f t="shared" si="21"/>
        <v>0</v>
      </c>
      <c r="BZ45" s="102" t="b">
        <f t="shared" si="22"/>
        <v>0</v>
      </c>
      <c r="CA45" s="102" t="b">
        <f t="shared" si="23"/>
        <v>0</v>
      </c>
      <c r="CB45" s="102" t="b">
        <f t="shared" si="24"/>
        <v>0</v>
      </c>
      <c r="CC45" s="102" t="b">
        <f t="shared" si="25"/>
        <v>0</v>
      </c>
      <c r="CD45" s="102" t="b">
        <f t="shared" si="26"/>
        <v>0</v>
      </c>
      <c r="CE45" s="102" t="b">
        <f t="shared" si="27"/>
        <v>0</v>
      </c>
      <c r="CF45" s="102" t="b">
        <f t="shared" si="28"/>
        <v>0</v>
      </c>
      <c r="CG45" s="102" t="b">
        <f t="shared" si="29"/>
        <v>0</v>
      </c>
      <c r="CH45" s="102" t="b">
        <f t="shared" si="30"/>
        <v>0</v>
      </c>
      <c r="CI45" s="102" t="b">
        <f t="shared" si="31"/>
        <v>0</v>
      </c>
      <c r="CJ45" s="102" t="b">
        <f t="shared" si="32"/>
        <v>0</v>
      </c>
      <c r="CK45" s="102" t="b">
        <f t="shared" si="33"/>
        <v>0</v>
      </c>
      <c r="CL45" s="102" t="b">
        <f t="shared" si="34"/>
        <v>0</v>
      </c>
      <c r="CM45" s="102" t="b">
        <f t="shared" si="35"/>
        <v>0</v>
      </c>
      <c r="CN45" s="102" t="b">
        <f t="shared" si="36"/>
        <v>0</v>
      </c>
      <c r="CO45" s="102" t="b">
        <f t="shared" si="37"/>
        <v>0</v>
      </c>
      <c r="CP45" s="147">
        <f t="shared" si="38"/>
        <v>0</v>
      </c>
      <c r="CQ45" s="147">
        <f t="shared" si="39"/>
        <v>0</v>
      </c>
      <c r="CR45" s="147">
        <f t="shared" si="40"/>
        <v>0</v>
      </c>
      <c r="CS45" s="147">
        <f t="shared" si="41"/>
        <v>0</v>
      </c>
      <c r="CT45" s="147">
        <f t="shared" si="42"/>
        <v>0</v>
      </c>
      <c r="CU45" s="147">
        <f t="shared" si="43"/>
        <v>0</v>
      </c>
      <c r="CV45" s="147">
        <f t="shared" si="44"/>
        <v>0</v>
      </c>
      <c r="CW45" s="147">
        <f t="shared" si="45"/>
        <v>0</v>
      </c>
      <c r="CX45" s="147">
        <f t="shared" si="46"/>
        <v>0</v>
      </c>
      <c r="CY45" s="147">
        <f t="shared" si="47"/>
        <v>0</v>
      </c>
      <c r="CZ45" s="147">
        <f t="shared" si="48"/>
        <v>0</v>
      </c>
      <c r="DA45" s="147">
        <f t="shared" si="49"/>
        <v>0</v>
      </c>
      <c r="DB45" s="59">
        <f t="shared" si="50"/>
        <v>0</v>
      </c>
      <c r="DC45" s="60">
        <f>(D7*DB45)/100</f>
        <v>0</v>
      </c>
    </row>
    <row r="46" spans="1:107">
      <c r="A46" s="41"/>
      <c r="B46" s="41"/>
      <c r="C46" s="42"/>
      <c r="D46" s="41"/>
      <c r="E46" s="41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B46" s="137"/>
      <c r="AC46" s="137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8"/>
      <c r="AP46" s="98"/>
      <c r="AQ46" s="98"/>
      <c r="AR46" s="98"/>
      <c r="AS46" s="98"/>
      <c r="AT46" s="98"/>
      <c r="AU46" s="98"/>
      <c r="AV46" s="98"/>
      <c r="AW46" s="98"/>
      <c r="AX46" s="98"/>
      <c r="AY46" s="98"/>
      <c r="AZ46" s="98"/>
      <c r="BA46" s="98"/>
      <c r="BB46" s="98"/>
      <c r="BC46" s="98"/>
      <c r="BD46" s="102" t="b">
        <f t="shared" si="0"/>
        <v>0</v>
      </c>
      <c r="BE46" s="102" t="b">
        <f t="shared" si="1"/>
        <v>0</v>
      </c>
      <c r="BF46" s="102" t="b">
        <f t="shared" si="2"/>
        <v>0</v>
      </c>
      <c r="BG46" s="102" t="b">
        <f t="shared" si="3"/>
        <v>0</v>
      </c>
      <c r="BH46" s="102" t="b">
        <f t="shared" si="4"/>
        <v>0</v>
      </c>
      <c r="BI46" s="102" t="b">
        <f t="shared" si="5"/>
        <v>0</v>
      </c>
      <c r="BJ46" s="102" t="b">
        <f t="shared" si="6"/>
        <v>0</v>
      </c>
      <c r="BK46" s="102" t="b">
        <f t="shared" si="7"/>
        <v>0</v>
      </c>
      <c r="BL46" s="102" t="b">
        <f t="shared" si="8"/>
        <v>0</v>
      </c>
      <c r="BM46" s="102" t="b">
        <f t="shared" si="9"/>
        <v>0</v>
      </c>
      <c r="BN46" s="102" t="b">
        <f t="shared" si="10"/>
        <v>0</v>
      </c>
      <c r="BO46" s="102" t="b">
        <f t="shared" si="11"/>
        <v>0</v>
      </c>
      <c r="BP46" s="102" t="b">
        <f t="shared" si="12"/>
        <v>0</v>
      </c>
      <c r="BQ46" s="102" t="b">
        <f t="shared" si="13"/>
        <v>0</v>
      </c>
      <c r="BR46" s="102" t="b">
        <f t="shared" si="14"/>
        <v>0</v>
      </c>
      <c r="BS46" s="102" t="b">
        <f t="shared" si="15"/>
        <v>0</v>
      </c>
      <c r="BT46" s="102" t="b">
        <f t="shared" si="16"/>
        <v>0</v>
      </c>
      <c r="BU46" s="102" t="b">
        <f t="shared" si="17"/>
        <v>0</v>
      </c>
      <c r="BV46" s="102" t="b">
        <f t="shared" si="18"/>
        <v>0</v>
      </c>
      <c r="BW46" s="102" t="b">
        <f t="shared" si="19"/>
        <v>0</v>
      </c>
      <c r="BX46" s="102" t="b">
        <f t="shared" si="20"/>
        <v>0</v>
      </c>
      <c r="BY46" s="102" t="b">
        <f t="shared" si="21"/>
        <v>0</v>
      </c>
      <c r="BZ46" s="102" t="b">
        <f t="shared" si="22"/>
        <v>0</v>
      </c>
      <c r="CA46" s="102" t="b">
        <f t="shared" si="23"/>
        <v>0</v>
      </c>
      <c r="CB46" s="102" t="b">
        <f t="shared" si="24"/>
        <v>0</v>
      </c>
      <c r="CC46" s="102" t="b">
        <f t="shared" si="25"/>
        <v>0</v>
      </c>
      <c r="CD46" s="102" t="b">
        <f t="shared" si="26"/>
        <v>0</v>
      </c>
      <c r="CE46" s="102" t="b">
        <f t="shared" si="27"/>
        <v>0</v>
      </c>
      <c r="CF46" s="102" t="b">
        <f t="shared" si="28"/>
        <v>0</v>
      </c>
      <c r="CG46" s="102" t="b">
        <f t="shared" si="29"/>
        <v>0</v>
      </c>
      <c r="CH46" s="102" t="b">
        <f t="shared" si="30"/>
        <v>0</v>
      </c>
      <c r="CI46" s="102" t="b">
        <f t="shared" si="31"/>
        <v>0</v>
      </c>
      <c r="CJ46" s="102" t="b">
        <f t="shared" si="32"/>
        <v>0</v>
      </c>
      <c r="CK46" s="102" t="b">
        <f t="shared" si="33"/>
        <v>0</v>
      </c>
      <c r="CL46" s="102" t="b">
        <f t="shared" si="34"/>
        <v>0</v>
      </c>
      <c r="CM46" s="102" t="b">
        <f t="shared" si="35"/>
        <v>0</v>
      </c>
      <c r="CN46" s="102" t="b">
        <f t="shared" si="36"/>
        <v>0</v>
      </c>
      <c r="CO46" s="102" t="b">
        <f t="shared" si="37"/>
        <v>0</v>
      </c>
      <c r="CP46" s="147">
        <f t="shared" si="38"/>
        <v>0</v>
      </c>
      <c r="CQ46" s="147">
        <f t="shared" si="39"/>
        <v>0</v>
      </c>
      <c r="CR46" s="147">
        <f t="shared" si="40"/>
        <v>0</v>
      </c>
      <c r="CS46" s="147">
        <f t="shared" si="41"/>
        <v>0</v>
      </c>
      <c r="CT46" s="147">
        <f t="shared" si="42"/>
        <v>0</v>
      </c>
      <c r="CU46" s="147">
        <f t="shared" si="43"/>
        <v>0</v>
      </c>
      <c r="CV46" s="147">
        <f t="shared" si="44"/>
        <v>0</v>
      </c>
      <c r="CW46" s="147">
        <f t="shared" si="45"/>
        <v>0</v>
      </c>
      <c r="CX46" s="147">
        <f t="shared" si="46"/>
        <v>0</v>
      </c>
      <c r="CY46" s="147">
        <f t="shared" si="47"/>
        <v>0</v>
      </c>
      <c r="CZ46" s="147">
        <f t="shared" si="48"/>
        <v>0</v>
      </c>
      <c r="DA46" s="147">
        <f t="shared" si="49"/>
        <v>0</v>
      </c>
      <c r="DB46" s="59">
        <f t="shared" si="50"/>
        <v>0</v>
      </c>
      <c r="DC46" s="60">
        <f>(D7*DB46)/100</f>
        <v>0</v>
      </c>
    </row>
    <row r="47" spans="1:107">
      <c r="A47" s="41"/>
      <c r="B47" s="41"/>
      <c r="C47" s="42"/>
      <c r="D47" s="41"/>
      <c r="E47" s="41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  <c r="V47" s="137"/>
      <c r="W47" s="137"/>
      <c r="X47" s="137"/>
      <c r="Y47" s="137"/>
      <c r="Z47" s="137"/>
      <c r="AA47" s="137"/>
      <c r="AB47" s="137"/>
      <c r="AC47" s="137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  <c r="AY47" s="98"/>
      <c r="AZ47" s="98"/>
      <c r="BA47" s="98"/>
      <c r="BB47" s="98"/>
      <c r="BC47" s="98"/>
      <c r="BD47" s="102" t="b">
        <f t="shared" si="0"/>
        <v>0</v>
      </c>
      <c r="BE47" s="102" t="b">
        <f t="shared" si="1"/>
        <v>0</v>
      </c>
      <c r="BF47" s="102" t="b">
        <f t="shared" si="2"/>
        <v>0</v>
      </c>
      <c r="BG47" s="102" t="b">
        <f t="shared" si="3"/>
        <v>0</v>
      </c>
      <c r="BH47" s="102" t="b">
        <f t="shared" si="4"/>
        <v>0</v>
      </c>
      <c r="BI47" s="102" t="b">
        <f t="shared" si="5"/>
        <v>0</v>
      </c>
      <c r="BJ47" s="102" t="b">
        <f t="shared" si="6"/>
        <v>0</v>
      </c>
      <c r="BK47" s="102" t="b">
        <f t="shared" si="7"/>
        <v>0</v>
      </c>
      <c r="BL47" s="102" t="b">
        <f t="shared" si="8"/>
        <v>0</v>
      </c>
      <c r="BM47" s="102" t="b">
        <f t="shared" si="9"/>
        <v>0</v>
      </c>
      <c r="BN47" s="102" t="b">
        <f t="shared" si="10"/>
        <v>0</v>
      </c>
      <c r="BO47" s="102" t="b">
        <f t="shared" si="11"/>
        <v>0</v>
      </c>
      <c r="BP47" s="102" t="b">
        <f t="shared" si="12"/>
        <v>0</v>
      </c>
      <c r="BQ47" s="102" t="b">
        <f t="shared" si="13"/>
        <v>0</v>
      </c>
      <c r="BR47" s="102" t="b">
        <f t="shared" si="14"/>
        <v>0</v>
      </c>
      <c r="BS47" s="102" t="b">
        <f t="shared" si="15"/>
        <v>0</v>
      </c>
      <c r="BT47" s="102" t="b">
        <f t="shared" si="16"/>
        <v>0</v>
      </c>
      <c r="BU47" s="102" t="b">
        <f t="shared" si="17"/>
        <v>0</v>
      </c>
      <c r="BV47" s="102" t="b">
        <f t="shared" si="18"/>
        <v>0</v>
      </c>
      <c r="BW47" s="102" t="b">
        <f t="shared" si="19"/>
        <v>0</v>
      </c>
      <c r="BX47" s="102" t="b">
        <f t="shared" si="20"/>
        <v>0</v>
      </c>
      <c r="BY47" s="102" t="b">
        <f t="shared" si="21"/>
        <v>0</v>
      </c>
      <c r="BZ47" s="102" t="b">
        <f t="shared" si="22"/>
        <v>0</v>
      </c>
      <c r="CA47" s="102" t="b">
        <f t="shared" si="23"/>
        <v>0</v>
      </c>
      <c r="CB47" s="102" t="b">
        <f t="shared" si="24"/>
        <v>0</v>
      </c>
      <c r="CC47" s="102" t="b">
        <f t="shared" si="25"/>
        <v>0</v>
      </c>
      <c r="CD47" s="102" t="b">
        <f t="shared" si="26"/>
        <v>0</v>
      </c>
      <c r="CE47" s="102" t="b">
        <f t="shared" si="27"/>
        <v>0</v>
      </c>
      <c r="CF47" s="102" t="b">
        <f t="shared" si="28"/>
        <v>0</v>
      </c>
      <c r="CG47" s="102" t="b">
        <f t="shared" si="29"/>
        <v>0</v>
      </c>
      <c r="CH47" s="102" t="b">
        <f t="shared" si="30"/>
        <v>0</v>
      </c>
      <c r="CI47" s="102" t="b">
        <f t="shared" si="31"/>
        <v>0</v>
      </c>
      <c r="CJ47" s="102" t="b">
        <f t="shared" si="32"/>
        <v>0</v>
      </c>
      <c r="CK47" s="102" t="b">
        <f t="shared" si="33"/>
        <v>0</v>
      </c>
      <c r="CL47" s="102" t="b">
        <f t="shared" si="34"/>
        <v>0</v>
      </c>
      <c r="CM47" s="102" t="b">
        <f t="shared" si="35"/>
        <v>0</v>
      </c>
      <c r="CN47" s="102" t="b">
        <f t="shared" si="36"/>
        <v>0</v>
      </c>
      <c r="CO47" s="102" t="b">
        <f t="shared" si="37"/>
        <v>0</v>
      </c>
      <c r="CP47" s="147">
        <f t="shared" si="38"/>
        <v>0</v>
      </c>
      <c r="CQ47" s="147">
        <f t="shared" si="39"/>
        <v>0</v>
      </c>
      <c r="CR47" s="147">
        <f t="shared" si="40"/>
        <v>0</v>
      </c>
      <c r="CS47" s="147">
        <f t="shared" si="41"/>
        <v>0</v>
      </c>
      <c r="CT47" s="147">
        <f t="shared" si="42"/>
        <v>0</v>
      </c>
      <c r="CU47" s="147">
        <f t="shared" si="43"/>
        <v>0</v>
      </c>
      <c r="CV47" s="147">
        <f t="shared" si="44"/>
        <v>0</v>
      </c>
      <c r="CW47" s="147">
        <f t="shared" si="45"/>
        <v>0</v>
      </c>
      <c r="CX47" s="147">
        <f t="shared" si="46"/>
        <v>0</v>
      </c>
      <c r="CY47" s="147">
        <f t="shared" si="47"/>
        <v>0</v>
      </c>
      <c r="CZ47" s="147">
        <f t="shared" si="48"/>
        <v>0</v>
      </c>
      <c r="DA47" s="147">
        <f t="shared" si="49"/>
        <v>0</v>
      </c>
      <c r="DB47" s="59">
        <f t="shared" si="50"/>
        <v>0</v>
      </c>
      <c r="DC47" s="60">
        <f>(D7*DB47)/100</f>
        <v>0</v>
      </c>
    </row>
    <row r="48" spans="1:107">
      <c r="A48" s="41"/>
      <c r="B48" s="41"/>
      <c r="C48" s="42"/>
      <c r="D48" s="41"/>
      <c r="E48" s="41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  <c r="AY48" s="98"/>
      <c r="AZ48" s="98"/>
      <c r="BA48" s="98"/>
      <c r="BB48" s="98"/>
      <c r="BC48" s="98"/>
      <c r="BD48" s="102" t="b">
        <f t="shared" si="0"/>
        <v>0</v>
      </c>
      <c r="BE48" s="102" t="b">
        <f t="shared" si="1"/>
        <v>0</v>
      </c>
      <c r="BF48" s="102" t="b">
        <f t="shared" si="2"/>
        <v>0</v>
      </c>
      <c r="BG48" s="102" t="b">
        <f t="shared" si="3"/>
        <v>0</v>
      </c>
      <c r="BH48" s="102" t="b">
        <f t="shared" si="4"/>
        <v>0</v>
      </c>
      <c r="BI48" s="102" t="b">
        <f t="shared" si="5"/>
        <v>0</v>
      </c>
      <c r="BJ48" s="102" t="b">
        <f t="shared" si="6"/>
        <v>0</v>
      </c>
      <c r="BK48" s="102" t="b">
        <f t="shared" si="7"/>
        <v>0</v>
      </c>
      <c r="BL48" s="102" t="b">
        <f t="shared" si="8"/>
        <v>0</v>
      </c>
      <c r="BM48" s="102" t="b">
        <f t="shared" si="9"/>
        <v>0</v>
      </c>
      <c r="BN48" s="102" t="b">
        <f t="shared" si="10"/>
        <v>0</v>
      </c>
      <c r="BO48" s="102" t="b">
        <f t="shared" si="11"/>
        <v>0</v>
      </c>
      <c r="BP48" s="102" t="b">
        <f t="shared" si="12"/>
        <v>0</v>
      </c>
      <c r="BQ48" s="102" t="b">
        <f t="shared" si="13"/>
        <v>0</v>
      </c>
      <c r="BR48" s="102" t="b">
        <f t="shared" si="14"/>
        <v>0</v>
      </c>
      <c r="BS48" s="102" t="b">
        <f t="shared" si="15"/>
        <v>0</v>
      </c>
      <c r="BT48" s="102" t="b">
        <f t="shared" si="16"/>
        <v>0</v>
      </c>
      <c r="BU48" s="102" t="b">
        <f t="shared" si="17"/>
        <v>0</v>
      </c>
      <c r="BV48" s="102" t="b">
        <f t="shared" si="18"/>
        <v>0</v>
      </c>
      <c r="BW48" s="102" t="b">
        <f t="shared" si="19"/>
        <v>0</v>
      </c>
      <c r="BX48" s="102" t="b">
        <f t="shared" si="20"/>
        <v>0</v>
      </c>
      <c r="BY48" s="102" t="b">
        <f t="shared" si="21"/>
        <v>0</v>
      </c>
      <c r="BZ48" s="102" t="b">
        <f t="shared" si="22"/>
        <v>0</v>
      </c>
      <c r="CA48" s="102" t="b">
        <f t="shared" si="23"/>
        <v>0</v>
      </c>
      <c r="CB48" s="102" t="b">
        <f t="shared" si="24"/>
        <v>0</v>
      </c>
      <c r="CC48" s="102" t="b">
        <f t="shared" si="25"/>
        <v>0</v>
      </c>
      <c r="CD48" s="102" t="b">
        <f t="shared" si="26"/>
        <v>0</v>
      </c>
      <c r="CE48" s="102" t="b">
        <f t="shared" si="27"/>
        <v>0</v>
      </c>
      <c r="CF48" s="102" t="b">
        <f t="shared" si="28"/>
        <v>0</v>
      </c>
      <c r="CG48" s="102" t="b">
        <f t="shared" si="29"/>
        <v>0</v>
      </c>
      <c r="CH48" s="102" t="b">
        <f t="shared" si="30"/>
        <v>0</v>
      </c>
      <c r="CI48" s="102" t="b">
        <f t="shared" si="31"/>
        <v>0</v>
      </c>
      <c r="CJ48" s="102" t="b">
        <f t="shared" si="32"/>
        <v>0</v>
      </c>
      <c r="CK48" s="102" t="b">
        <f t="shared" si="33"/>
        <v>0</v>
      </c>
      <c r="CL48" s="102" t="b">
        <f t="shared" si="34"/>
        <v>0</v>
      </c>
      <c r="CM48" s="102" t="b">
        <f t="shared" si="35"/>
        <v>0</v>
      </c>
      <c r="CN48" s="102" t="b">
        <f t="shared" si="36"/>
        <v>0</v>
      </c>
      <c r="CO48" s="102" t="b">
        <f t="shared" si="37"/>
        <v>0</v>
      </c>
      <c r="CP48" s="147">
        <f t="shared" si="38"/>
        <v>0</v>
      </c>
      <c r="CQ48" s="147">
        <f t="shared" si="39"/>
        <v>0</v>
      </c>
      <c r="CR48" s="147">
        <f t="shared" si="40"/>
        <v>0</v>
      </c>
      <c r="CS48" s="147">
        <f t="shared" si="41"/>
        <v>0</v>
      </c>
      <c r="CT48" s="147">
        <f t="shared" si="42"/>
        <v>0</v>
      </c>
      <c r="CU48" s="147">
        <f t="shared" si="43"/>
        <v>0</v>
      </c>
      <c r="CV48" s="147">
        <f t="shared" si="44"/>
        <v>0</v>
      </c>
      <c r="CW48" s="147">
        <f t="shared" si="45"/>
        <v>0</v>
      </c>
      <c r="CX48" s="147">
        <f t="shared" si="46"/>
        <v>0</v>
      </c>
      <c r="CY48" s="147">
        <f t="shared" si="47"/>
        <v>0</v>
      </c>
      <c r="CZ48" s="147">
        <f t="shared" si="48"/>
        <v>0</v>
      </c>
      <c r="DA48" s="147">
        <f t="shared" si="49"/>
        <v>0</v>
      </c>
      <c r="DB48" s="59">
        <f t="shared" si="50"/>
        <v>0</v>
      </c>
      <c r="DC48" s="60">
        <f>(D7*DB48)/100</f>
        <v>0</v>
      </c>
    </row>
    <row r="49" spans="1:107">
      <c r="A49" s="41"/>
      <c r="B49" s="41"/>
      <c r="C49" s="42"/>
      <c r="D49" s="41"/>
      <c r="E49" s="41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  <c r="V49" s="137"/>
      <c r="W49" s="137"/>
      <c r="X49" s="137"/>
      <c r="Y49" s="137"/>
      <c r="Z49" s="137"/>
      <c r="AA49" s="137"/>
      <c r="AB49" s="137"/>
      <c r="AC49" s="137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8"/>
      <c r="AP49" s="98"/>
      <c r="AQ49" s="98"/>
      <c r="AR49" s="98"/>
      <c r="AS49" s="98"/>
      <c r="AT49" s="98"/>
      <c r="AU49" s="98"/>
      <c r="AV49" s="98"/>
      <c r="AW49" s="98"/>
      <c r="AX49" s="98"/>
      <c r="AY49" s="98"/>
      <c r="AZ49" s="98"/>
      <c r="BA49" s="98"/>
      <c r="BB49" s="98"/>
      <c r="BC49" s="98"/>
      <c r="BD49" s="102" t="b">
        <f t="shared" si="0"/>
        <v>0</v>
      </c>
      <c r="BE49" s="102" t="b">
        <f t="shared" si="1"/>
        <v>0</v>
      </c>
      <c r="BF49" s="102" t="b">
        <f t="shared" si="2"/>
        <v>0</v>
      </c>
      <c r="BG49" s="102" t="b">
        <f t="shared" si="3"/>
        <v>0</v>
      </c>
      <c r="BH49" s="102" t="b">
        <f t="shared" si="4"/>
        <v>0</v>
      </c>
      <c r="BI49" s="102" t="b">
        <f t="shared" si="5"/>
        <v>0</v>
      </c>
      <c r="BJ49" s="102" t="b">
        <f t="shared" si="6"/>
        <v>0</v>
      </c>
      <c r="BK49" s="102" t="b">
        <f t="shared" si="7"/>
        <v>0</v>
      </c>
      <c r="BL49" s="102" t="b">
        <f t="shared" si="8"/>
        <v>0</v>
      </c>
      <c r="BM49" s="102" t="b">
        <f t="shared" si="9"/>
        <v>0</v>
      </c>
      <c r="BN49" s="102" t="b">
        <f t="shared" si="10"/>
        <v>0</v>
      </c>
      <c r="BO49" s="102" t="b">
        <f t="shared" si="11"/>
        <v>0</v>
      </c>
      <c r="BP49" s="102" t="b">
        <f t="shared" si="12"/>
        <v>0</v>
      </c>
      <c r="BQ49" s="102" t="b">
        <f t="shared" si="13"/>
        <v>0</v>
      </c>
      <c r="BR49" s="102" t="b">
        <f t="shared" si="14"/>
        <v>0</v>
      </c>
      <c r="BS49" s="102" t="b">
        <f t="shared" si="15"/>
        <v>0</v>
      </c>
      <c r="BT49" s="102" t="b">
        <f t="shared" si="16"/>
        <v>0</v>
      </c>
      <c r="BU49" s="102" t="b">
        <f t="shared" si="17"/>
        <v>0</v>
      </c>
      <c r="BV49" s="102" t="b">
        <f t="shared" si="18"/>
        <v>0</v>
      </c>
      <c r="BW49" s="102" t="b">
        <f t="shared" si="19"/>
        <v>0</v>
      </c>
      <c r="BX49" s="102" t="b">
        <f t="shared" si="20"/>
        <v>0</v>
      </c>
      <c r="BY49" s="102" t="b">
        <f t="shared" si="21"/>
        <v>0</v>
      </c>
      <c r="BZ49" s="102" t="b">
        <f t="shared" si="22"/>
        <v>0</v>
      </c>
      <c r="CA49" s="102" t="b">
        <f t="shared" si="23"/>
        <v>0</v>
      </c>
      <c r="CB49" s="102" t="b">
        <f t="shared" si="24"/>
        <v>0</v>
      </c>
      <c r="CC49" s="102" t="b">
        <f t="shared" si="25"/>
        <v>0</v>
      </c>
      <c r="CD49" s="102" t="b">
        <f t="shared" si="26"/>
        <v>0</v>
      </c>
      <c r="CE49" s="102" t="b">
        <f t="shared" si="27"/>
        <v>0</v>
      </c>
      <c r="CF49" s="102" t="b">
        <f t="shared" si="28"/>
        <v>0</v>
      </c>
      <c r="CG49" s="102" t="b">
        <f t="shared" si="29"/>
        <v>0</v>
      </c>
      <c r="CH49" s="102" t="b">
        <f t="shared" si="30"/>
        <v>0</v>
      </c>
      <c r="CI49" s="102" t="b">
        <f t="shared" si="31"/>
        <v>0</v>
      </c>
      <c r="CJ49" s="102" t="b">
        <f t="shared" si="32"/>
        <v>0</v>
      </c>
      <c r="CK49" s="102" t="b">
        <f t="shared" si="33"/>
        <v>0</v>
      </c>
      <c r="CL49" s="102" t="b">
        <f t="shared" si="34"/>
        <v>0</v>
      </c>
      <c r="CM49" s="102" t="b">
        <f t="shared" si="35"/>
        <v>0</v>
      </c>
      <c r="CN49" s="102" t="b">
        <f t="shared" si="36"/>
        <v>0</v>
      </c>
      <c r="CO49" s="102" t="b">
        <f t="shared" si="37"/>
        <v>0</v>
      </c>
      <c r="CP49" s="147">
        <f t="shared" si="38"/>
        <v>0</v>
      </c>
      <c r="CQ49" s="147">
        <f t="shared" si="39"/>
        <v>0</v>
      </c>
      <c r="CR49" s="147">
        <f t="shared" si="40"/>
        <v>0</v>
      </c>
      <c r="CS49" s="147">
        <f t="shared" si="41"/>
        <v>0</v>
      </c>
      <c r="CT49" s="147">
        <f t="shared" si="42"/>
        <v>0</v>
      </c>
      <c r="CU49" s="147">
        <f t="shared" si="43"/>
        <v>0</v>
      </c>
      <c r="CV49" s="147">
        <f t="shared" si="44"/>
        <v>0</v>
      </c>
      <c r="CW49" s="147">
        <f t="shared" si="45"/>
        <v>0</v>
      </c>
      <c r="CX49" s="147">
        <f t="shared" si="46"/>
        <v>0</v>
      </c>
      <c r="CY49" s="147">
        <f t="shared" si="47"/>
        <v>0</v>
      </c>
      <c r="CZ49" s="147">
        <f t="shared" si="48"/>
        <v>0</v>
      </c>
      <c r="DA49" s="147">
        <f t="shared" si="49"/>
        <v>0</v>
      </c>
      <c r="DB49" s="59">
        <f t="shared" si="50"/>
        <v>0</v>
      </c>
      <c r="DC49" s="60">
        <f>(D7*DB49)/100</f>
        <v>0</v>
      </c>
    </row>
    <row r="50" spans="1:107">
      <c r="A50" s="41"/>
      <c r="B50" s="41"/>
      <c r="C50" s="42"/>
      <c r="D50" s="41"/>
      <c r="E50" s="41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98"/>
      <c r="AR50" s="98"/>
      <c r="AS50" s="98"/>
      <c r="AT50" s="98"/>
      <c r="AU50" s="98"/>
      <c r="AV50" s="98"/>
      <c r="AW50" s="98"/>
      <c r="AX50" s="98"/>
      <c r="AY50" s="98"/>
      <c r="AZ50" s="98"/>
      <c r="BA50" s="98"/>
      <c r="BB50" s="98"/>
      <c r="BC50" s="98"/>
      <c r="BD50" s="102" t="b">
        <f t="shared" si="0"/>
        <v>0</v>
      </c>
      <c r="BE50" s="102" t="b">
        <f t="shared" si="1"/>
        <v>0</v>
      </c>
      <c r="BF50" s="102" t="b">
        <f t="shared" si="2"/>
        <v>0</v>
      </c>
      <c r="BG50" s="102" t="b">
        <f t="shared" si="3"/>
        <v>0</v>
      </c>
      <c r="BH50" s="102" t="b">
        <f t="shared" si="4"/>
        <v>0</v>
      </c>
      <c r="BI50" s="102" t="b">
        <f t="shared" si="5"/>
        <v>0</v>
      </c>
      <c r="BJ50" s="102" t="b">
        <f t="shared" si="6"/>
        <v>0</v>
      </c>
      <c r="BK50" s="102" t="b">
        <f t="shared" si="7"/>
        <v>0</v>
      </c>
      <c r="BL50" s="102" t="b">
        <f t="shared" si="8"/>
        <v>0</v>
      </c>
      <c r="BM50" s="102" t="b">
        <f t="shared" si="9"/>
        <v>0</v>
      </c>
      <c r="BN50" s="102" t="b">
        <f t="shared" si="10"/>
        <v>0</v>
      </c>
      <c r="BO50" s="102" t="b">
        <f t="shared" si="11"/>
        <v>0</v>
      </c>
      <c r="BP50" s="102" t="b">
        <f t="shared" si="12"/>
        <v>0</v>
      </c>
      <c r="BQ50" s="102" t="b">
        <f t="shared" si="13"/>
        <v>0</v>
      </c>
      <c r="BR50" s="102" t="b">
        <f t="shared" si="14"/>
        <v>0</v>
      </c>
      <c r="BS50" s="102" t="b">
        <f t="shared" si="15"/>
        <v>0</v>
      </c>
      <c r="BT50" s="102" t="b">
        <f t="shared" si="16"/>
        <v>0</v>
      </c>
      <c r="BU50" s="102" t="b">
        <f t="shared" si="17"/>
        <v>0</v>
      </c>
      <c r="BV50" s="102" t="b">
        <f t="shared" si="18"/>
        <v>0</v>
      </c>
      <c r="BW50" s="102" t="b">
        <f t="shared" si="19"/>
        <v>0</v>
      </c>
      <c r="BX50" s="102" t="b">
        <f t="shared" si="20"/>
        <v>0</v>
      </c>
      <c r="BY50" s="102" t="b">
        <f t="shared" si="21"/>
        <v>0</v>
      </c>
      <c r="BZ50" s="102" t="b">
        <f t="shared" si="22"/>
        <v>0</v>
      </c>
      <c r="CA50" s="102" t="b">
        <f t="shared" si="23"/>
        <v>0</v>
      </c>
      <c r="CB50" s="102" t="b">
        <f t="shared" si="24"/>
        <v>0</v>
      </c>
      <c r="CC50" s="102" t="b">
        <f t="shared" si="25"/>
        <v>0</v>
      </c>
      <c r="CD50" s="102" t="b">
        <f t="shared" si="26"/>
        <v>0</v>
      </c>
      <c r="CE50" s="102" t="b">
        <f t="shared" si="27"/>
        <v>0</v>
      </c>
      <c r="CF50" s="102" t="b">
        <f t="shared" si="28"/>
        <v>0</v>
      </c>
      <c r="CG50" s="102" t="b">
        <f t="shared" si="29"/>
        <v>0</v>
      </c>
      <c r="CH50" s="102" t="b">
        <f t="shared" si="30"/>
        <v>0</v>
      </c>
      <c r="CI50" s="102" t="b">
        <f t="shared" si="31"/>
        <v>0</v>
      </c>
      <c r="CJ50" s="102" t="b">
        <f t="shared" si="32"/>
        <v>0</v>
      </c>
      <c r="CK50" s="102" t="b">
        <f t="shared" si="33"/>
        <v>0</v>
      </c>
      <c r="CL50" s="102" t="b">
        <f t="shared" si="34"/>
        <v>0</v>
      </c>
      <c r="CM50" s="102" t="b">
        <f t="shared" si="35"/>
        <v>0</v>
      </c>
      <c r="CN50" s="102" t="b">
        <f t="shared" si="36"/>
        <v>0</v>
      </c>
      <c r="CO50" s="102" t="b">
        <f t="shared" si="37"/>
        <v>0</v>
      </c>
      <c r="CP50" s="147">
        <f t="shared" si="38"/>
        <v>0</v>
      </c>
      <c r="CQ50" s="147">
        <f t="shared" si="39"/>
        <v>0</v>
      </c>
      <c r="CR50" s="147">
        <f t="shared" si="40"/>
        <v>0</v>
      </c>
      <c r="CS50" s="147">
        <f t="shared" si="41"/>
        <v>0</v>
      </c>
      <c r="CT50" s="147">
        <f t="shared" si="42"/>
        <v>0</v>
      </c>
      <c r="CU50" s="147">
        <f t="shared" si="43"/>
        <v>0</v>
      </c>
      <c r="CV50" s="147">
        <f t="shared" si="44"/>
        <v>0</v>
      </c>
      <c r="CW50" s="147">
        <f t="shared" si="45"/>
        <v>0</v>
      </c>
      <c r="CX50" s="147">
        <f t="shared" si="46"/>
        <v>0</v>
      </c>
      <c r="CY50" s="147">
        <f t="shared" si="47"/>
        <v>0</v>
      </c>
      <c r="CZ50" s="147">
        <f t="shared" si="48"/>
        <v>0</v>
      </c>
      <c r="DA50" s="147">
        <f t="shared" si="49"/>
        <v>0</v>
      </c>
      <c r="DB50" s="59">
        <f t="shared" si="50"/>
        <v>0</v>
      </c>
      <c r="DC50" s="60">
        <f>(D7*DB50)/100</f>
        <v>0</v>
      </c>
    </row>
    <row r="51" spans="1:107">
      <c r="A51" s="41"/>
      <c r="B51" s="41"/>
      <c r="C51" s="42"/>
      <c r="D51" s="41"/>
      <c r="E51" s="41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7"/>
      <c r="AC51" s="137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8"/>
      <c r="AV51" s="98"/>
      <c r="AW51" s="98"/>
      <c r="AX51" s="98"/>
      <c r="AY51" s="98"/>
      <c r="AZ51" s="98"/>
      <c r="BA51" s="98"/>
      <c r="BB51" s="98"/>
      <c r="BC51" s="98"/>
      <c r="BD51" s="102" t="b">
        <f t="shared" si="0"/>
        <v>0</v>
      </c>
      <c r="BE51" s="102" t="b">
        <f t="shared" si="1"/>
        <v>0</v>
      </c>
      <c r="BF51" s="102" t="b">
        <f t="shared" si="2"/>
        <v>0</v>
      </c>
      <c r="BG51" s="102" t="b">
        <f t="shared" si="3"/>
        <v>0</v>
      </c>
      <c r="BH51" s="102" t="b">
        <f t="shared" si="4"/>
        <v>0</v>
      </c>
      <c r="BI51" s="102" t="b">
        <f t="shared" si="5"/>
        <v>0</v>
      </c>
      <c r="BJ51" s="102" t="b">
        <f t="shared" si="6"/>
        <v>0</v>
      </c>
      <c r="BK51" s="102" t="b">
        <f t="shared" si="7"/>
        <v>0</v>
      </c>
      <c r="BL51" s="102" t="b">
        <f t="shared" si="8"/>
        <v>0</v>
      </c>
      <c r="BM51" s="102" t="b">
        <f t="shared" si="9"/>
        <v>0</v>
      </c>
      <c r="BN51" s="102" t="b">
        <f t="shared" si="10"/>
        <v>0</v>
      </c>
      <c r="BO51" s="102" t="b">
        <f t="shared" si="11"/>
        <v>0</v>
      </c>
      <c r="BP51" s="102" t="b">
        <f t="shared" si="12"/>
        <v>0</v>
      </c>
      <c r="BQ51" s="102" t="b">
        <f t="shared" si="13"/>
        <v>0</v>
      </c>
      <c r="BR51" s="102" t="b">
        <f t="shared" si="14"/>
        <v>0</v>
      </c>
      <c r="BS51" s="102" t="b">
        <f t="shared" si="15"/>
        <v>0</v>
      </c>
      <c r="BT51" s="102" t="b">
        <f t="shared" si="16"/>
        <v>0</v>
      </c>
      <c r="BU51" s="102" t="b">
        <f t="shared" si="17"/>
        <v>0</v>
      </c>
      <c r="BV51" s="102" t="b">
        <f t="shared" si="18"/>
        <v>0</v>
      </c>
      <c r="BW51" s="102" t="b">
        <f t="shared" si="19"/>
        <v>0</v>
      </c>
      <c r="BX51" s="102" t="b">
        <f t="shared" si="20"/>
        <v>0</v>
      </c>
      <c r="BY51" s="102" t="b">
        <f t="shared" si="21"/>
        <v>0</v>
      </c>
      <c r="BZ51" s="102" t="b">
        <f t="shared" si="22"/>
        <v>0</v>
      </c>
      <c r="CA51" s="102" t="b">
        <f t="shared" si="23"/>
        <v>0</v>
      </c>
      <c r="CB51" s="102" t="b">
        <f t="shared" si="24"/>
        <v>0</v>
      </c>
      <c r="CC51" s="102" t="b">
        <f t="shared" si="25"/>
        <v>0</v>
      </c>
      <c r="CD51" s="102" t="b">
        <f t="shared" si="26"/>
        <v>0</v>
      </c>
      <c r="CE51" s="102" t="b">
        <f t="shared" si="27"/>
        <v>0</v>
      </c>
      <c r="CF51" s="102" t="b">
        <f t="shared" si="28"/>
        <v>0</v>
      </c>
      <c r="CG51" s="102" t="b">
        <f t="shared" si="29"/>
        <v>0</v>
      </c>
      <c r="CH51" s="102" t="b">
        <f t="shared" si="30"/>
        <v>0</v>
      </c>
      <c r="CI51" s="102" t="b">
        <f t="shared" si="31"/>
        <v>0</v>
      </c>
      <c r="CJ51" s="102" t="b">
        <f t="shared" si="32"/>
        <v>0</v>
      </c>
      <c r="CK51" s="102" t="b">
        <f t="shared" si="33"/>
        <v>0</v>
      </c>
      <c r="CL51" s="102" t="b">
        <f t="shared" si="34"/>
        <v>0</v>
      </c>
      <c r="CM51" s="102" t="b">
        <f t="shared" si="35"/>
        <v>0</v>
      </c>
      <c r="CN51" s="102" t="b">
        <f t="shared" si="36"/>
        <v>0</v>
      </c>
      <c r="CO51" s="102" t="b">
        <f t="shared" si="37"/>
        <v>0</v>
      </c>
      <c r="CP51" s="147">
        <f t="shared" si="38"/>
        <v>0</v>
      </c>
      <c r="CQ51" s="147">
        <f t="shared" si="39"/>
        <v>0</v>
      </c>
      <c r="CR51" s="147">
        <f t="shared" si="40"/>
        <v>0</v>
      </c>
      <c r="CS51" s="147">
        <f t="shared" si="41"/>
        <v>0</v>
      </c>
      <c r="CT51" s="147">
        <f t="shared" si="42"/>
        <v>0</v>
      </c>
      <c r="CU51" s="147">
        <f t="shared" si="43"/>
        <v>0</v>
      </c>
      <c r="CV51" s="147">
        <f t="shared" si="44"/>
        <v>0</v>
      </c>
      <c r="CW51" s="147">
        <f t="shared" si="45"/>
        <v>0</v>
      </c>
      <c r="CX51" s="147">
        <f t="shared" si="46"/>
        <v>0</v>
      </c>
      <c r="CY51" s="147">
        <f t="shared" si="47"/>
        <v>0</v>
      </c>
      <c r="CZ51" s="147">
        <f t="shared" si="48"/>
        <v>0</v>
      </c>
      <c r="DA51" s="147">
        <f t="shared" si="49"/>
        <v>0</v>
      </c>
      <c r="DB51" s="59">
        <f t="shared" si="50"/>
        <v>0</v>
      </c>
      <c r="DC51" s="60">
        <f>(D7*DB51)/100</f>
        <v>0</v>
      </c>
    </row>
    <row r="52" spans="1:107">
      <c r="A52" s="41"/>
      <c r="B52" s="41"/>
      <c r="C52" s="42"/>
      <c r="D52" s="41"/>
      <c r="E52" s="41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  <c r="AY52" s="98"/>
      <c r="AZ52" s="98"/>
      <c r="BA52" s="98"/>
      <c r="BB52" s="98"/>
      <c r="BC52" s="98"/>
      <c r="BD52" s="102" t="b">
        <f t="shared" si="0"/>
        <v>0</v>
      </c>
      <c r="BE52" s="102" t="b">
        <f t="shared" si="1"/>
        <v>0</v>
      </c>
      <c r="BF52" s="102" t="b">
        <f t="shared" si="2"/>
        <v>0</v>
      </c>
      <c r="BG52" s="102" t="b">
        <f t="shared" si="3"/>
        <v>0</v>
      </c>
      <c r="BH52" s="102" t="b">
        <f t="shared" si="4"/>
        <v>0</v>
      </c>
      <c r="BI52" s="102" t="b">
        <f t="shared" si="5"/>
        <v>0</v>
      </c>
      <c r="BJ52" s="102" t="b">
        <f t="shared" si="6"/>
        <v>0</v>
      </c>
      <c r="BK52" s="102" t="b">
        <f t="shared" si="7"/>
        <v>0</v>
      </c>
      <c r="BL52" s="102" t="b">
        <f t="shared" si="8"/>
        <v>0</v>
      </c>
      <c r="BM52" s="102" t="b">
        <f t="shared" si="9"/>
        <v>0</v>
      </c>
      <c r="BN52" s="102" t="b">
        <f t="shared" si="10"/>
        <v>0</v>
      </c>
      <c r="BO52" s="102" t="b">
        <f t="shared" si="11"/>
        <v>0</v>
      </c>
      <c r="BP52" s="102" t="b">
        <f t="shared" si="12"/>
        <v>0</v>
      </c>
      <c r="BQ52" s="102" t="b">
        <f t="shared" si="13"/>
        <v>0</v>
      </c>
      <c r="BR52" s="102" t="b">
        <f t="shared" si="14"/>
        <v>0</v>
      </c>
      <c r="BS52" s="102" t="b">
        <f t="shared" si="15"/>
        <v>0</v>
      </c>
      <c r="BT52" s="102" t="b">
        <f t="shared" si="16"/>
        <v>0</v>
      </c>
      <c r="BU52" s="102" t="b">
        <f t="shared" si="17"/>
        <v>0</v>
      </c>
      <c r="BV52" s="102" t="b">
        <f t="shared" si="18"/>
        <v>0</v>
      </c>
      <c r="BW52" s="102" t="b">
        <f t="shared" si="19"/>
        <v>0</v>
      </c>
      <c r="BX52" s="102" t="b">
        <f t="shared" si="20"/>
        <v>0</v>
      </c>
      <c r="BY52" s="102" t="b">
        <f t="shared" si="21"/>
        <v>0</v>
      </c>
      <c r="BZ52" s="102" t="b">
        <f t="shared" si="22"/>
        <v>0</v>
      </c>
      <c r="CA52" s="102" t="b">
        <f t="shared" si="23"/>
        <v>0</v>
      </c>
      <c r="CB52" s="102" t="b">
        <f t="shared" si="24"/>
        <v>0</v>
      </c>
      <c r="CC52" s="102" t="b">
        <f t="shared" si="25"/>
        <v>0</v>
      </c>
      <c r="CD52" s="102" t="b">
        <f t="shared" si="26"/>
        <v>0</v>
      </c>
      <c r="CE52" s="102" t="b">
        <f t="shared" si="27"/>
        <v>0</v>
      </c>
      <c r="CF52" s="102" t="b">
        <f t="shared" si="28"/>
        <v>0</v>
      </c>
      <c r="CG52" s="102" t="b">
        <f t="shared" si="29"/>
        <v>0</v>
      </c>
      <c r="CH52" s="102" t="b">
        <f t="shared" si="30"/>
        <v>0</v>
      </c>
      <c r="CI52" s="102" t="b">
        <f t="shared" si="31"/>
        <v>0</v>
      </c>
      <c r="CJ52" s="102" t="b">
        <f t="shared" si="32"/>
        <v>0</v>
      </c>
      <c r="CK52" s="102" t="b">
        <f t="shared" si="33"/>
        <v>0</v>
      </c>
      <c r="CL52" s="102" t="b">
        <f t="shared" si="34"/>
        <v>0</v>
      </c>
      <c r="CM52" s="102" t="b">
        <f t="shared" si="35"/>
        <v>0</v>
      </c>
      <c r="CN52" s="102" t="b">
        <f t="shared" si="36"/>
        <v>0</v>
      </c>
      <c r="CO52" s="102" t="b">
        <f t="shared" si="37"/>
        <v>0</v>
      </c>
      <c r="CP52" s="147">
        <f t="shared" si="38"/>
        <v>0</v>
      </c>
      <c r="CQ52" s="147">
        <f t="shared" si="39"/>
        <v>0</v>
      </c>
      <c r="CR52" s="147">
        <f t="shared" si="40"/>
        <v>0</v>
      </c>
      <c r="CS52" s="147">
        <f t="shared" si="41"/>
        <v>0</v>
      </c>
      <c r="CT52" s="147">
        <f t="shared" si="42"/>
        <v>0</v>
      </c>
      <c r="CU52" s="147">
        <f t="shared" si="43"/>
        <v>0</v>
      </c>
      <c r="CV52" s="147">
        <f t="shared" si="44"/>
        <v>0</v>
      </c>
      <c r="CW52" s="147">
        <f t="shared" si="45"/>
        <v>0</v>
      </c>
      <c r="CX52" s="147">
        <f t="shared" si="46"/>
        <v>0</v>
      </c>
      <c r="CY52" s="147">
        <f t="shared" si="47"/>
        <v>0</v>
      </c>
      <c r="CZ52" s="147">
        <f t="shared" si="48"/>
        <v>0</v>
      </c>
      <c r="DA52" s="147">
        <f t="shared" si="49"/>
        <v>0</v>
      </c>
      <c r="DB52" s="59">
        <f t="shared" si="50"/>
        <v>0</v>
      </c>
      <c r="DC52" s="60">
        <f>(D7*DB52)/100</f>
        <v>0</v>
      </c>
    </row>
    <row r="53" spans="1:107">
      <c r="A53" s="41"/>
      <c r="B53" s="41"/>
      <c r="C53" s="42"/>
      <c r="D53" s="41"/>
      <c r="E53" s="41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102" t="b">
        <f t="shared" si="0"/>
        <v>0</v>
      </c>
      <c r="BE53" s="102" t="b">
        <f t="shared" si="1"/>
        <v>0</v>
      </c>
      <c r="BF53" s="102" t="b">
        <f t="shared" si="2"/>
        <v>0</v>
      </c>
      <c r="BG53" s="102" t="b">
        <f t="shared" si="3"/>
        <v>0</v>
      </c>
      <c r="BH53" s="102" t="b">
        <f t="shared" si="4"/>
        <v>0</v>
      </c>
      <c r="BI53" s="102" t="b">
        <f t="shared" si="5"/>
        <v>0</v>
      </c>
      <c r="BJ53" s="102" t="b">
        <f t="shared" si="6"/>
        <v>0</v>
      </c>
      <c r="BK53" s="102" t="b">
        <f t="shared" si="7"/>
        <v>0</v>
      </c>
      <c r="BL53" s="102" t="b">
        <f t="shared" si="8"/>
        <v>0</v>
      </c>
      <c r="BM53" s="102" t="b">
        <f t="shared" si="9"/>
        <v>0</v>
      </c>
      <c r="BN53" s="102" t="b">
        <f t="shared" si="10"/>
        <v>0</v>
      </c>
      <c r="BO53" s="102" t="b">
        <f t="shared" si="11"/>
        <v>0</v>
      </c>
      <c r="BP53" s="102" t="b">
        <f t="shared" si="12"/>
        <v>0</v>
      </c>
      <c r="BQ53" s="102" t="b">
        <f t="shared" si="13"/>
        <v>0</v>
      </c>
      <c r="BR53" s="102" t="b">
        <f t="shared" si="14"/>
        <v>0</v>
      </c>
      <c r="BS53" s="102" t="b">
        <f t="shared" si="15"/>
        <v>0</v>
      </c>
      <c r="BT53" s="102" t="b">
        <f t="shared" si="16"/>
        <v>0</v>
      </c>
      <c r="BU53" s="102" t="b">
        <f t="shared" si="17"/>
        <v>0</v>
      </c>
      <c r="BV53" s="102" t="b">
        <f t="shared" si="18"/>
        <v>0</v>
      </c>
      <c r="BW53" s="102" t="b">
        <f t="shared" si="19"/>
        <v>0</v>
      </c>
      <c r="BX53" s="102" t="b">
        <f t="shared" si="20"/>
        <v>0</v>
      </c>
      <c r="BY53" s="102" t="b">
        <f t="shared" si="21"/>
        <v>0</v>
      </c>
      <c r="BZ53" s="102" t="b">
        <f t="shared" si="22"/>
        <v>0</v>
      </c>
      <c r="CA53" s="102" t="b">
        <f t="shared" si="23"/>
        <v>0</v>
      </c>
      <c r="CB53" s="102" t="b">
        <f t="shared" si="24"/>
        <v>0</v>
      </c>
      <c r="CC53" s="102" t="b">
        <f t="shared" si="25"/>
        <v>0</v>
      </c>
      <c r="CD53" s="102" t="b">
        <f t="shared" si="26"/>
        <v>0</v>
      </c>
      <c r="CE53" s="102" t="b">
        <f t="shared" si="27"/>
        <v>0</v>
      </c>
      <c r="CF53" s="102" t="b">
        <f t="shared" si="28"/>
        <v>0</v>
      </c>
      <c r="CG53" s="102" t="b">
        <f t="shared" si="29"/>
        <v>0</v>
      </c>
      <c r="CH53" s="102" t="b">
        <f t="shared" si="30"/>
        <v>0</v>
      </c>
      <c r="CI53" s="102" t="b">
        <f t="shared" si="31"/>
        <v>0</v>
      </c>
      <c r="CJ53" s="102" t="b">
        <f t="shared" si="32"/>
        <v>0</v>
      </c>
      <c r="CK53" s="102" t="b">
        <f t="shared" si="33"/>
        <v>0</v>
      </c>
      <c r="CL53" s="102" t="b">
        <f t="shared" si="34"/>
        <v>0</v>
      </c>
      <c r="CM53" s="102" t="b">
        <f t="shared" si="35"/>
        <v>0</v>
      </c>
      <c r="CN53" s="102" t="b">
        <f t="shared" si="36"/>
        <v>0</v>
      </c>
      <c r="CO53" s="102" t="b">
        <f t="shared" si="37"/>
        <v>0</v>
      </c>
      <c r="CP53" s="147">
        <f t="shared" si="38"/>
        <v>0</v>
      </c>
      <c r="CQ53" s="147">
        <f t="shared" si="39"/>
        <v>0</v>
      </c>
      <c r="CR53" s="147">
        <f t="shared" si="40"/>
        <v>0</v>
      </c>
      <c r="CS53" s="147">
        <f t="shared" si="41"/>
        <v>0</v>
      </c>
      <c r="CT53" s="147">
        <f t="shared" si="42"/>
        <v>0</v>
      </c>
      <c r="CU53" s="147">
        <f t="shared" si="43"/>
        <v>0</v>
      </c>
      <c r="CV53" s="147">
        <f t="shared" si="44"/>
        <v>0</v>
      </c>
      <c r="CW53" s="147">
        <f t="shared" si="45"/>
        <v>0</v>
      </c>
      <c r="CX53" s="147">
        <f t="shared" si="46"/>
        <v>0</v>
      </c>
      <c r="CY53" s="147">
        <f t="shared" si="47"/>
        <v>0</v>
      </c>
      <c r="CZ53" s="147">
        <f t="shared" si="48"/>
        <v>0</v>
      </c>
      <c r="DA53" s="147">
        <f t="shared" si="49"/>
        <v>0</v>
      </c>
      <c r="DB53" s="59">
        <f t="shared" si="50"/>
        <v>0</v>
      </c>
      <c r="DC53" s="60">
        <f>(D7*DB53)/100</f>
        <v>0</v>
      </c>
    </row>
    <row r="54" spans="1:107">
      <c r="A54" s="41"/>
      <c r="B54" s="41"/>
      <c r="C54" s="42"/>
      <c r="D54" s="41"/>
      <c r="E54" s="41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  <c r="V54" s="137"/>
      <c r="W54" s="137"/>
      <c r="X54" s="137"/>
      <c r="Y54" s="137"/>
      <c r="Z54" s="137"/>
      <c r="AA54" s="137"/>
      <c r="AB54" s="137"/>
      <c r="AC54" s="137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102" t="b">
        <f t="shared" si="0"/>
        <v>0</v>
      </c>
      <c r="BE54" s="102" t="b">
        <f t="shared" si="1"/>
        <v>0</v>
      </c>
      <c r="BF54" s="102" t="b">
        <f t="shared" si="2"/>
        <v>0</v>
      </c>
      <c r="BG54" s="102" t="b">
        <f t="shared" si="3"/>
        <v>0</v>
      </c>
      <c r="BH54" s="102" t="b">
        <f t="shared" si="4"/>
        <v>0</v>
      </c>
      <c r="BI54" s="102" t="b">
        <f t="shared" si="5"/>
        <v>0</v>
      </c>
      <c r="BJ54" s="102" t="b">
        <f t="shared" si="6"/>
        <v>0</v>
      </c>
      <c r="BK54" s="102" t="b">
        <f t="shared" si="7"/>
        <v>0</v>
      </c>
      <c r="BL54" s="102" t="b">
        <f t="shared" si="8"/>
        <v>0</v>
      </c>
      <c r="BM54" s="102" t="b">
        <f t="shared" si="9"/>
        <v>0</v>
      </c>
      <c r="BN54" s="102" t="b">
        <f t="shared" si="10"/>
        <v>0</v>
      </c>
      <c r="BO54" s="102" t="b">
        <f t="shared" si="11"/>
        <v>0</v>
      </c>
      <c r="BP54" s="102" t="b">
        <f t="shared" si="12"/>
        <v>0</v>
      </c>
      <c r="BQ54" s="102" t="b">
        <f t="shared" si="13"/>
        <v>0</v>
      </c>
      <c r="BR54" s="102" t="b">
        <f t="shared" si="14"/>
        <v>0</v>
      </c>
      <c r="BS54" s="102" t="b">
        <f t="shared" si="15"/>
        <v>0</v>
      </c>
      <c r="BT54" s="102" t="b">
        <f t="shared" si="16"/>
        <v>0</v>
      </c>
      <c r="BU54" s="102" t="b">
        <f t="shared" si="17"/>
        <v>0</v>
      </c>
      <c r="BV54" s="102" t="b">
        <f t="shared" si="18"/>
        <v>0</v>
      </c>
      <c r="BW54" s="102" t="b">
        <f t="shared" si="19"/>
        <v>0</v>
      </c>
      <c r="BX54" s="102" t="b">
        <f t="shared" si="20"/>
        <v>0</v>
      </c>
      <c r="BY54" s="102" t="b">
        <f t="shared" si="21"/>
        <v>0</v>
      </c>
      <c r="BZ54" s="102" t="b">
        <f t="shared" si="22"/>
        <v>0</v>
      </c>
      <c r="CA54" s="102" t="b">
        <f t="shared" si="23"/>
        <v>0</v>
      </c>
      <c r="CB54" s="102" t="b">
        <f t="shared" si="24"/>
        <v>0</v>
      </c>
      <c r="CC54" s="102" t="b">
        <f t="shared" si="25"/>
        <v>0</v>
      </c>
      <c r="CD54" s="102" t="b">
        <f t="shared" si="26"/>
        <v>0</v>
      </c>
      <c r="CE54" s="102" t="b">
        <f t="shared" si="27"/>
        <v>0</v>
      </c>
      <c r="CF54" s="102" t="b">
        <f t="shared" si="28"/>
        <v>0</v>
      </c>
      <c r="CG54" s="102" t="b">
        <f t="shared" si="29"/>
        <v>0</v>
      </c>
      <c r="CH54" s="102" t="b">
        <f t="shared" si="30"/>
        <v>0</v>
      </c>
      <c r="CI54" s="102" t="b">
        <f t="shared" si="31"/>
        <v>0</v>
      </c>
      <c r="CJ54" s="102" t="b">
        <f t="shared" si="32"/>
        <v>0</v>
      </c>
      <c r="CK54" s="102" t="b">
        <f t="shared" si="33"/>
        <v>0</v>
      </c>
      <c r="CL54" s="102" t="b">
        <f t="shared" si="34"/>
        <v>0</v>
      </c>
      <c r="CM54" s="102" t="b">
        <f t="shared" si="35"/>
        <v>0</v>
      </c>
      <c r="CN54" s="102" t="b">
        <f t="shared" si="36"/>
        <v>0</v>
      </c>
      <c r="CO54" s="102" t="b">
        <f t="shared" si="37"/>
        <v>0</v>
      </c>
      <c r="CP54" s="147">
        <f t="shared" si="38"/>
        <v>0</v>
      </c>
      <c r="CQ54" s="147">
        <f t="shared" si="39"/>
        <v>0</v>
      </c>
      <c r="CR54" s="147">
        <f t="shared" si="40"/>
        <v>0</v>
      </c>
      <c r="CS54" s="147">
        <f t="shared" si="41"/>
        <v>0</v>
      </c>
      <c r="CT54" s="147">
        <f t="shared" si="42"/>
        <v>0</v>
      </c>
      <c r="CU54" s="147">
        <f t="shared" si="43"/>
        <v>0</v>
      </c>
      <c r="CV54" s="147">
        <f t="shared" si="44"/>
        <v>0</v>
      </c>
      <c r="CW54" s="147">
        <f t="shared" si="45"/>
        <v>0</v>
      </c>
      <c r="CX54" s="147">
        <f t="shared" si="46"/>
        <v>0</v>
      </c>
      <c r="CY54" s="147">
        <f t="shared" si="47"/>
        <v>0</v>
      </c>
      <c r="CZ54" s="147">
        <f t="shared" si="48"/>
        <v>0</v>
      </c>
      <c r="DA54" s="147">
        <f t="shared" si="49"/>
        <v>0</v>
      </c>
      <c r="DB54" s="59">
        <f t="shared" si="50"/>
        <v>0</v>
      </c>
      <c r="DC54" s="60">
        <f>(D7*DB54)/100</f>
        <v>0</v>
      </c>
    </row>
    <row r="55" spans="1:107">
      <c r="A55" s="41"/>
      <c r="B55" s="41"/>
      <c r="C55" s="42"/>
      <c r="D55" s="41"/>
      <c r="E55" s="41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37"/>
      <c r="X55" s="137"/>
      <c r="Y55" s="137"/>
      <c r="Z55" s="137"/>
      <c r="AA55" s="137"/>
      <c r="AB55" s="137"/>
      <c r="AC55" s="137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8"/>
      <c r="AU55" s="98"/>
      <c r="AV55" s="98"/>
      <c r="AW55" s="98"/>
      <c r="AX55" s="98"/>
      <c r="AY55" s="98"/>
      <c r="AZ55" s="98"/>
      <c r="BA55" s="98"/>
      <c r="BB55" s="98"/>
      <c r="BC55" s="98"/>
      <c r="BD55" s="102" t="b">
        <f t="shared" si="0"/>
        <v>0</v>
      </c>
      <c r="BE55" s="102" t="b">
        <f t="shared" si="1"/>
        <v>0</v>
      </c>
      <c r="BF55" s="102" t="b">
        <f t="shared" si="2"/>
        <v>0</v>
      </c>
      <c r="BG55" s="102" t="b">
        <f t="shared" si="3"/>
        <v>0</v>
      </c>
      <c r="BH55" s="102" t="b">
        <f t="shared" si="4"/>
        <v>0</v>
      </c>
      <c r="BI55" s="102" t="b">
        <f t="shared" si="5"/>
        <v>0</v>
      </c>
      <c r="BJ55" s="102" t="b">
        <f t="shared" si="6"/>
        <v>0</v>
      </c>
      <c r="BK55" s="102" t="b">
        <f t="shared" si="7"/>
        <v>0</v>
      </c>
      <c r="BL55" s="102" t="b">
        <f t="shared" si="8"/>
        <v>0</v>
      </c>
      <c r="BM55" s="102" t="b">
        <f t="shared" si="9"/>
        <v>0</v>
      </c>
      <c r="BN55" s="102" t="b">
        <f t="shared" si="10"/>
        <v>0</v>
      </c>
      <c r="BO55" s="102" t="b">
        <f t="shared" si="11"/>
        <v>0</v>
      </c>
      <c r="BP55" s="102" t="b">
        <f t="shared" si="12"/>
        <v>0</v>
      </c>
      <c r="BQ55" s="102" t="b">
        <f t="shared" si="13"/>
        <v>0</v>
      </c>
      <c r="BR55" s="102" t="b">
        <f t="shared" si="14"/>
        <v>0</v>
      </c>
      <c r="BS55" s="102" t="b">
        <f t="shared" si="15"/>
        <v>0</v>
      </c>
      <c r="BT55" s="102" t="b">
        <f t="shared" si="16"/>
        <v>0</v>
      </c>
      <c r="BU55" s="102" t="b">
        <f t="shared" si="17"/>
        <v>0</v>
      </c>
      <c r="BV55" s="102" t="b">
        <f t="shared" si="18"/>
        <v>0</v>
      </c>
      <c r="BW55" s="102" t="b">
        <f t="shared" si="19"/>
        <v>0</v>
      </c>
      <c r="BX55" s="102" t="b">
        <f t="shared" si="20"/>
        <v>0</v>
      </c>
      <c r="BY55" s="102" t="b">
        <f t="shared" si="21"/>
        <v>0</v>
      </c>
      <c r="BZ55" s="102" t="b">
        <f t="shared" si="22"/>
        <v>0</v>
      </c>
      <c r="CA55" s="102" t="b">
        <f t="shared" si="23"/>
        <v>0</v>
      </c>
      <c r="CB55" s="102" t="b">
        <f t="shared" si="24"/>
        <v>0</v>
      </c>
      <c r="CC55" s="102" t="b">
        <f t="shared" si="25"/>
        <v>0</v>
      </c>
      <c r="CD55" s="102" t="b">
        <f t="shared" si="26"/>
        <v>0</v>
      </c>
      <c r="CE55" s="102" t="b">
        <f t="shared" si="27"/>
        <v>0</v>
      </c>
      <c r="CF55" s="102" t="b">
        <f t="shared" si="28"/>
        <v>0</v>
      </c>
      <c r="CG55" s="102" t="b">
        <f t="shared" si="29"/>
        <v>0</v>
      </c>
      <c r="CH55" s="102" t="b">
        <f t="shared" si="30"/>
        <v>0</v>
      </c>
      <c r="CI55" s="102" t="b">
        <f t="shared" si="31"/>
        <v>0</v>
      </c>
      <c r="CJ55" s="102" t="b">
        <f t="shared" si="32"/>
        <v>0</v>
      </c>
      <c r="CK55" s="102" t="b">
        <f t="shared" si="33"/>
        <v>0</v>
      </c>
      <c r="CL55" s="102" t="b">
        <f t="shared" si="34"/>
        <v>0</v>
      </c>
      <c r="CM55" s="102" t="b">
        <f t="shared" si="35"/>
        <v>0</v>
      </c>
      <c r="CN55" s="102" t="b">
        <f t="shared" si="36"/>
        <v>0</v>
      </c>
      <c r="CO55" s="102" t="b">
        <f t="shared" si="37"/>
        <v>0</v>
      </c>
      <c r="CP55" s="147">
        <f t="shared" si="38"/>
        <v>0</v>
      </c>
      <c r="CQ55" s="147">
        <f t="shared" si="39"/>
        <v>0</v>
      </c>
      <c r="CR55" s="147">
        <f t="shared" si="40"/>
        <v>0</v>
      </c>
      <c r="CS55" s="147">
        <f t="shared" si="41"/>
        <v>0</v>
      </c>
      <c r="CT55" s="147">
        <f t="shared" si="42"/>
        <v>0</v>
      </c>
      <c r="CU55" s="147">
        <f t="shared" si="43"/>
        <v>0</v>
      </c>
      <c r="CV55" s="147">
        <f t="shared" si="44"/>
        <v>0</v>
      </c>
      <c r="CW55" s="147">
        <f t="shared" si="45"/>
        <v>0</v>
      </c>
      <c r="CX55" s="147">
        <f t="shared" si="46"/>
        <v>0</v>
      </c>
      <c r="CY55" s="147">
        <f t="shared" si="47"/>
        <v>0</v>
      </c>
      <c r="CZ55" s="147">
        <f t="shared" si="48"/>
        <v>0</v>
      </c>
      <c r="DA55" s="147">
        <f t="shared" si="49"/>
        <v>0</v>
      </c>
      <c r="DB55" s="59">
        <f t="shared" si="50"/>
        <v>0</v>
      </c>
      <c r="DC55" s="60">
        <f>(D7*DB55)/100</f>
        <v>0</v>
      </c>
    </row>
    <row r="56" spans="1:107">
      <c r="A56" s="41"/>
      <c r="B56" s="41"/>
      <c r="C56" s="42"/>
      <c r="D56" s="41"/>
      <c r="E56" s="41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8"/>
      <c r="AP56" s="98"/>
      <c r="AQ56" s="98"/>
      <c r="AR56" s="98"/>
      <c r="AS56" s="98"/>
      <c r="AT56" s="98"/>
      <c r="AU56" s="98"/>
      <c r="AV56" s="98"/>
      <c r="AW56" s="98"/>
      <c r="AX56" s="98"/>
      <c r="AY56" s="98"/>
      <c r="AZ56" s="98"/>
      <c r="BA56" s="98"/>
      <c r="BB56" s="98"/>
      <c r="BC56" s="98"/>
      <c r="BD56" s="102" t="b">
        <f t="shared" si="0"/>
        <v>0</v>
      </c>
      <c r="BE56" s="102" t="b">
        <f t="shared" si="1"/>
        <v>0</v>
      </c>
      <c r="BF56" s="102" t="b">
        <f t="shared" si="2"/>
        <v>0</v>
      </c>
      <c r="BG56" s="102" t="b">
        <f t="shared" si="3"/>
        <v>0</v>
      </c>
      <c r="BH56" s="102" t="b">
        <f t="shared" si="4"/>
        <v>0</v>
      </c>
      <c r="BI56" s="102" t="b">
        <f t="shared" si="5"/>
        <v>0</v>
      </c>
      <c r="BJ56" s="102" t="b">
        <f t="shared" si="6"/>
        <v>0</v>
      </c>
      <c r="BK56" s="102" t="b">
        <f t="shared" si="7"/>
        <v>0</v>
      </c>
      <c r="BL56" s="102" t="b">
        <f t="shared" si="8"/>
        <v>0</v>
      </c>
      <c r="BM56" s="102" t="b">
        <f t="shared" si="9"/>
        <v>0</v>
      </c>
      <c r="BN56" s="102" t="b">
        <f t="shared" si="10"/>
        <v>0</v>
      </c>
      <c r="BO56" s="102" t="b">
        <f t="shared" si="11"/>
        <v>0</v>
      </c>
      <c r="BP56" s="102" t="b">
        <f t="shared" si="12"/>
        <v>0</v>
      </c>
      <c r="BQ56" s="102" t="b">
        <f t="shared" si="13"/>
        <v>0</v>
      </c>
      <c r="BR56" s="102" t="b">
        <f t="shared" si="14"/>
        <v>0</v>
      </c>
      <c r="BS56" s="102" t="b">
        <f t="shared" si="15"/>
        <v>0</v>
      </c>
      <c r="BT56" s="102" t="b">
        <f t="shared" si="16"/>
        <v>0</v>
      </c>
      <c r="BU56" s="102" t="b">
        <f t="shared" si="17"/>
        <v>0</v>
      </c>
      <c r="BV56" s="102" t="b">
        <f t="shared" si="18"/>
        <v>0</v>
      </c>
      <c r="BW56" s="102" t="b">
        <f t="shared" si="19"/>
        <v>0</v>
      </c>
      <c r="BX56" s="102" t="b">
        <f t="shared" si="20"/>
        <v>0</v>
      </c>
      <c r="BY56" s="102" t="b">
        <f t="shared" si="21"/>
        <v>0</v>
      </c>
      <c r="BZ56" s="102" t="b">
        <f t="shared" si="22"/>
        <v>0</v>
      </c>
      <c r="CA56" s="102" t="b">
        <f t="shared" si="23"/>
        <v>0</v>
      </c>
      <c r="CB56" s="102" t="b">
        <f t="shared" si="24"/>
        <v>0</v>
      </c>
      <c r="CC56" s="102" t="b">
        <f t="shared" si="25"/>
        <v>0</v>
      </c>
      <c r="CD56" s="102" t="b">
        <f t="shared" si="26"/>
        <v>0</v>
      </c>
      <c r="CE56" s="102" t="b">
        <f t="shared" si="27"/>
        <v>0</v>
      </c>
      <c r="CF56" s="102" t="b">
        <f t="shared" si="28"/>
        <v>0</v>
      </c>
      <c r="CG56" s="102" t="b">
        <f t="shared" si="29"/>
        <v>0</v>
      </c>
      <c r="CH56" s="102" t="b">
        <f t="shared" si="30"/>
        <v>0</v>
      </c>
      <c r="CI56" s="102" t="b">
        <f t="shared" si="31"/>
        <v>0</v>
      </c>
      <c r="CJ56" s="102" t="b">
        <f t="shared" si="32"/>
        <v>0</v>
      </c>
      <c r="CK56" s="102" t="b">
        <f t="shared" si="33"/>
        <v>0</v>
      </c>
      <c r="CL56" s="102" t="b">
        <f t="shared" si="34"/>
        <v>0</v>
      </c>
      <c r="CM56" s="102" t="b">
        <f t="shared" si="35"/>
        <v>0</v>
      </c>
      <c r="CN56" s="102" t="b">
        <f t="shared" si="36"/>
        <v>0</v>
      </c>
      <c r="CO56" s="102" t="b">
        <f t="shared" si="37"/>
        <v>0</v>
      </c>
      <c r="CP56" s="147">
        <f t="shared" si="38"/>
        <v>0</v>
      </c>
      <c r="CQ56" s="147">
        <f t="shared" si="39"/>
        <v>0</v>
      </c>
      <c r="CR56" s="147">
        <f t="shared" si="40"/>
        <v>0</v>
      </c>
      <c r="CS56" s="147">
        <f t="shared" si="41"/>
        <v>0</v>
      </c>
      <c r="CT56" s="147">
        <f t="shared" si="42"/>
        <v>0</v>
      </c>
      <c r="CU56" s="147">
        <f t="shared" si="43"/>
        <v>0</v>
      </c>
      <c r="CV56" s="147">
        <f t="shared" si="44"/>
        <v>0</v>
      </c>
      <c r="CW56" s="147">
        <f t="shared" si="45"/>
        <v>0</v>
      </c>
      <c r="CX56" s="147">
        <f t="shared" si="46"/>
        <v>0</v>
      </c>
      <c r="CY56" s="147">
        <f t="shared" si="47"/>
        <v>0</v>
      </c>
      <c r="CZ56" s="147">
        <f t="shared" si="48"/>
        <v>0</v>
      </c>
      <c r="DA56" s="147">
        <f t="shared" si="49"/>
        <v>0</v>
      </c>
      <c r="DB56" s="59">
        <f t="shared" si="50"/>
        <v>0</v>
      </c>
      <c r="DC56" s="60">
        <f>(D7*DB56)/100</f>
        <v>0</v>
      </c>
    </row>
    <row r="57" spans="1:107">
      <c r="A57" s="41"/>
      <c r="B57" s="41"/>
      <c r="C57" s="42"/>
      <c r="D57" s="41"/>
      <c r="E57" s="41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8"/>
      <c r="BB57" s="98"/>
      <c r="BC57" s="98"/>
      <c r="BD57" s="102" t="b">
        <f t="shared" si="0"/>
        <v>0</v>
      </c>
      <c r="BE57" s="102" t="b">
        <f t="shared" si="1"/>
        <v>0</v>
      </c>
      <c r="BF57" s="102" t="b">
        <f t="shared" si="2"/>
        <v>0</v>
      </c>
      <c r="BG57" s="102" t="b">
        <f t="shared" si="3"/>
        <v>0</v>
      </c>
      <c r="BH57" s="102" t="b">
        <f t="shared" si="4"/>
        <v>0</v>
      </c>
      <c r="BI57" s="102" t="b">
        <f t="shared" si="5"/>
        <v>0</v>
      </c>
      <c r="BJ57" s="102" t="b">
        <f t="shared" si="6"/>
        <v>0</v>
      </c>
      <c r="BK57" s="102" t="b">
        <f t="shared" si="7"/>
        <v>0</v>
      </c>
      <c r="BL57" s="102" t="b">
        <f t="shared" si="8"/>
        <v>0</v>
      </c>
      <c r="BM57" s="102" t="b">
        <f t="shared" si="9"/>
        <v>0</v>
      </c>
      <c r="BN57" s="102" t="b">
        <f t="shared" si="10"/>
        <v>0</v>
      </c>
      <c r="BO57" s="102" t="b">
        <f t="shared" si="11"/>
        <v>0</v>
      </c>
      <c r="BP57" s="102" t="b">
        <f t="shared" si="12"/>
        <v>0</v>
      </c>
      <c r="BQ57" s="102" t="b">
        <f t="shared" si="13"/>
        <v>0</v>
      </c>
      <c r="BR57" s="102" t="b">
        <f t="shared" si="14"/>
        <v>0</v>
      </c>
      <c r="BS57" s="102" t="b">
        <f t="shared" si="15"/>
        <v>0</v>
      </c>
      <c r="BT57" s="102" t="b">
        <f t="shared" si="16"/>
        <v>0</v>
      </c>
      <c r="BU57" s="102" t="b">
        <f t="shared" si="17"/>
        <v>0</v>
      </c>
      <c r="BV57" s="102" t="b">
        <f t="shared" si="18"/>
        <v>0</v>
      </c>
      <c r="BW57" s="102" t="b">
        <f t="shared" si="19"/>
        <v>0</v>
      </c>
      <c r="BX57" s="102" t="b">
        <f t="shared" si="20"/>
        <v>0</v>
      </c>
      <c r="BY57" s="102" t="b">
        <f t="shared" si="21"/>
        <v>0</v>
      </c>
      <c r="BZ57" s="102" t="b">
        <f t="shared" si="22"/>
        <v>0</v>
      </c>
      <c r="CA57" s="102" t="b">
        <f t="shared" si="23"/>
        <v>0</v>
      </c>
      <c r="CB57" s="102" t="b">
        <f t="shared" si="24"/>
        <v>0</v>
      </c>
      <c r="CC57" s="102" t="b">
        <f t="shared" si="25"/>
        <v>0</v>
      </c>
      <c r="CD57" s="102" t="b">
        <f t="shared" si="26"/>
        <v>0</v>
      </c>
      <c r="CE57" s="102" t="b">
        <f t="shared" si="27"/>
        <v>0</v>
      </c>
      <c r="CF57" s="102" t="b">
        <f t="shared" si="28"/>
        <v>0</v>
      </c>
      <c r="CG57" s="102" t="b">
        <f t="shared" si="29"/>
        <v>0</v>
      </c>
      <c r="CH57" s="102" t="b">
        <f t="shared" si="30"/>
        <v>0</v>
      </c>
      <c r="CI57" s="102" t="b">
        <f t="shared" si="31"/>
        <v>0</v>
      </c>
      <c r="CJ57" s="102" t="b">
        <f t="shared" si="32"/>
        <v>0</v>
      </c>
      <c r="CK57" s="102" t="b">
        <f t="shared" si="33"/>
        <v>0</v>
      </c>
      <c r="CL57" s="102" t="b">
        <f t="shared" si="34"/>
        <v>0</v>
      </c>
      <c r="CM57" s="102" t="b">
        <f t="shared" si="35"/>
        <v>0</v>
      </c>
      <c r="CN57" s="102" t="b">
        <f t="shared" si="36"/>
        <v>0</v>
      </c>
      <c r="CO57" s="102" t="b">
        <f t="shared" si="37"/>
        <v>0</v>
      </c>
      <c r="CP57" s="147">
        <f t="shared" si="38"/>
        <v>0</v>
      </c>
      <c r="CQ57" s="147">
        <f t="shared" si="39"/>
        <v>0</v>
      </c>
      <c r="CR57" s="147">
        <f t="shared" si="40"/>
        <v>0</v>
      </c>
      <c r="CS57" s="147">
        <f t="shared" si="41"/>
        <v>0</v>
      </c>
      <c r="CT57" s="147">
        <f t="shared" si="42"/>
        <v>0</v>
      </c>
      <c r="CU57" s="147">
        <f t="shared" si="43"/>
        <v>0</v>
      </c>
      <c r="CV57" s="147">
        <f t="shared" si="44"/>
        <v>0</v>
      </c>
      <c r="CW57" s="147">
        <f t="shared" si="45"/>
        <v>0</v>
      </c>
      <c r="CX57" s="147">
        <f t="shared" si="46"/>
        <v>0</v>
      </c>
      <c r="CY57" s="147">
        <f t="shared" si="47"/>
        <v>0</v>
      </c>
      <c r="CZ57" s="147">
        <f t="shared" si="48"/>
        <v>0</v>
      </c>
      <c r="DA57" s="147">
        <f t="shared" si="49"/>
        <v>0</v>
      </c>
      <c r="DB57" s="59">
        <f t="shared" si="50"/>
        <v>0</v>
      </c>
      <c r="DC57" s="60">
        <f>(D7*DB57)/100</f>
        <v>0</v>
      </c>
    </row>
    <row r="58" spans="1:107">
      <c r="A58" s="41"/>
      <c r="B58" s="41"/>
      <c r="C58" s="42"/>
      <c r="D58" s="41"/>
      <c r="E58" s="41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  <c r="X58" s="137"/>
      <c r="Y58" s="137"/>
      <c r="Z58" s="137"/>
      <c r="AA58" s="137"/>
      <c r="AB58" s="137"/>
      <c r="AC58" s="137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8"/>
      <c r="AR58" s="98"/>
      <c r="AS58" s="98"/>
      <c r="AT58" s="98"/>
      <c r="AU58" s="98"/>
      <c r="AV58" s="98"/>
      <c r="AW58" s="98"/>
      <c r="AX58" s="98"/>
      <c r="AY58" s="98"/>
      <c r="AZ58" s="98"/>
      <c r="BA58" s="98"/>
      <c r="BB58" s="98"/>
      <c r="BC58" s="98"/>
      <c r="BD58" s="102" t="b">
        <f t="shared" ref="BD58:BD121" si="51">IF(F58=1,"0",IF(F58=2,"0",IF(F58=3,"0",IF(F58=4,"2",IF(F58=9,"0")))))</f>
        <v>0</v>
      </c>
      <c r="BE58" s="102" t="b">
        <f t="shared" ref="BE58:BE121" si="52">IF(G58=1,"0",IF(G58=2,"0",IF(G58=3,"2",IF(G58=4,"0",IF(G58=9,"0")))))</f>
        <v>0</v>
      </c>
      <c r="BF58" s="102" t="b">
        <f t="shared" ref="BF58:BF121" si="53">IF(H58=1,"0",IF(H58=2,"0",IF(H58=3,"0",IF(H58=4,"2",IF(H58=9,"0")))))</f>
        <v>0</v>
      </c>
      <c r="BG58" s="102" t="b">
        <f t="shared" ref="BG58:BG121" si="54">IF(I58=1,"0",IF(I58=2,"0",IF(I58=3,"0",IF(I58=4,"2",IF(I58=9,"0")))))</f>
        <v>0</v>
      </c>
      <c r="BH58" s="102" t="b">
        <f t="shared" ref="BH58:BH121" si="55">IF(J58=1,"0",IF(J58=2,"0",IF(J58=3,"0",IF(J58=4,"2",IF(J58=9,"0")))))</f>
        <v>0</v>
      </c>
      <c r="BI58" s="102" t="b">
        <f t="shared" ref="BI58:BI121" si="56">IF(K58=1,"0",IF(K58=2,"0",IF(K58=3,"2",IF(K58=4,"0",IF(K58=9,"0")))))</f>
        <v>0</v>
      </c>
      <c r="BJ58" s="102" t="b">
        <f t="shared" ref="BJ58:BJ121" si="57">IF(L58=1,"2",IF(L58=2,"0",IF(L58=3,"0",IF(L58=4,"0",IF(L58=9,"0")))))</f>
        <v>0</v>
      </c>
      <c r="BK58" s="102" t="b">
        <f t="shared" ref="BK58:BK121" si="58">IF(M58=1,"0",IF(M58=2,"0",IF(M58=3,"2",IF(M58=4,"0",IF(M58=9,"0")))))</f>
        <v>0</v>
      </c>
      <c r="BL58" s="102" t="b">
        <f t="shared" ref="BL58:BL121" si="59">IF(N58=1,"0",IF(N58=2,"0",IF(N58=3,"2",IF(N58=4,"0",IF(N58=9,"0")))))</f>
        <v>0</v>
      </c>
      <c r="BM58" s="102" t="b">
        <f t="shared" ref="BM58:BM121" si="60">IF(O58=1,"0",IF(O58=2,"2",IF(O58=3,"0",IF(O58=4,"0",IF(O58=9,"0")))))</f>
        <v>0</v>
      </c>
      <c r="BN58" s="102" t="b">
        <f t="shared" ref="BN58:BN121" si="61">IF(P58=1,"0",IF(P58=2,"0",IF(P58=3,"0",IF(P58=4,"2",IF(P58=9,"0")))))</f>
        <v>0</v>
      </c>
      <c r="BO58" s="102" t="b">
        <f t="shared" ref="BO58:BO121" si="62">IF(Q58=1,"2",IF(Q58=2,"0",IF(Q58=3,"0",IF(Q58=4,"0",IF(Q58=9,"0")))))</f>
        <v>0</v>
      </c>
      <c r="BP58" s="102" t="b">
        <f t="shared" ref="BP58:BP121" si="63">IF(R58=1,"0",IF(R58=2,"2",IF(R58=3,"0",IF(R58=4,"0",IF(R58=9,"0")))))</f>
        <v>0</v>
      </c>
      <c r="BQ58" s="102" t="b">
        <f t="shared" ref="BQ58:BQ121" si="64">IF(S58=1,"0",IF(S58=2,"0",IF(S58=3,"2",IF(S58=4,"0",IF(S58=9,"0")))))</f>
        <v>0</v>
      </c>
      <c r="BR58" s="102" t="b">
        <f t="shared" ref="BR58:BR121" si="65">IF(T58=1,"0",IF(T58=2,"0",IF(T58=3,"2",IF(T58=4,"0",IF(T58=9,"0")))))</f>
        <v>0</v>
      </c>
      <c r="BS58" s="102" t="b">
        <f t="shared" ref="BS58:BS121" si="66">IF(U58=1,"0",IF(U58=2,"2",IF(U58=3,"0",IF(U58=4,"0",IF(U58=9,"0")))))</f>
        <v>0</v>
      </c>
      <c r="BT58" s="102" t="b">
        <f t="shared" ref="BT58:BT121" si="67">IF(V58=1,"0",IF(V58=2,"0",IF(V58=3,"2",IF(V58=4,"0",IF(V58=9,"0")))))</f>
        <v>0</v>
      </c>
      <c r="BU58" s="102" t="b">
        <f t="shared" ref="BU58:BU121" si="68">IF(W58=1,"2",IF(W58=2,"0",IF(W58=3,"0",IF(W58=4,"0",IF(W58=9,"0")))))</f>
        <v>0</v>
      </c>
      <c r="BV58" s="102" t="b">
        <f t="shared" ref="BV58:BV121" si="69">IF(X58=1,"0",IF(X58=2,"0",IF(X58=3,"0",IF(X58=4,"2",IF(X58=9,"0")))))</f>
        <v>0</v>
      </c>
      <c r="BW58" s="102" t="b">
        <f t="shared" ref="BW58:BW121" si="70">IF(Y58=1,"0",IF(Y58=2,"0",IF(Y58=3,"2",IF(Y58=4,"0",IF(Y58=9,"0")))))</f>
        <v>0</v>
      </c>
      <c r="BX58" s="102" t="b">
        <f t="shared" ref="BX58:BX121" si="71">IF(Z58=1,"0",IF(Z58=2,"0",IF(Z58=3,"2",IF(Z58=4,"0",IF(Z58=9,"0")))))</f>
        <v>0</v>
      </c>
      <c r="BY58" s="102" t="b">
        <f t="shared" ref="BY58:BY121" si="72">IF(AA58=1,"0",IF(AA58=2,"2",IF(AA58=3,"0",IF(AA58=4,"0",IF(AA58=9,"0")))))</f>
        <v>0</v>
      </c>
      <c r="BZ58" s="102" t="b">
        <f t="shared" ref="BZ58:BZ121" si="73">IF(AB58=1,"0",IF(AB58=2,"0",IF(AB58=3,"0",IF(AB58=4,"2",IF(AB58=9,"0")))))</f>
        <v>0</v>
      </c>
      <c r="CA58" s="102" t="b">
        <f t="shared" ref="CA58:CA121" si="74">IF(AC58=1,"0",IF(AC58=2,"2",IF(AC58=3,"0",IF(AC58=4,"0",IF(AC58=9,"0")))))</f>
        <v>0</v>
      </c>
      <c r="CB58" s="102" t="b">
        <f t="shared" ref="CB58:CB121" si="75">IF(AD58=1,"0",IF(AD58=2,"2",IF(AD58=3,"0",IF(AD58=4,"2",IF(AD58=5,"0",IF(AD58=9,"0"))))))</f>
        <v>0</v>
      </c>
      <c r="CC58" s="102" t="b">
        <f t="shared" ref="CC58:CC121" si="76">IF(AE58=1,"0",IF(AE58=2,"2",IF(AE58=3,"0",IF(AE58=4,"2",IF(AE58=5,"0",IF(AE58=9,"0"))))))</f>
        <v>0</v>
      </c>
      <c r="CD58" s="102" t="b">
        <f t="shared" ref="CD58:CD121" si="77">IF(AF58=1,"2",IF(AF58=2,"0",IF(AF58=3,"0",IF(AF58=4,"2",IF(AF58=5,"0",IF(AF58=9,"0"))))))</f>
        <v>0</v>
      </c>
      <c r="CE58" s="102" t="b">
        <f t="shared" ref="CE58:CE121" si="78">IF(AG58=1,"2",IF(AG58=2,"0",IF(AG58=3,"0",IF(AG58=4,"2",IF(AG58=5,"0",IF(AG58=9,"0"))))))</f>
        <v>0</v>
      </c>
      <c r="CF58" s="102" t="b">
        <f t="shared" ref="CF58:CF121" si="79">IF(AH58=1,"0",IF(AH58=2,"1",IF(AH58=9,"0")))</f>
        <v>0</v>
      </c>
      <c r="CG58" s="102" t="b">
        <f t="shared" ref="CG58:CG121" si="80">IF(AI58=1,"0",IF(AI58=2,"1",IF(AI58=9,"0")))</f>
        <v>0</v>
      </c>
      <c r="CH58" s="102" t="b">
        <f t="shared" ref="CH58:CH121" si="81">IF(AJ58=1,"1",IF(AJ58=2,"0",IF(AJ58=9,"0")))</f>
        <v>0</v>
      </c>
      <c r="CI58" s="102" t="b">
        <f t="shared" ref="CI58:CI121" si="82">IF(AK58=1,"1",IF(AK58=2,"0",IF(AK58=9,"0")))</f>
        <v>0</v>
      </c>
      <c r="CJ58" s="102" t="b">
        <f t="shared" ref="CJ58:CJ121" si="83">IF(AL58=1,"0",IF(AL58=2,"1",IF(AL58=9,"0")))</f>
        <v>0</v>
      </c>
      <c r="CK58" s="102" t="b">
        <f t="shared" ref="CK58:CK121" si="84">IF(AM58=1,"1",IF(AM58=2,"0",IF(AM58=9,"0")))</f>
        <v>0</v>
      </c>
      <c r="CL58" s="102" t="b">
        <f t="shared" ref="CL58:CL121" si="85">IF(AN58=1,"0",IF(AN58=2,"1",IF(AN58=9,"0")))</f>
        <v>0</v>
      </c>
      <c r="CM58" s="102" t="b">
        <f t="shared" ref="CM58:CM121" si="86">IF(AO58=1,"1",IF(AO58=2,"0",IF(AO58=9,"0")))</f>
        <v>0</v>
      </c>
      <c r="CN58" s="102" t="b">
        <f t="shared" ref="CN58:CN121" si="87">IF(AP58=1,"0",IF(AP58=2,"1",IF(AP58=9,"0")))</f>
        <v>0</v>
      </c>
      <c r="CO58" s="102" t="b">
        <f t="shared" ref="CO58:CO121" si="88">IF(AQ58=1,"1",IF(AQ58=2,"0",IF(AQ58=9,"0")))</f>
        <v>0</v>
      </c>
      <c r="CP58" s="147">
        <f t="shared" ref="CP58:CP121" si="89">AR58</f>
        <v>0</v>
      </c>
      <c r="CQ58" s="147">
        <f t="shared" ref="CQ58:CQ121" si="90">AS58</f>
        <v>0</v>
      </c>
      <c r="CR58" s="147">
        <f t="shared" ref="CR58:CR121" si="91">AT58</f>
        <v>0</v>
      </c>
      <c r="CS58" s="147">
        <f t="shared" ref="CS58:CS121" si="92">AU58</f>
        <v>0</v>
      </c>
      <c r="CT58" s="147">
        <f t="shared" ref="CT58:CT121" si="93">AV58</f>
        <v>0</v>
      </c>
      <c r="CU58" s="147">
        <f t="shared" ref="CU58:CU121" si="94">AW58</f>
        <v>0</v>
      </c>
      <c r="CV58" s="147">
        <f t="shared" ref="CV58:CV121" si="95">AX58</f>
        <v>0</v>
      </c>
      <c r="CW58" s="147">
        <f t="shared" ref="CW58:CW121" si="96">AY58</f>
        <v>0</v>
      </c>
      <c r="CX58" s="147">
        <f t="shared" ref="CX58:CX121" si="97">AZ58</f>
        <v>0</v>
      </c>
      <c r="CY58" s="147">
        <f t="shared" ref="CY58:CY121" si="98">BA58</f>
        <v>0</v>
      </c>
      <c r="CZ58" s="147">
        <f t="shared" ref="CZ58:CZ121" si="99">BB58</f>
        <v>0</v>
      </c>
      <c r="DA58" s="147">
        <f t="shared" ref="DA58:DA121" si="100">BC58</f>
        <v>0</v>
      </c>
      <c r="DB58" s="59">
        <f t="shared" ref="DB58:DB121" si="101">BD58+BE58+BF58+BG58+BH58+BI58+BJ58+BK58+BL58+BM58+BN58+BO58+BP58+BQ58+BR58+BS58+BT58+BU58+BV58+BW58+BX58+BY58+BZ58+CA58+CB58+CC58+CD58+CE58+CF58+CV58+CW58+CX58+CY58+CZ58+DA58+CG58+CH58+CI58+CJ58+CK58+CL58+CM58+CN58+CO58+CP58+CQ58+CR58+CS58+CT58+CU58</f>
        <v>0</v>
      </c>
      <c r="DC58" s="60">
        <f>(D7*DB58)/100</f>
        <v>0</v>
      </c>
    </row>
    <row r="59" spans="1:107">
      <c r="A59" s="41"/>
      <c r="B59" s="41"/>
      <c r="C59" s="42"/>
      <c r="D59" s="41"/>
      <c r="E59" s="41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  <c r="AP59" s="98"/>
      <c r="AQ59" s="98"/>
      <c r="AR59" s="98"/>
      <c r="AS59" s="98"/>
      <c r="AT59" s="98"/>
      <c r="AU59" s="98"/>
      <c r="AV59" s="98"/>
      <c r="AW59" s="98"/>
      <c r="AX59" s="98"/>
      <c r="AY59" s="98"/>
      <c r="AZ59" s="98"/>
      <c r="BA59" s="98"/>
      <c r="BB59" s="98"/>
      <c r="BC59" s="98"/>
      <c r="BD59" s="102" t="b">
        <f t="shared" si="51"/>
        <v>0</v>
      </c>
      <c r="BE59" s="102" t="b">
        <f t="shared" si="52"/>
        <v>0</v>
      </c>
      <c r="BF59" s="102" t="b">
        <f t="shared" si="53"/>
        <v>0</v>
      </c>
      <c r="BG59" s="102" t="b">
        <f t="shared" si="54"/>
        <v>0</v>
      </c>
      <c r="BH59" s="102" t="b">
        <f t="shared" si="55"/>
        <v>0</v>
      </c>
      <c r="BI59" s="102" t="b">
        <f t="shared" si="56"/>
        <v>0</v>
      </c>
      <c r="BJ59" s="102" t="b">
        <f t="shared" si="57"/>
        <v>0</v>
      </c>
      <c r="BK59" s="102" t="b">
        <f t="shared" si="58"/>
        <v>0</v>
      </c>
      <c r="BL59" s="102" t="b">
        <f t="shared" si="59"/>
        <v>0</v>
      </c>
      <c r="BM59" s="102" t="b">
        <f t="shared" si="60"/>
        <v>0</v>
      </c>
      <c r="BN59" s="102" t="b">
        <f t="shared" si="61"/>
        <v>0</v>
      </c>
      <c r="BO59" s="102" t="b">
        <f t="shared" si="62"/>
        <v>0</v>
      </c>
      <c r="BP59" s="102" t="b">
        <f t="shared" si="63"/>
        <v>0</v>
      </c>
      <c r="BQ59" s="102" t="b">
        <f t="shared" si="64"/>
        <v>0</v>
      </c>
      <c r="BR59" s="102" t="b">
        <f t="shared" si="65"/>
        <v>0</v>
      </c>
      <c r="BS59" s="102" t="b">
        <f t="shared" si="66"/>
        <v>0</v>
      </c>
      <c r="BT59" s="102" t="b">
        <f t="shared" si="67"/>
        <v>0</v>
      </c>
      <c r="BU59" s="102" t="b">
        <f t="shared" si="68"/>
        <v>0</v>
      </c>
      <c r="BV59" s="102" t="b">
        <f t="shared" si="69"/>
        <v>0</v>
      </c>
      <c r="BW59" s="102" t="b">
        <f t="shared" si="70"/>
        <v>0</v>
      </c>
      <c r="BX59" s="102" t="b">
        <f t="shared" si="71"/>
        <v>0</v>
      </c>
      <c r="BY59" s="102" t="b">
        <f t="shared" si="72"/>
        <v>0</v>
      </c>
      <c r="BZ59" s="102" t="b">
        <f t="shared" si="73"/>
        <v>0</v>
      </c>
      <c r="CA59" s="102" t="b">
        <f t="shared" si="74"/>
        <v>0</v>
      </c>
      <c r="CB59" s="102" t="b">
        <f t="shared" si="75"/>
        <v>0</v>
      </c>
      <c r="CC59" s="102" t="b">
        <f t="shared" si="76"/>
        <v>0</v>
      </c>
      <c r="CD59" s="102" t="b">
        <f t="shared" si="77"/>
        <v>0</v>
      </c>
      <c r="CE59" s="102" t="b">
        <f t="shared" si="78"/>
        <v>0</v>
      </c>
      <c r="CF59" s="102" t="b">
        <f t="shared" si="79"/>
        <v>0</v>
      </c>
      <c r="CG59" s="102" t="b">
        <f t="shared" si="80"/>
        <v>0</v>
      </c>
      <c r="CH59" s="102" t="b">
        <f t="shared" si="81"/>
        <v>0</v>
      </c>
      <c r="CI59" s="102" t="b">
        <f t="shared" si="82"/>
        <v>0</v>
      </c>
      <c r="CJ59" s="102" t="b">
        <f t="shared" si="83"/>
        <v>0</v>
      </c>
      <c r="CK59" s="102" t="b">
        <f t="shared" si="84"/>
        <v>0</v>
      </c>
      <c r="CL59" s="102" t="b">
        <f t="shared" si="85"/>
        <v>0</v>
      </c>
      <c r="CM59" s="102" t="b">
        <f t="shared" si="86"/>
        <v>0</v>
      </c>
      <c r="CN59" s="102" t="b">
        <f t="shared" si="87"/>
        <v>0</v>
      </c>
      <c r="CO59" s="102" t="b">
        <f t="shared" si="88"/>
        <v>0</v>
      </c>
      <c r="CP59" s="147">
        <f t="shared" si="89"/>
        <v>0</v>
      </c>
      <c r="CQ59" s="147">
        <f t="shared" si="90"/>
        <v>0</v>
      </c>
      <c r="CR59" s="147">
        <f t="shared" si="91"/>
        <v>0</v>
      </c>
      <c r="CS59" s="147">
        <f t="shared" si="92"/>
        <v>0</v>
      </c>
      <c r="CT59" s="147">
        <f t="shared" si="93"/>
        <v>0</v>
      </c>
      <c r="CU59" s="147">
        <f t="shared" si="94"/>
        <v>0</v>
      </c>
      <c r="CV59" s="147">
        <f t="shared" si="95"/>
        <v>0</v>
      </c>
      <c r="CW59" s="147">
        <f t="shared" si="96"/>
        <v>0</v>
      </c>
      <c r="CX59" s="147">
        <f t="shared" si="97"/>
        <v>0</v>
      </c>
      <c r="CY59" s="147">
        <f t="shared" si="98"/>
        <v>0</v>
      </c>
      <c r="CZ59" s="147">
        <f t="shared" si="99"/>
        <v>0</v>
      </c>
      <c r="DA59" s="147">
        <f t="shared" si="100"/>
        <v>0</v>
      </c>
      <c r="DB59" s="59">
        <f t="shared" si="101"/>
        <v>0</v>
      </c>
      <c r="DC59" s="60">
        <f>(D7*DB59)/100</f>
        <v>0</v>
      </c>
    </row>
    <row r="60" spans="1:107">
      <c r="A60" s="41"/>
      <c r="B60" s="41"/>
      <c r="C60" s="42"/>
      <c r="D60" s="41"/>
      <c r="E60" s="41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  <c r="V60" s="137"/>
      <c r="W60" s="137"/>
      <c r="X60" s="137"/>
      <c r="Y60" s="137"/>
      <c r="Z60" s="137"/>
      <c r="AA60" s="137"/>
      <c r="AB60" s="137"/>
      <c r="AC60" s="137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102" t="b">
        <f t="shared" si="51"/>
        <v>0</v>
      </c>
      <c r="BE60" s="102" t="b">
        <f t="shared" si="52"/>
        <v>0</v>
      </c>
      <c r="BF60" s="102" t="b">
        <f t="shared" si="53"/>
        <v>0</v>
      </c>
      <c r="BG60" s="102" t="b">
        <f t="shared" si="54"/>
        <v>0</v>
      </c>
      <c r="BH60" s="102" t="b">
        <f t="shared" si="55"/>
        <v>0</v>
      </c>
      <c r="BI60" s="102" t="b">
        <f t="shared" si="56"/>
        <v>0</v>
      </c>
      <c r="BJ60" s="102" t="b">
        <f t="shared" si="57"/>
        <v>0</v>
      </c>
      <c r="BK60" s="102" t="b">
        <f t="shared" si="58"/>
        <v>0</v>
      </c>
      <c r="BL60" s="102" t="b">
        <f t="shared" si="59"/>
        <v>0</v>
      </c>
      <c r="BM60" s="102" t="b">
        <f t="shared" si="60"/>
        <v>0</v>
      </c>
      <c r="BN60" s="102" t="b">
        <f t="shared" si="61"/>
        <v>0</v>
      </c>
      <c r="BO60" s="102" t="b">
        <f t="shared" si="62"/>
        <v>0</v>
      </c>
      <c r="BP60" s="102" t="b">
        <f t="shared" si="63"/>
        <v>0</v>
      </c>
      <c r="BQ60" s="102" t="b">
        <f t="shared" si="64"/>
        <v>0</v>
      </c>
      <c r="BR60" s="102" t="b">
        <f t="shared" si="65"/>
        <v>0</v>
      </c>
      <c r="BS60" s="102" t="b">
        <f t="shared" si="66"/>
        <v>0</v>
      </c>
      <c r="BT60" s="102" t="b">
        <f t="shared" si="67"/>
        <v>0</v>
      </c>
      <c r="BU60" s="102" t="b">
        <f t="shared" si="68"/>
        <v>0</v>
      </c>
      <c r="BV60" s="102" t="b">
        <f t="shared" si="69"/>
        <v>0</v>
      </c>
      <c r="BW60" s="102" t="b">
        <f t="shared" si="70"/>
        <v>0</v>
      </c>
      <c r="BX60" s="102" t="b">
        <f t="shared" si="71"/>
        <v>0</v>
      </c>
      <c r="BY60" s="102" t="b">
        <f t="shared" si="72"/>
        <v>0</v>
      </c>
      <c r="BZ60" s="102" t="b">
        <f t="shared" si="73"/>
        <v>0</v>
      </c>
      <c r="CA60" s="102" t="b">
        <f t="shared" si="74"/>
        <v>0</v>
      </c>
      <c r="CB60" s="102" t="b">
        <f t="shared" si="75"/>
        <v>0</v>
      </c>
      <c r="CC60" s="102" t="b">
        <f t="shared" si="76"/>
        <v>0</v>
      </c>
      <c r="CD60" s="102" t="b">
        <f t="shared" si="77"/>
        <v>0</v>
      </c>
      <c r="CE60" s="102" t="b">
        <f t="shared" si="78"/>
        <v>0</v>
      </c>
      <c r="CF60" s="102" t="b">
        <f t="shared" si="79"/>
        <v>0</v>
      </c>
      <c r="CG60" s="102" t="b">
        <f t="shared" si="80"/>
        <v>0</v>
      </c>
      <c r="CH60" s="102" t="b">
        <f t="shared" si="81"/>
        <v>0</v>
      </c>
      <c r="CI60" s="102" t="b">
        <f t="shared" si="82"/>
        <v>0</v>
      </c>
      <c r="CJ60" s="102" t="b">
        <f t="shared" si="83"/>
        <v>0</v>
      </c>
      <c r="CK60" s="102" t="b">
        <f t="shared" si="84"/>
        <v>0</v>
      </c>
      <c r="CL60" s="102" t="b">
        <f t="shared" si="85"/>
        <v>0</v>
      </c>
      <c r="CM60" s="102" t="b">
        <f t="shared" si="86"/>
        <v>0</v>
      </c>
      <c r="CN60" s="102" t="b">
        <f t="shared" si="87"/>
        <v>0</v>
      </c>
      <c r="CO60" s="102" t="b">
        <f t="shared" si="88"/>
        <v>0</v>
      </c>
      <c r="CP60" s="147">
        <f t="shared" si="89"/>
        <v>0</v>
      </c>
      <c r="CQ60" s="147">
        <f t="shared" si="90"/>
        <v>0</v>
      </c>
      <c r="CR60" s="147">
        <f t="shared" si="91"/>
        <v>0</v>
      </c>
      <c r="CS60" s="147">
        <f t="shared" si="92"/>
        <v>0</v>
      </c>
      <c r="CT60" s="147">
        <f t="shared" si="93"/>
        <v>0</v>
      </c>
      <c r="CU60" s="147">
        <f t="shared" si="94"/>
        <v>0</v>
      </c>
      <c r="CV60" s="147">
        <f t="shared" si="95"/>
        <v>0</v>
      </c>
      <c r="CW60" s="147">
        <f t="shared" si="96"/>
        <v>0</v>
      </c>
      <c r="CX60" s="147">
        <f t="shared" si="97"/>
        <v>0</v>
      </c>
      <c r="CY60" s="147">
        <f t="shared" si="98"/>
        <v>0</v>
      </c>
      <c r="CZ60" s="147">
        <f t="shared" si="99"/>
        <v>0</v>
      </c>
      <c r="DA60" s="147">
        <f t="shared" si="100"/>
        <v>0</v>
      </c>
      <c r="DB60" s="59">
        <f t="shared" si="101"/>
        <v>0</v>
      </c>
      <c r="DC60" s="60">
        <f>(D7*DB60)/100</f>
        <v>0</v>
      </c>
    </row>
    <row r="61" spans="1:107">
      <c r="A61" s="41"/>
      <c r="B61" s="41"/>
      <c r="C61" s="42"/>
      <c r="D61" s="41"/>
      <c r="E61" s="41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/>
      <c r="X61" s="137"/>
      <c r="Y61" s="137"/>
      <c r="Z61" s="137"/>
      <c r="AA61" s="137"/>
      <c r="AB61" s="137"/>
      <c r="AC61" s="137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8"/>
      <c r="AV61" s="98"/>
      <c r="AW61" s="98"/>
      <c r="AX61" s="98"/>
      <c r="AY61" s="98"/>
      <c r="AZ61" s="98"/>
      <c r="BA61" s="98"/>
      <c r="BB61" s="98"/>
      <c r="BC61" s="98"/>
      <c r="BD61" s="102" t="b">
        <f t="shared" si="51"/>
        <v>0</v>
      </c>
      <c r="BE61" s="102" t="b">
        <f t="shared" si="52"/>
        <v>0</v>
      </c>
      <c r="BF61" s="102" t="b">
        <f t="shared" si="53"/>
        <v>0</v>
      </c>
      <c r="BG61" s="102" t="b">
        <f t="shared" si="54"/>
        <v>0</v>
      </c>
      <c r="BH61" s="102" t="b">
        <f t="shared" si="55"/>
        <v>0</v>
      </c>
      <c r="BI61" s="102" t="b">
        <f t="shared" si="56"/>
        <v>0</v>
      </c>
      <c r="BJ61" s="102" t="b">
        <f t="shared" si="57"/>
        <v>0</v>
      </c>
      <c r="BK61" s="102" t="b">
        <f t="shared" si="58"/>
        <v>0</v>
      </c>
      <c r="BL61" s="102" t="b">
        <f t="shared" si="59"/>
        <v>0</v>
      </c>
      <c r="BM61" s="102" t="b">
        <f t="shared" si="60"/>
        <v>0</v>
      </c>
      <c r="BN61" s="102" t="b">
        <f t="shared" si="61"/>
        <v>0</v>
      </c>
      <c r="BO61" s="102" t="b">
        <f t="shared" si="62"/>
        <v>0</v>
      </c>
      <c r="BP61" s="102" t="b">
        <f t="shared" si="63"/>
        <v>0</v>
      </c>
      <c r="BQ61" s="102" t="b">
        <f t="shared" si="64"/>
        <v>0</v>
      </c>
      <c r="BR61" s="102" t="b">
        <f t="shared" si="65"/>
        <v>0</v>
      </c>
      <c r="BS61" s="102" t="b">
        <f t="shared" si="66"/>
        <v>0</v>
      </c>
      <c r="BT61" s="102" t="b">
        <f t="shared" si="67"/>
        <v>0</v>
      </c>
      <c r="BU61" s="102" t="b">
        <f t="shared" si="68"/>
        <v>0</v>
      </c>
      <c r="BV61" s="102" t="b">
        <f t="shared" si="69"/>
        <v>0</v>
      </c>
      <c r="BW61" s="102" t="b">
        <f t="shared" si="70"/>
        <v>0</v>
      </c>
      <c r="BX61" s="102" t="b">
        <f t="shared" si="71"/>
        <v>0</v>
      </c>
      <c r="BY61" s="102" t="b">
        <f t="shared" si="72"/>
        <v>0</v>
      </c>
      <c r="BZ61" s="102" t="b">
        <f t="shared" si="73"/>
        <v>0</v>
      </c>
      <c r="CA61" s="102" t="b">
        <f t="shared" si="74"/>
        <v>0</v>
      </c>
      <c r="CB61" s="102" t="b">
        <f t="shared" si="75"/>
        <v>0</v>
      </c>
      <c r="CC61" s="102" t="b">
        <f t="shared" si="76"/>
        <v>0</v>
      </c>
      <c r="CD61" s="102" t="b">
        <f t="shared" si="77"/>
        <v>0</v>
      </c>
      <c r="CE61" s="102" t="b">
        <f t="shared" si="78"/>
        <v>0</v>
      </c>
      <c r="CF61" s="102" t="b">
        <f t="shared" si="79"/>
        <v>0</v>
      </c>
      <c r="CG61" s="102" t="b">
        <f t="shared" si="80"/>
        <v>0</v>
      </c>
      <c r="CH61" s="102" t="b">
        <f t="shared" si="81"/>
        <v>0</v>
      </c>
      <c r="CI61" s="102" t="b">
        <f t="shared" si="82"/>
        <v>0</v>
      </c>
      <c r="CJ61" s="102" t="b">
        <f t="shared" si="83"/>
        <v>0</v>
      </c>
      <c r="CK61" s="102" t="b">
        <f t="shared" si="84"/>
        <v>0</v>
      </c>
      <c r="CL61" s="102" t="b">
        <f t="shared" si="85"/>
        <v>0</v>
      </c>
      <c r="CM61" s="102" t="b">
        <f t="shared" si="86"/>
        <v>0</v>
      </c>
      <c r="CN61" s="102" t="b">
        <f t="shared" si="87"/>
        <v>0</v>
      </c>
      <c r="CO61" s="102" t="b">
        <f t="shared" si="88"/>
        <v>0</v>
      </c>
      <c r="CP61" s="147">
        <f t="shared" si="89"/>
        <v>0</v>
      </c>
      <c r="CQ61" s="147">
        <f t="shared" si="90"/>
        <v>0</v>
      </c>
      <c r="CR61" s="147">
        <f t="shared" si="91"/>
        <v>0</v>
      </c>
      <c r="CS61" s="147">
        <f t="shared" si="92"/>
        <v>0</v>
      </c>
      <c r="CT61" s="147">
        <f t="shared" si="93"/>
        <v>0</v>
      </c>
      <c r="CU61" s="147">
        <f t="shared" si="94"/>
        <v>0</v>
      </c>
      <c r="CV61" s="147">
        <f t="shared" si="95"/>
        <v>0</v>
      </c>
      <c r="CW61" s="147">
        <f t="shared" si="96"/>
        <v>0</v>
      </c>
      <c r="CX61" s="147">
        <f t="shared" si="97"/>
        <v>0</v>
      </c>
      <c r="CY61" s="147">
        <f t="shared" si="98"/>
        <v>0</v>
      </c>
      <c r="CZ61" s="147">
        <f t="shared" si="99"/>
        <v>0</v>
      </c>
      <c r="DA61" s="147">
        <f t="shared" si="100"/>
        <v>0</v>
      </c>
      <c r="DB61" s="59">
        <f t="shared" si="101"/>
        <v>0</v>
      </c>
      <c r="DC61" s="60">
        <f>(D7*DB61)/100</f>
        <v>0</v>
      </c>
    </row>
    <row r="62" spans="1:107">
      <c r="A62" s="41"/>
      <c r="B62" s="41"/>
      <c r="C62" s="42"/>
      <c r="D62" s="41"/>
      <c r="E62" s="41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137"/>
      <c r="V62" s="137"/>
      <c r="W62" s="137"/>
      <c r="X62" s="137"/>
      <c r="Y62" s="137"/>
      <c r="Z62" s="137"/>
      <c r="AA62" s="137"/>
      <c r="AB62" s="137"/>
      <c r="AC62" s="137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  <c r="AP62" s="98"/>
      <c r="AQ62" s="98"/>
      <c r="AR62" s="98"/>
      <c r="AS62" s="98"/>
      <c r="AT62" s="98"/>
      <c r="AU62" s="98"/>
      <c r="AV62" s="98"/>
      <c r="AW62" s="98"/>
      <c r="AX62" s="98"/>
      <c r="AY62" s="98"/>
      <c r="AZ62" s="98"/>
      <c r="BA62" s="98"/>
      <c r="BB62" s="98"/>
      <c r="BC62" s="98"/>
      <c r="BD62" s="102" t="b">
        <f t="shared" si="51"/>
        <v>0</v>
      </c>
      <c r="BE62" s="102" t="b">
        <f t="shared" si="52"/>
        <v>0</v>
      </c>
      <c r="BF62" s="102" t="b">
        <f t="shared" si="53"/>
        <v>0</v>
      </c>
      <c r="BG62" s="102" t="b">
        <f t="shared" si="54"/>
        <v>0</v>
      </c>
      <c r="BH62" s="102" t="b">
        <f t="shared" si="55"/>
        <v>0</v>
      </c>
      <c r="BI62" s="102" t="b">
        <f t="shared" si="56"/>
        <v>0</v>
      </c>
      <c r="BJ62" s="102" t="b">
        <f t="shared" si="57"/>
        <v>0</v>
      </c>
      <c r="BK62" s="102" t="b">
        <f t="shared" si="58"/>
        <v>0</v>
      </c>
      <c r="BL62" s="102" t="b">
        <f t="shared" si="59"/>
        <v>0</v>
      </c>
      <c r="BM62" s="102" t="b">
        <f t="shared" si="60"/>
        <v>0</v>
      </c>
      <c r="BN62" s="102" t="b">
        <f t="shared" si="61"/>
        <v>0</v>
      </c>
      <c r="BO62" s="102" t="b">
        <f t="shared" si="62"/>
        <v>0</v>
      </c>
      <c r="BP62" s="102" t="b">
        <f t="shared" si="63"/>
        <v>0</v>
      </c>
      <c r="BQ62" s="102" t="b">
        <f t="shared" si="64"/>
        <v>0</v>
      </c>
      <c r="BR62" s="102" t="b">
        <f t="shared" si="65"/>
        <v>0</v>
      </c>
      <c r="BS62" s="102" t="b">
        <f t="shared" si="66"/>
        <v>0</v>
      </c>
      <c r="BT62" s="102" t="b">
        <f t="shared" si="67"/>
        <v>0</v>
      </c>
      <c r="BU62" s="102" t="b">
        <f t="shared" si="68"/>
        <v>0</v>
      </c>
      <c r="BV62" s="102" t="b">
        <f t="shared" si="69"/>
        <v>0</v>
      </c>
      <c r="BW62" s="102" t="b">
        <f t="shared" si="70"/>
        <v>0</v>
      </c>
      <c r="BX62" s="102" t="b">
        <f t="shared" si="71"/>
        <v>0</v>
      </c>
      <c r="BY62" s="102" t="b">
        <f t="shared" si="72"/>
        <v>0</v>
      </c>
      <c r="BZ62" s="102" t="b">
        <f t="shared" si="73"/>
        <v>0</v>
      </c>
      <c r="CA62" s="102" t="b">
        <f t="shared" si="74"/>
        <v>0</v>
      </c>
      <c r="CB62" s="102" t="b">
        <f t="shared" si="75"/>
        <v>0</v>
      </c>
      <c r="CC62" s="102" t="b">
        <f t="shared" si="76"/>
        <v>0</v>
      </c>
      <c r="CD62" s="102" t="b">
        <f t="shared" si="77"/>
        <v>0</v>
      </c>
      <c r="CE62" s="102" t="b">
        <f t="shared" si="78"/>
        <v>0</v>
      </c>
      <c r="CF62" s="102" t="b">
        <f t="shared" si="79"/>
        <v>0</v>
      </c>
      <c r="CG62" s="102" t="b">
        <f t="shared" si="80"/>
        <v>0</v>
      </c>
      <c r="CH62" s="102" t="b">
        <f t="shared" si="81"/>
        <v>0</v>
      </c>
      <c r="CI62" s="102" t="b">
        <f t="shared" si="82"/>
        <v>0</v>
      </c>
      <c r="CJ62" s="102" t="b">
        <f t="shared" si="83"/>
        <v>0</v>
      </c>
      <c r="CK62" s="102" t="b">
        <f t="shared" si="84"/>
        <v>0</v>
      </c>
      <c r="CL62" s="102" t="b">
        <f t="shared" si="85"/>
        <v>0</v>
      </c>
      <c r="CM62" s="102" t="b">
        <f t="shared" si="86"/>
        <v>0</v>
      </c>
      <c r="CN62" s="102" t="b">
        <f t="shared" si="87"/>
        <v>0</v>
      </c>
      <c r="CO62" s="102" t="b">
        <f t="shared" si="88"/>
        <v>0</v>
      </c>
      <c r="CP62" s="147">
        <f t="shared" si="89"/>
        <v>0</v>
      </c>
      <c r="CQ62" s="147">
        <f t="shared" si="90"/>
        <v>0</v>
      </c>
      <c r="CR62" s="147">
        <f t="shared" si="91"/>
        <v>0</v>
      </c>
      <c r="CS62" s="147">
        <f t="shared" si="92"/>
        <v>0</v>
      </c>
      <c r="CT62" s="147">
        <f t="shared" si="93"/>
        <v>0</v>
      </c>
      <c r="CU62" s="147">
        <f t="shared" si="94"/>
        <v>0</v>
      </c>
      <c r="CV62" s="147">
        <f t="shared" si="95"/>
        <v>0</v>
      </c>
      <c r="CW62" s="147">
        <f t="shared" si="96"/>
        <v>0</v>
      </c>
      <c r="CX62" s="147">
        <f t="shared" si="97"/>
        <v>0</v>
      </c>
      <c r="CY62" s="147">
        <f t="shared" si="98"/>
        <v>0</v>
      </c>
      <c r="CZ62" s="147">
        <f t="shared" si="99"/>
        <v>0</v>
      </c>
      <c r="DA62" s="147">
        <f t="shared" si="100"/>
        <v>0</v>
      </c>
      <c r="DB62" s="59">
        <f t="shared" si="101"/>
        <v>0</v>
      </c>
      <c r="DC62" s="60">
        <f>(D7*DB62)/100</f>
        <v>0</v>
      </c>
    </row>
    <row r="63" spans="1:107">
      <c r="A63" s="41"/>
      <c r="B63" s="41"/>
      <c r="C63" s="42"/>
      <c r="D63" s="41"/>
      <c r="E63" s="41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37"/>
      <c r="Q63" s="137"/>
      <c r="R63" s="137"/>
      <c r="S63" s="137"/>
      <c r="T63" s="137"/>
      <c r="U63" s="137"/>
      <c r="V63" s="137"/>
      <c r="W63" s="137"/>
      <c r="X63" s="137"/>
      <c r="Y63" s="137"/>
      <c r="Z63" s="137"/>
      <c r="AA63" s="137"/>
      <c r="AB63" s="137"/>
      <c r="AC63" s="137"/>
      <c r="AD63" s="98"/>
      <c r="AE63" s="98"/>
      <c r="AF63" s="98"/>
      <c r="AG63" s="98"/>
      <c r="AH63" s="98"/>
      <c r="AI63" s="98"/>
      <c r="AJ63" s="98"/>
      <c r="AK63" s="98"/>
      <c r="AL63" s="98"/>
      <c r="AM63" s="98"/>
      <c r="AN63" s="98"/>
      <c r="AO63" s="98"/>
      <c r="AP63" s="98"/>
      <c r="AQ63" s="98"/>
      <c r="AR63" s="98"/>
      <c r="AS63" s="98"/>
      <c r="AT63" s="98"/>
      <c r="AU63" s="98"/>
      <c r="AV63" s="98"/>
      <c r="AW63" s="98"/>
      <c r="AX63" s="98"/>
      <c r="AY63" s="98"/>
      <c r="AZ63" s="98"/>
      <c r="BA63" s="98"/>
      <c r="BB63" s="98"/>
      <c r="BC63" s="98"/>
      <c r="BD63" s="102" t="b">
        <f t="shared" si="51"/>
        <v>0</v>
      </c>
      <c r="BE63" s="102" t="b">
        <f t="shared" si="52"/>
        <v>0</v>
      </c>
      <c r="BF63" s="102" t="b">
        <f t="shared" si="53"/>
        <v>0</v>
      </c>
      <c r="BG63" s="102" t="b">
        <f t="shared" si="54"/>
        <v>0</v>
      </c>
      <c r="BH63" s="102" t="b">
        <f t="shared" si="55"/>
        <v>0</v>
      </c>
      <c r="BI63" s="102" t="b">
        <f t="shared" si="56"/>
        <v>0</v>
      </c>
      <c r="BJ63" s="102" t="b">
        <f t="shared" si="57"/>
        <v>0</v>
      </c>
      <c r="BK63" s="102" t="b">
        <f t="shared" si="58"/>
        <v>0</v>
      </c>
      <c r="BL63" s="102" t="b">
        <f t="shared" si="59"/>
        <v>0</v>
      </c>
      <c r="BM63" s="102" t="b">
        <f t="shared" si="60"/>
        <v>0</v>
      </c>
      <c r="BN63" s="102" t="b">
        <f t="shared" si="61"/>
        <v>0</v>
      </c>
      <c r="BO63" s="102" t="b">
        <f t="shared" si="62"/>
        <v>0</v>
      </c>
      <c r="BP63" s="102" t="b">
        <f t="shared" si="63"/>
        <v>0</v>
      </c>
      <c r="BQ63" s="102" t="b">
        <f t="shared" si="64"/>
        <v>0</v>
      </c>
      <c r="BR63" s="102" t="b">
        <f t="shared" si="65"/>
        <v>0</v>
      </c>
      <c r="BS63" s="102" t="b">
        <f t="shared" si="66"/>
        <v>0</v>
      </c>
      <c r="BT63" s="102" t="b">
        <f t="shared" si="67"/>
        <v>0</v>
      </c>
      <c r="BU63" s="102" t="b">
        <f t="shared" si="68"/>
        <v>0</v>
      </c>
      <c r="BV63" s="102" t="b">
        <f t="shared" si="69"/>
        <v>0</v>
      </c>
      <c r="BW63" s="102" t="b">
        <f t="shared" si="70"/>
        <v>0</v>
      </c>
      <c r="BX63" s="102" t="b">
        <f t="shared" si="71"/>
        <v>0</v>
      </c>
      <c r="BY63" s="102" t="b">
        <f t="shared" si="72"/>
        <v>0</v>
      </c>
      <c r="BZ63" s="102" t="b">
        <f t="shared" si="73"/>
        <v>0</v>
      </c>
      <c r="CA63" s="102" t="b">
        <f t="shared" si="74"/>
        <v>0</v>
      </c>
      <c r="CB63" s="102" t="b">
        <f t="shared" si="75"/>
        <v>0</v>
      </c>
      <c r="CC63" s="102" t="b">
        <f t="shared" si="76"/>
        <v>0</v>
      </c>
      <c r="CD63" s="102" t="b">
        <f t="shared" si="77"/>
        <v>0</v>
      </c>
      <c r="CE63" s="102" t="b">
        <f t="shared" si="78"/>
        <v>0</v>
      </c>
      <c r="CF63" s="102" t="b">
        <f t="shared" si="79"/>
        <v>0</v>
      </c>
      <c r="CG63" s="102" t="b">
        <f t="shared" si="80"/>
        <v>0</v>
      </c>
      <c r="CH63" s="102" t="b">
        <f t="shared" si="81"/>
        <v>0</v>
      </c>
      <c r="CI63" s="102" t="b">
        <f t="shared" si="82"/>
        <v>0</v>
      </c>
      <c r="CJ63" s="102" t="b">
        <f t="shared" si="83"/>
        <v>0</v>
      </c>
      <c r="CK63" s="102" t="b">
        <f t="shared" si="84"/>
        <v>0</v>
      </c>
      <c r="CL63" s="102" t="b">
        <f t="shared" si="85"/>
        <v>0</v>
      </c>
      <c r="CM63" s="102" t="b">
        <f t="shared" si="86"/>
        <v>0</v>
      </c>
      <c r="CN63" s="102" t="b">
        <f t="shared" si="87"/>
        <v>0</v>
      </c>
      <c r="CO63" s="102" t="b">
        <f t="shared" si="88"/>
        <v>0</v>
      </c>
      <c r="CP63" s="147">
        <f t="shared" si="89"/>
        <v>0</v>
      </c>
      <c r="CQ63" s="147">
        <f t="shared" si="90"/>
        <v>0</v>
      </c>
      <c r="CR63" s="147">
        <f t="shared" si="91"/>
        <v>0</v>
      </c>
      <c r="CS63" s="147">
        <f t="shared" si="92"/>
        <v>0</v>
      </c>
      <c r="CT63" s="147">
        <f t="shared" si="93"/>
        <v>0</v>
      </c>
      <c r="CU63" s="147">
        <f t="shared" si="94"/>
        <v>0</v>
      </c>
      <c r="CV63" s="147">
        <f t="shared" si="95"/>
        <v>0</v>
      </c>
      <c r="CW63" s="147">
        <f t="shared" si="96"/>
        <v>0</v>
      </c>
      <c r="CX63" s="147">
        <f t="shared" si="97"/>
        <v>0</v>
      </c>
      <c r="CY63" s="147">
        <f t="shared" si="98"/>
        <v>0</v>
      </c>
      <c r="CZ63" s="147">
        <f t="shared" si="99"/>
        <v>0</v>
      </c>
      <c r="DA63" s="147">
        <f t="shared" si="100"/>
        <v>0</v>
      </c>
      <c r="DB63" s="59">
        <f t="shared" si="101"/>
        <v>0</v>
      </c>
      <c r="DC63" s="60">
        <f>(D7*DB63)/100</f>
        <v>0</v>
      </c>
    </row>
    <row r="64" spans="1:107">
      <c r="A64" s="41"/>
      <c r="B64" s="41"/>
      <c r="C64" s="42"/>
      <c r="D64" s="41"/>
      <c r="E64" s="41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  <c r="V64" s="137"/>
      <c r="W64" s="137"/>
      <c r="X64" s="137"/>
      <c r="Y64" s="137"/>
      <c r="Z64" s="137"/>
      <c r="AA64" s="137"/>
      <c r="AB64" s="137"/>
      <c r="AC64" s="137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8"/>
      <c r="AP64" s="98"/>
      <c r="AQ64" s="98"/>
      <c r="AR64" s="98"/>
      <c r="AS64" s="98"/>
      <c r="AT64" s="98"/>
      <c r="AU64" s="98"/>
      <c r="AV64" s="98"/>
      <c r="AW64" s="98"/>
      <c r="AX64" s="98"/>
      <c r="AY64" s="98"/>
      <c r="AZ64" s="98"/>
      <c r="BA64" s="98"/>
      <c r="BB64" s="98"/>
      <c r="BC64" s="98"/>
      <c r="BD64" s="102" t="b">
        <f t="shared" si="51"/>
        <v>0</v>
      </c>
      <c r="BE64" s="102" t="b">
        <f t="shared" si="52"/>
        <v>0</v>
      </c>
      <c r="BF64" s="102" t="b">
        <f t="shared" si="53"/>
        <v>0</v>
      </c>
      <c r="BG64" s="102" t="b">
        <f t="shared" si="54"/>
        <v>0</v>
      </c>
      <c r="BH64" s="102" t="b">
        <f t="shared" si="55"/>
        <v>0</v>
      </c>
      <c r="BI64" s="102" t="b">
        <f t="shared" si="56"/>
        <v>0</v>
      </c>
      <c r="BJ64" s="102" t="b">
        <f t="shared" si="57"/>
        <v>0</v>
      </c>
      <c r="BK64" s="102" t="b">
        <f t="shared" si="58"/>
        <v>0</v>
      </c>
      <c r="BL64" s="102" t="b">
        <f t="shared" si="59"/>
        <v>0</v>
      </c>
      <c r="BM64" s="102" t="b">
        <f t="shared" si="60"/>
        <v>0</v>
      </c>
      <c r="BN64" s="102" t="b">
        <f t="shared" si="61"/>
        <v>0</v>
      </c>
      <c r="BO64" s="102" t="b">
        <f t="shared" si="62"/>
        <v>0</v>
      </c>
      <c r="BP64" s="102" t="b">
        <f t="shared" si="63"/>
        <v>0</v>
      </c>
      <c r="BQ64" s="102" t="b">
        <f t="shared" si="64"/>
        <v>0</v>
      </c>
      <c r="BR64" s="102" t="b">
        <f t="shared" si="65"/>
        <v>0</v>
      </c>
      <c r="BS64" s="102" t="b">
        <f t="shared" si="66"/>
        <v>0</v>
      </c>
      <c r="BT64" s="102" t="b">
        <f t="shared" si="67"/>
        <v>0</v>
      </c>
      <c r="BU64" s="102" t="b">
        <f t="shared" si="68"/>
        <v>0</v>
      </c>
      <c r="BV64" s="102" t="b">
        <f t="shared" si="69"/>
        <v>0</v>
      </c>
      <c r="BW64" s="102" t="b">
        <f t="shared" si="70"/>
        <v>0</v>
      </c>
      <c r="BX64" s="102" t="b">
        <f t="shared" si="71"/>
        <v>0</v>
      </c>
      <c r="BY64" s="102" t="b">
        <f t="shared" si="72"/>
        <v>0</v>
      </c>
      <c r="BZ64" s="102" t="b">
        <f t="shared" si="73"/>
        <v>0</v>
      </c>
      <c r="CA64" s="102" t="b">
        <f t="shared" si="74"/>
        <v>0</v>
      </c>
      <c r="CB64" s="102" t="b">
        <f t="shared" si="75"/>
        <v>0</v>
      </c>
      <c r="CC64" s="102" t="b">
        <f t="shared" si="76"/>
        <v>0</v>
      </c>
      <c r="CD64" s="102" t="b">
        <f t="shared" si="77"/>
        <v>0</v>
      </c>
      <c r="CE64" s="102" t="b">
        <f t="shared" si="78"/>
        <v>0</v>
      </c>
      <c r="CF64" s="102" t="b">
        <f t="shared" si="79"/>
        <v>0</v>
      </c>
      <c r="CG64" s="102" t="b">
        <f t="shared" si="80"/>
        <v>0</v>
      </c>
      <c r="CH64" s="102" t="b">
        <f t="shared" si="81"/>
        <v>0</v>
      </c>
      <c r="CI64" s="102" t="b">
        <f t="shared" si="82"/>
        <v>0</v>
      </c>
      <c r="CJ64" s="102" t="b">
        <f t="shared" si="83"/>
        <v>0</v>
      </c>
      <c r="CK64" s="102" t="b">
        <f t="shared" si="84"/>
        <v>0</v>
      </c>
      <c r="CL64" s="102" t="b">
        <f t="shared" si="85"/>
        <v>0</v>
      </c>
      <c r="CM64" s="102" t="b">
        <f t="shared" si="86"/>
        <v>0</v>
      </c>
      <c r="CN64" s="102" t="b">
        <f t="shared" si="87"/>
        <v>0</v>
      </c>
      <c r="CO64" s="102" t="b">
        <f t="shared" si="88"/>
        <v>0</v>
      </c>
      <c r="CP64" s="147">
        <f t="shared" si="89"/>
        <v>0</v>
      </c>
      <c r="CQ64" s="147">
        <f t="shared" si="90"/>
        <v>0</v>
      </c>
      <c r="CR64" s="147">
        <f t="shared" si="91"/>
        <v>0</v>
      </c>
      <c r="CS64" s="147">
        <f t="shared" si="92"/>
        <v>0</v>
      </c>
      <c r="CT64" s="147">
        <f t="shared" si="93"/>
        <v>0</v>
      </c>
      <c r="CU64" s="147">
        <f t="shared" si="94"/>
        <v>0</v>
      </c>
      <c r="CV64" s="147">
        <f t="shared" si="95"/>
        <v>0</v>
      </c>
      <c r="CW64" s="147">
        <f t="shared" si="96"/>
        <v>0</v>
      </c>
      <c r="CX64" s="147">
        <f t="shared" si="97"/>
        <v>0</v>
      </c>
      <c r="CY64" s="147">
        <f t="shared" si="98"/>
        <v>0</v>
      </c>
      <c r="CZ64" s="147">
        <f t="shared" si="99"/>
        <v>0</v>
      </c>
      <c r="DA64" s="147">
        <f t="shared" si="100"/>
        <v>0</v>
      </c>
      <c r="DB64" s="59">
        <f t="shared" si="101"/>
        <v>0</v>
      </c>
      <c r="DC64" s="60">
        <f>(D7*DB64)/100</f>
        <v>0</v>
      </c>
    </row>
    <row r="65" spans="1:107">
      <c r="A65" s="41"/>
      <c r="B65" s="41"/>
      <c r="C65" s="42"/>
      <c r="D65" s="41"/>
      <c r="E65" s="41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  <c r="V65" s="137"/>
      <c r="W65" s="137"/>
      <c r="X65" s="137"/>
      <c r="Y65" s="137"/>
      <c r="Z65" s="137"/>
      <c r="AA65" s="137"/>
      <c r="AB65" s="137"/>
      <c r="AC65" s="137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102" t="b">
        <f t="shared" si="51"/>
        <v>0</v>
      </c>
      <c r="BE65" s="102" t="b">
        <f t="shared" si="52"/>
        <v>0</v>
      </c>
      <c r="BF65" s="102" t="b">
        <f t="shared" si="53"/>
        <v>0</v>
      </c>
      <c r="BG65" s="102" t="b">
        <f t="shared" si="54"/>
        <v>0</v>
      </c>
      <c r="BH65" s="102" t="b">
        <f t="shared" si="55"/>
        <v>0</v>
      </c>
      <c r="BI65" s="102" t="b">
        <f t="shared" si="56"/>
        <v>0</v>
      </c>
      <c r="BJ65" s="102" t="b">
        <f t="shared" si="57"/>
        <v>0</v>
      </c>
      <c r="BK65" s="102" t="b">
        <f t="shared" si="58"/>
        <v>0</v>
      </c>
      <c r="BL65" s="102" t="b">
        <f t="shared" si="59"/>
        <v>0</v>
      </c>
      <c r="BM65" s="102" t="b">
        <f t="shared" si="60"/>
        <v>0</v>
      </c>
      <c r="BN65" s="102" t="b">
        <f t="shared" si="61"/>
        <v>0</v>
      </c>
      <c r="BO65" s="102" t="b">
        <f t="shared" si="62"/>
        <v>0</v>
      </c>
      <c r="BP65" s="102" t="b">
        <f t="shared" si="63"/>
        <v>0</v>
      </c>
      <c r="BQ65" s="102" t="b">
        <f t="shared" si="64"/>
        <v>0</v>
      </c>
      <c r="BR65" s="102" t="b">
        <f t="shared" si="65"/>
        <v>0</v>
      </c>
      <c r="BS65" s="102" t="b">
        <f t="shared" si="66"/>
        <v>0</v>
      </c>
      <c r="BT65" s="102" t="b">
        <f t="shared" si="67"/>
        <v>0</v>
      </c>
      <c r="BU65" s="102" t="b">
        <f t="shared" si="68"/>
        <v>0</v>
      </c>
      <c r="BV65" s="102" t="b">
        <f t="shared" si="69"/>
        <v>0</v>
      </c>
      <c r="BW65" s="102" t="b">
        <f t="shared" si="70"/>
        <v>0</v>
      </c>
      <c r="BX65" s="102" t="b">
        <f t="shared" si="71"/>
        <v>0</v>
      </c>
      <c r="BY65" s="102" t="b">
        <f t="shared" si="72"/>
        <v>0</v>
      </c>
      <c r="BZ65" s="102" t="b">
        <f t="shared" si="73"/>
        <v>0</v>
      </c>
      <c r="CA65" s="102" t="b">
        <f t="shared" si="74"/>
        <v>0</v>
      </c>
      <c r="CB65" s="102" t="b">
        <f t="shared" si="75"/>
        <v>0</v>
      </c>
      <c r="CC65" s="102" t="b">
        <f t="shared" si="76"/>
        <v>0</v>
      </c>
      <c r="CD65" s="102" t="b">
        <f t="shared" si="77"/>
        <v>0</v>
      </c>
      <c r="CE65" s="102" t="b">
        <f t="shared" si="78"/>
        <v>0</v>
      </c>
      <c r="CF65" s="102" t="b">
        <f t="shared" si="79"/>
        <v>0</v>
      </c>
      <c r="CG65" s="102" t="b">
        <f t="shared" si="80"/>
        <v>0</v>
      </c>
      <c r="CH65" s="102" t="b">
        <f t="shared" si="81"/>
        <v>0</v>
      </c>
      <c r="CI65" s="102" t="b">
        <f t="shared" si="82"/>
        <v>0</v>
      </c>
      <c r="CJ65" s="102" t="b">
        <f t="shared" si="83"/>
        <v>0</v>
      </c>
      <c r="CK65" s="102" t="b">
        <f t="shared" si="84"/>
        <v>0</v>
      </c>
      <c r="CL65" s="102" t="b">
        <f t="shared" si="85"/>
        <v>0</v>
      </c>
      <c r="CM65" s="102" t="b">
        <f t="shared" si="86"/>
        <v>0</v>
      </c>
      <c r="CN65" s="102" t="b">
        <f t="shared" si="87"/>
        <v>0</v>
      </c>
      <c r="CO65" s="102" t="b">
        <f t="shared" si="88"/>
        <v>0</v>
      </c>
      <c r="CP65" s="147">
        <f t="shared" si="89"/>
        <v>0</v>
      </c>
      <c r="CQ65" s="147">
        <f t="shared" si="90"/>
        <v>0</v>
      </c>
      <c r="CR65" s="147">
        <f t="shared" si="91"/>
        <v>0</v>
      </c>
      <c r="CS65" s="147">
        <f t="shared" si="92"/>
        <v>0</v>
      </c>
      <c r="CT65" s="147">
        <f t="shared" si="93"/>
        <v>0</v>
      </c>
      <c r="CU65" s="147">
        <f t="shared" si="94"/>
        <v>0</v>
      </c>
      <c r="CV65" s="147">
        <f t="shared" si="95"/>
        <v>0</v>
      </c>
      <c r="CW65" s="147">
        <f t="shared" si="96"/>
        <v>0</v>
      </c>
      <c r="CX65" s="147">
        <f t="shared" si="97"/>
        <v>0</v>
      </c>
      <c r="CY65" s="147">
        <f t="shared" si="98"/>
        <v>0</v>
      </c>
      <c r="CZ65" s="147">
        <f t="shared" si="99"/>
        <v>0</v>
      </c>
      <c r="DA65" s="147">
        <f t="shared" si="100"/>
        <v>0</v>
      </c>
      <c r="DB65" s="59">
        <f t="shared" si="101"/>
        <v>0</v>
      </c>
      <c r="DC65" s="60">
        <f>(D7*DB65)/100</f>
        <v>0</v>
      </c>
    </row>
    <row r="66" spans="1:107">
      <c r="A66" s="41"/>
      <c r="B66" s="41"/>
      <c r="C66" s="42"/>
      <c r="D66" s="41"/>
      <c r="E66" s="41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  <c r="V66" s="137"/>
      <c r="W66" s="137"/>
      <c r="X66" s="137"/>
      <c r="Y66" s="137"/>
      <c r="Z66" s="137"/>
      <c r="AA66" s="137"/>
      <c r="AB66" s="137"/>
      <c r="AC66" s="137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  <c r="AV66" s="98"/>
      <c r="AW66" s="98"/>
      <c r="AX66" s="98"/>
      <c r="AY66" s="98"/>
      <c r="AZ66" s="98"/>
      <c r="BA66" s="98"/>
      <c r="BB66" s="98"/>
      <c r="BC66" s="98"/>
      <c r="BD66" s="102" t="b">
        <f t="shared" si="51"/>
        <v>0</v>
      </c>
      <c r="BE66" s="102" t="b">
        <f t="shared" si="52"/>
        <v>0</v>
      </c>
      <c r="BF66" s="102" t="b">
        <f t="shared" si="53"/>
        <v>0</v>
      </c>
      <c r="BG66" s="102" t="b">
        <f t="shared" si="54"/>
        <v>0</v>
      </c>
      <c r="BH66" s="102" t="b">
        <f t="shared" si="55"/>
        <v>0</v>
      </c>
      <c r="BI66" s="102" t="b">
        <f t="shared" si="56"/>
        <v>0</v>
      </c>
      <c r="BJ66" s="102" t="b">
        <f t="shared" si="57"/>
        <v>0</v>
      </c>
      <c r="BK66" s="102" t="b">
        <f t="shared" si="58"/>
        <v>0</v>
      </c>
      <c r="BL66" s="102" t="b">
        <f t="shared" si="59"/>
        <v>0</v>
      </c>
      <c r="BM66" s="102" t="b">
        <f t="shared" si="60"/>
        <v>0</v>
      </c>
      <c r="BN66" s="102" t="b">
        <f t="shared" si="61"/>
        <v>0</v>
      </c>
      <c r="BO66" s="102" t="b">
        <f t="shared" si="62"/>
        <v>0</v>
      </c>
      <c r="BP66" s="102" t="b">
        <f t="shared" si="63"/>
        <v>0</v>
      </c>
      <c r="BQ66" s="102" t="b">
        <f t="shared" si="64"/>
        <v>0</v>
      </c>
      <c r="BR66" s="102" t="b">
        <f t="shared" si="65"/>
        <v>0</v>
      </c>
      <c r="BS66" s="102" t="b">
        <f t="shared" si="66"/>
        <v>0</v>
      </c>
      <c r="BT66" s="102" t="b">
        <f t="shared" si="67"/>
        <v>0</v>
      </c>
      <c r="BU66" s="102" t="b">
        <f t="shared" si="68"/>
        <v>0</v>
      </c>
      <c r="BV66" s="102" t="b">
        <f t="shared" si="69"/>
        <v>0</v>
      </c>
      <c r="BW66" s="102" t="b">
        <f t="shared" si="70"/>
        <v>0</v>
      </c>
      <c r="BX66" s="102" t="b">
        <f t="shared" si="71"/>
        <v>0</v>
      </c>
      <c r="BY66" s="102" t="b">
        <f t="shared" si="72"/>
        <v>0</v>
      </c>
      <c r="BZ66" s="102" t="b">
        <f t="shared" si="73"/>
        <v>0</v>
      </c>
      <c r="CA66" s="102" t="b">
        <f t="shared" si="74"/>
        <v>0</v>
      </c>
      <c r="CB66" s="102" t="b">
        <f t="shared" si="75"/>
        <v>0</v>
      </c>
      <c r="CC66" s="102" t="b">
        <f t="shared" si="76"/>
        <v>0</v>
      </c>
      <c r="CD66" s="102" t="b">
        <f t="shared" si="77"/>
        <v>0</v>
      </c>
      <c r="CE66" s="102" t="b">
        <f t="shared" si="78"/>
        <v>0</v>
      </c>
      <c r="CF66" s="102" t="b">
        <f t="shared" si="79"/>
        <v>0</v>
      </c>
      <c r="CG66" s="102" t="b">
        <f t="shared" si="80"/>
        <v>0</v>
      </c>
      <c r="CH66" s="102" t="b">
        <f t="shared" si="81"/>
        <v>0</v>
      </c>
      <c r="CI66" s="102" t="b">
        <f t="shared" si="82"/>
        <v>0</v>
      </c>
      <c r="CJ66" s="102" t="b">
        <f t="shared" si="83"/>
        <v>0</v>
      </c>
      <c r="CK66" s="102" t="b">
        <f t="shared" si="84"/>
        <v>0</v>
      </c>
      <c r="CL66" s="102" t="b">
        <f t="shared" si="85"/>
        <v>0</v>
      </c>
      <c r="CM66" s="102" t="b">
        <f t="shared" si="86"/>
        <v>0</v>
      </c>
      <c r="CN66" s="102" t="b">
        <f t="shared" si="87"/>
        <v>0</v>
      </c>
      <c r="CO66" s="102" t="b">
        <f t="shared" si="88"/>
        <v>0</v>
      </c>
      <c r="CP66" s="147">
        <f t="shared" si="89"/>
        <v>0</v>
      </c>
      <c r="CQ66" s="147">
        <f t="shared" si="90"/>
        <v>0</v>
      </c>
      <c r="CR66" s="147">
        <f t="shared" si="91"/>
        <v>0</v>
      </c>
      <c r="CS66" s="147">
        <f t="shared" si="92"/>
        <v>0</v>
      </c>
      <c r="CT66" s="147">
        <f t="shared" si="93"/>
        <v>0</v>
      </c>
      <c r="CU66" s="147">
        <f t="shared" si="94"/>
        <v>0</v>
      </c>
      <c r="CV66" s="147">
        <f t="shared" si="95"/>
        <v>0</v>
      </c>
      <c r="CW66" s="147">
        <f t="shared" si="96"/>
        <v>0</v>
      </c>
      <c r="CX66" s="147">
        <f t="shared" si="97"/>
        <v>0</v>
      </c>
      <c r="CY66" s="147">
        <f t="shared" si="98"/>
        <v>0</v>
      </c>
      <c r="CZ66" s="147">
        <f t="shared" si="99"/>
        <v>0</v>
      </c>
      <c r="DA66" s="147">
        <f t="shared" si="100"/>
        <v>0</v>
      </c>
      <c r="DB66" s="59">
        <f t="shared" si="101"/>
        <v>0</v>
      </c>
      <c r="DC66" s="60">
        <f>(D7*DB66)/100</f>
        <v>0</v>
      </c>
    </row>
    <row r="67" spans="1:107">
      <c r="A67" s="41"/>
      <c r="B67" s="41"/>
      <c r="C67" s="42"/>
      <c r="D67" s="41"/>
      <c r="E67" s="41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  <c r="V67" s="137"/>
      <c r="W67" s="137"/>
      <c r="X67" s="137"/>
      <c r="Y67" s="137"/>
      <c r="Z67" s="137"/>
      <c r="AA67" s="137"/>
      <c r="AB67" s="137"/>
      <c r="AC67" s="137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8"/>
      <c r="AP67" s="98"/>
      <c r="AQ67" s="98"/>
      <c r="AR67" s="98"/>
      <c r="AS67" s="98"/>
      <c r="AT67" s="98"/>
      <c r="AU67" s="98"/>
      <c r="AV67" s="98"/>
      <c r="AW67" s="98"/>
      <c r="AX67" s="98"/>
      <c r="AY67" s="98"/>
      <c r="AZ67" s="98"/>
      <c r="BA67" s="98"/>
      <c r="BB67" s="98"/>
      <c r="BC67" s="98"/>
      <c r="BD67" s="102" t="b">
        <f t="shared" si="51"/>
        <v>0</v>
      </c>
      <c r="BE67" s="102" t="b">
        <f t="shared" si="52"/>
        <v>0</v>
      </c>
      <c r="BF67" s="102" t="b">
        <f t="shared" si="53"/>
        <v>0</v>
      </c>
      <c r="BG67" s="102" t="b">
        <f t="shared" si="54"/>
        <v>0</v>
      </c>
      <c r="BH67" s="102" t="b">
        <f t="shared" si="55"/>
        <v>0</v>
      </c>
      <c r="BI67" s="102" t="b">
        <f t="shared" si="56"/>
        <v>0</v>
      </c>
      <c r="BJ67" s="102" t="b">
        <f t="shared" si="57"/>
        <v>0</v>
      </c>
      <c r="BK67" s="102" t="b">
        <f t="shared" si="58"/>
        <v>0</v>
      </c>
      <c r="BL67" s="102" t="b">
        <f t="shared" si="59"/>
        <v>0</v>
      </c>
      <c r="BM67" s="102" t="b">
        <f t="shared" si="60"/>
        <v>0</v>
      </c>
      <c r="BN67" s="102" t="b">
        <f t="shared" si="61"/>
        <v>0</v>
      </c>
      <c r="BO67" s="102" t="b">
        <f t="shared" si="62"/>
        <v>0</v>
      </c>
      <c r="BP67" s="102" t="b">
        <f t="shared" si="63"/>
        <v>0</v>
      </c>
      <c r="BQ67" s="102" t="b">
        <f t="shared" si="64"/>
        <v>0</v>
      </c>
      <c r="BR67" s="102" t="b">
        <f t="shared" si="65"/>
        <v>0</v>
      </c>
      <c r="BS67" s="102" t="b">
        <f t="shared" si="66"/>
        <v>0</v>
      </c>
      <c r="BT67" s="102" t="b">
        <f t="shared" si="67"/>
        <v>0</v>
      </c>
      <c r="BU67" s="102" t="b">
        <f t="shared" si="68"/>
        <v>0</v>
      </c>
      <c r="BV67" s="102" t="b">
        <f t="shared" si="69"/>
        <v>0</v>
      </c>
      <c r="BW67" s="102" t="b">
        <f t="shared" si="70"/>
        <v>0</v>
      </c>
      <c r="BX67" s="102" t="b">
        <f t="shared" si="71"/>
        <v>0</v>
      </c>
      <c r="BY67" s="102" t="b">
        <f t="shared" si="72"/>
        <v>0</v>
      </c>
      <c r="BZ67" s="102" t="b">
        <f t="shared" si="73"/>
        <v>0</v>
      </c>
      <c r="CA67" s="102" t="b">
        <f t="shared" si="74"/>
        <v>0</v>
      </c>
      <c r="CB67" s="102" t="b">
        <f t="shared" si="75"/>
        <v>0</v>
      </c>
      <c r="CC67" s="102" t="b">
        <f t="shared" si="76"/>
        <v>0</v>
      </c>
      <c r="CD67" s="102" t="b">
        <f t="shared" si="77"/>
        <v>0</v>
      </c>
      <c r="CE67" s="102" t="b">
        <f t="shared" si="78"/>
        <v>0</v>
      </c>
      <c r="CF67" s="102" t="b">
        <f t="shared" si="79"/>
        <v>0</v>
      </c>
      <c r="CG67" s="102" t="b">
        <f t="shared" si="80"/>
        <v>0</v>
      </c>
      <c r="CH67" s="102" t="b">
        <f t="shared" si="81"/>
        <v>0</v>
      </c>
      <c r="CI67" s="102" t="b">
        <f t="shared" si="82"/>
        <v>0</v>
      </c>
      <c r="CJ67" s="102" t="b">
        <f t="shared" si="83"/>
        <v>0</v>
      </c>
      <c r="CK67" s="102" t="b">
        <f t="shared" si="84"/>
        <v>0</v>
      </c>
      <c r="CL67" s="102" t="b">
        <f t="shared" si="85"/>
        <v>0</v>
      </c>
      <c r="CM67" s="102" t="b">
        <f t="shared" si="86"/>
        <v>0</v>
      </c>
      <c r="CN67" s="102" t="b">
        <f t="shared" si="87"/>
        <v>0</v>
      </c>
      <c r="CO67" s="102" t="b">
        <f t="shared" si="88"/>
        <v>0</v>
      </c>
      <c r="CP67" s="147">
        <f t="shared" si="89"/>
        <v>0</v>
      </c>
      <c r="CQ67" s="147">
        <f t="shared" si="90"/>
        <v>0</v>
      </c>
      <c r="CR67" s="147">
        <f t="shared" si="91"/>
        <v>0</v>
      </c>
      <c r="CS67" s="147">
        <f t="shared" si="92"/>
        <v>0</v>
      </c>
      <c r="CT67" s="147">
        <f t="shared" si="93"/>
        <v>0</v>
      </c>
      <c r="CU67" s="147">
        <f t="shared" si="94"/>
        <v>0</v>
      </c>
      <c r="CV67" s="147">
        <f t="shared" si="95"/>
        <v>0</v>
      </c>
      <c r="CW67" s="147">
        <f t="shared" si="96"/>
        <v>0</v>
      </c>
      <c r="CX67" s="147">
        <f t="shared" si="97"/>
        <v>0</v>
      </c>
      <c r="CY67" s="147">
        <f t="shared" si="98"/>
        <v>0</v>
      </c>
      <c r="CZ67" s="147">
        <f t="shared" si="99"/>
        <v>0</v>
      </c>
      <c r="DA67" s="147">
        <f t="shared" si="100"/>
        <v>0</v>
      </c>
      <c r="DB67" s="59">
        <f t="shared" si="101"/>
        <v>0</v>
      </c>
      <c r="DC67" s="60">
        <f>(D7*DB67)/100</f>
        <v>0</v>
      </c>
    </row>
    <row r="68" spans="1:107">
      <c r="A68" s="41"/>
      <c r="B68" s="41"/>
      <c r="C68" s="42"/>
      <c r="D68" s="41"/>
      <c r="E68" s="41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37"/>
      <c r="Z68" s="137"/>
      <c r="AA68" s="137"/>
      <c r="AB68" s="137"/>
      <c r="AC68" s="137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8"/>
      <c r="AP68" s="98"/>
      <c r="AQ68" s="98"/>
      <c r="AR68" s="98"/>
      <c r="AS68" s="98"/>
      <c r="AT68" s="98"/>
      <c r="AU68" s="98"/>
      <c r="AV68" s="98"/>
      <c r="AW68" s="98"/>
      <c r="AX68" s="98"/>
      <c r="AY68" s="98"/>
      <c r="AZ68" s="98"/>
      <c r="BA68" s="98"/>
      <c r="BB68" s="98"/>
      <c r="BC68" s="98"/>
      <c r="BD68" s="102" t="b">
        <f t="shared" si="51"/>
        <v>0</v>
      </c>
      <c r="BE68" s="102" t="b">
        <f t="shared" si="52"/>
        <v>0</v>
      </c>
      <c r="BF68" s="102" t="b">
        <f t="shared" si="53"/>
        <v>0</v>
      </c>
      <c r="BG68" s="102" t="b">
        <f t="shared" si="54"/>
        <v>0</v>
      </c>
      <c r="BH68" s="102" t="b">
        <f t="shared" si="55"/>
        <v>0</v>
      </c>
      <c r="BI68" s="102" t="b">
        <f t="shared" si="56"/>
        <v>0</v>
      </c>
      <c r="BJ68" s="102" t="b">
        <f t="shared" si="57"/>
        <v>0</v>
      </c>
      <c r="BK68" s="102" t="b">
        <f t="shared" si="58"/>
        <v>0</v>
      </c>
      <c r="BL68" s="102" t="b">
        <f t="shared" si="59"/>
        <v>0</v>
      </c>
      <c r="BM68" s="102" t="b">
        <f t="shared" si="60"/>
        <v>0</v>
      </c>
      <c r="BN68" s="102" t="b">
        <f t="shared" si="61"/>
        <v>0</v>
      </c>
      <c r="BO68" s="102" t="b">
        <f t="shared" si="62"/>
        <v>0</v>
      </c>
      <c r="BP68" s="102" t="b">
        <f t="shared" si="63"/>
        <v>0</v>
      </c>
      <c r="BQ68" s="102" t="b">
        <f t="shared" si="64"/>
        <v>0</v>
      </c>
      <c r="BR68" s="102" t="b">
        <f t="shared" si="65"/>
        <v>0</v>
      </c>
      <c r="BS68" s="102" t="b">
        <f t="shared" si="66"/>
        <v>0</v>
      </c>
      <c r="BT68" s="102" t="b">
        <f t="shared" si="67"/>
        <v>0</v>
      </c>
      <c r="BU68" s="102" t="b">
        <f t="shared" si="68"/>
        <v>0</v>
      </c>
      <c r="BV68" s="102" t="b">
        <f t="shared" si="69"/>
        <v>0</v>
      </c>
      <c r="BW68" s="102" t="b">
        <f t="shared" si="70"/>
        <v>0</v>
      </c>
      <c r="BX68" s="102" t="b">
        <f t="shared" si="71"/>
        <v>0</v>
      </c>
      <c r="BY68" s="102" t="b">
        <f t="shared" si="72"/>
        <v>0</v>
      </c>
      <c r="BZ68" s="102" t="b">
        <f t="shared" si="73"/>
        <v>0</v>
      </c>
      <c r="CA68" s="102" t="b">
        <f t="shared" si="74"/>
        <v>0</v>
      </c>
      <c r="CB68" s="102" t="b">
        <f t="shared" si="75"/>
        <v>0</v>
      </c>
      <c r="CC68" s="102" t="b">
        <f t="shared" si="76"/>
        <v>0</v>
      </c>
      <c r="CD68" s="102" t="b">
        <f t="shared" si="77"/>
        <v>0</v>
      </c>
      <c r="CE68" s="102" t="b">
        <f t="shared" si="78"/>
        <v>0</v>
      </c>
      <c r="CF68" s="102" t="b">
        <f t="shared" si="79"/>
        <v>0</v>
      </c>
      <c r="CG68" s="102" t="b">
        <f t="shared" si="80"/>
        <v>0</v>
      </c>
      <c r="CH68" s="102" t="b">
        <f t="shared" si="81"/>
        <v>0</v>
      </c>
      <c r="CI68" s="102" t="b">
        <f t="shared" si="82"/>
        <v>0</v>
      </c>
      <c r="CJ68" s="102" t="b">
        <f t="shared" si="83"/>
        <v>0</v>
      </c>
      <c r="CK68" s="102" t="b">
        <f t="shared" si="84"/>
        <v>0</v>
      </c>
      <c r="CL68" s="102" t="b">
        <f t="shared" si="85"/>
        <v>0</v>
      </c>
      <c r="CM68" s="102" t="b">
        <f t="shared" si="86"/>
        <v>0</v>
      </c>
      <c r="CN68" s="102" t="b">
        <f t="shared" si="87"/>
        <v>0</v>
      </c>
      <c r="CO68" s="102" t="b">
        <f t="shared" si="88"/>
        <v>0</v>
      </c>
      <c r="CP68" s="147">
        <f t="shared" si="89"/>
        <v>0</v>
      </c>
      <c r="CQ68" s="147">
        <f t="shared" si="90"/>
        <v>0</v>
      </c>
      <c r="CR68" s="147">
        <f t="shared" si="91"/>
        <v>0</v>
      </c>
      <c r="CS68" s="147">
        <f t="shared" si="92"/>
        <v>0</v>
      </c>
      <c r="CT68" s="147">
        <f t="shared" si="93"/>
        <v>0</v>
      </c>
      <c r="CU68" s="147">
        <f t="shared" si="94"/>
        <v>0</v>
      </c>
      <c r="CV68" s="147">
        <f t="shared" si="95"/>
        <v>0</v>
      </c>
      <c r="CW68" s="147">
        <f t="shared" si="96"/>
        <v>0</v>
      </c>
      <c r="CX68" s="147">
        <f t="shared" si="97"/>
        <v>0</v>
      </c>
      <c r="CY68" s="147">
        <f t="shared" si="98"/>
        <v>0</v>
      </c>
      <c r="CZ68" s="147">
        <f t="shared" si="99"/>
        <v>0</v>
      </c>
      <c r="DA68" s="147">
        <f t="shared" si="100"/>
        <v>0</v>
      </c>
      <c r="DB68" s="59">
        <f t="shared" si="101"/>
        <v>0</v>
      </c>
      <c r="DC68" s="60">
        <f>(D7*DB68)/100</f>
        <v>0</v>
      </c>
    </row>
    <row r="69" spans="1:107">
      <c r="A69" s="41"/>
      <c r="B69" s="41"/>
      <c r="C69" s="42"/>
      <c r="D69" s="41"/>
      <c r="E69" s="41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  <c r="X69" s="137"/>
      <c r="Y69" s="137"/>
      <c r="Z69" s="137"/>
      <c r="AA69" s="137"/>
      <c r="AB69" s="137"/>
      <c r="AC69" s="137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8"/>
      <c r="AP69" s="98"/>
      <c r="AQ69" s="98"/>
      <c r="AR69" s="98"/>
      <c r="AS69" s="98"/>
      <c r="AT69" s="98"/>
      <c r="AU69" s="98"/>
      <c r="AV69" s="98"/>
      <c r="AW69" s="98"/>
      <c r="AX69" s="98"/>
      <c r="AY69" s="98"/>
      <c r="AZ69" s="98"/>
      <c r="BA69" s="98"/>
      <c r="BB69" s="98"/>
      <c r="BC69" s="98"/>
      <c r="BD69" s="102" t="b">
        <f t="shared" si="51"/>
        <v>0</v>
      </c>
      <c r="BE69" s="102" t="b">
        <f t="shared" si="52"/>
        <v>0</v>
      </c>
      <c r="BF69" s="102" t="b">
        <f t="shared" si="53"/>
        <v>0</v>
      </c>
      <c r="BG69" s="102" t="b">
        <f t="shared" si="54"/>
        <v>0</v>
      </c>
      <c r="BH69" s="102" t="b">
        <f t="shared" si="55"/>
        <v>0</v>
      </c>
      <c r="BI69" s="102" t="b">
        <f t="shared" si="56"/>
        <v>0</v>
      </c>
      <c r="BJ69" s="102" t="b">
        <f t="shared" si="57"/>
        <v>0</v>
      </c>
      <c r="BK69" s="102" t="b">
        <f t="shared" si="58"/>
        <v>0</v>
      </c>
      <c r="BL69" s="102" t="b">
        <f t="shared" si="59"/>
        <v>0</v>
      </c>
      <c r="BM69" s="102" t="b">
        <f t="shared" si="60"/>
        <v>0</v>
      </c>
      <c r="BN69" s="102" t="b">
        <f t="shared" si="61"/>
        <v>0</v>
      </c>
      <c r="BO69" s="102" t="b">
        <f t="shared" si="62"/>
        <v>0</v>
      </c>
      <c r="BP69" s="102" t="b">
        <f t="shared" si="63"/>
        <v>0</v>
      </c>
      <c r="BQ69" s="102" t="b">
        <f t="shared" si="64"/>
        <v>0</v>
      </c>
      <c r="BR69" s="102" t="b">
        <f t="shared" si="65"/>
        <v>0</v>
      </c>
      <c r="BS69" s="102" t="b">
        <f t="shared" si="66"/>
        <v>0</v>
      </c>
      <c r="BT69" s="102" t="b">
        <f t="shared" si="67"/>
        <v>0</v>
      </c>
      <c r="BU69" s="102" t="b">
        <f t="shared" si="68"/>
        <v>0</v>
      </c>
      <c r="BV69" s="102" t="b">
        <f t="shared" si="69"/>
        <v>0</v>
      </c>
      <c r="BW69" s="102" t="b">
        <f t="shared" si="70"/>
        <v>0</v>
      </c>
      <c r="BX69" s="102" t="b">
        <f t="shared" si="71"/>
        <v>0</v>
      </c>
      <c r="BY69" s="102" t="b">
        <f t="shared" si="72"/>
        <v>0</v>
      </c>
      <c r="BZ69" s="102" t="b">
        <f t="shared" si="73"/>
        <v>0</v>
      </c>
      <c r="CA69" s="102" t="b">
        <f t="shared" si="74"/>
        <v>0</v>
      </c>
      <c r="CB69" s="102" t="b">
        <f t="shared" si="75"/>
        <v>0</v>
      </c>
      <c r="CC69" s="102" t="b">
        <f t="shared" si="76"/>
        <v>0</v>
      </c>
      <c r="CD69" s="102" t="b">
        <f t="shared" si="77"/>
        <v>0</v>
      </c>
      <c r="CE69" s="102" t="b">
        <f t="shared" si="78"/>
        <v>0</v>
      </c>
      <c r="CF69" s="102" t="b">
        <f t="shared" si="79"/>
        <v>0</v>
      </c>
      <c r="CG69" s="102" t="b">
        <f t="shared" si="80"/>
        <v>0</v>
      </c>
      <c r="CH69" s="102" t="b">
        <f t="shared" si="81"/>
        <v>0</v>
      </c>
      <c r="CI69" s="102" t="b">
        <f t="shared" si="82"/>
        <v>0</v>
      </c>
      <c r="CJ69" s="102" t="b">
        <f t="shared" si="83"/>
        <v>0</v>
      </c>
      <c r="CK69" s="102" t="b">
        <f t="shared" si="84"/>
        <v>0</v>
      </c>
      <c r="CL69" s="102" t="b">
        <f t="shared" si="85"/>
        <v>0</v>
      </c>
      <c r="CM69" s="102" t="b">
        <f t="shared" si="86"/>
        <v>0</v>
      </c>
      <c r="CN69" s="102" t="b">
        <f t="shared" si="87"/>
        <v>0</v>
      </c>
      <c r="CO69" s="102" t="b">
        <f t="shared" si="88"/>
        <v>0</v>
      </c>
      <c r="CP69" s="147">
        <f t="shared" si="89"/>
        <v>0</v>
      </c>
      <c r="CQ69" s="147">
        <f t="shared" si="90"/>
        <v>0</v>
      </c>
      <c r="CR69" s="147">
        <f t="shared" si="91"/>
        <v>0</v>
      </c>
      <c r="CS69" s="147">
        <f t="shared" si="92"/>
        <v>0</v>
      </c>
      <c r="CT69" s="147">
        <f t="shared" si="93"/>
        <v>0</v>
      </c>
      <c r="CU69" s="147">
        <f t="shared" si="94"/>
        <v>0</v>
      </c>
      <c r="CV69" s="147">
        <f t="shared" si="95"/>
        <v>0</v>
      </c>
      <c r="CW69" s="147">
        <f t="shared" si="96"/>
        <v>0</v>
      </c>
      <c r="CX69" s="147">
        <f t="shared" si="97"/>
        <v>0</v>
      </c>
      <c r="CY69" s="147">
        <f t="shared" si="98"/>
        <v>0</v>
      </c>
      <c r="CZ69" s="147">
        <f t="shared" si="99"/>
        <v>0</v>
      </c>
      <c r="DA69" s="147">
        <f t="shared" si="100"/>
        <v>0</v>
      </c>
      <c r="DB69" s="59">
        <f t="shared" si="101"/>
        <v>0</v>
      </c>
      <c r="DC69" s="60">
        <f>(D7*DB69)/100</f>
        <v>0</v>
      </c>
    </row>
    <row r="70" spans="1:107">
      <c r="A70" s="41"/>
      <c r="B70" s="41"/>
      <c r="C70" s="42"/>
      <c r="D70" s="41"/>
      <c r="E70" s="41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  <c r="V70" s="137"/>
      <c r="W70" s="137"/>
      <c r="X70" s="137"/>
      <c r="Y70" s="137"/>
      <c r="Z70" s="137"/>
      <c r="AA70" s="137"/>
      <c r="AB70" s="137"/>
      <c r="AC70" s="137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8"/>
      <c r="AP70" s="98"/>
      <c r="AQ70" s="98"/>
      <c r="AR70" s="98"/>
      <c r="AS70" s="98"/>
      <c r="AT70" s="98"/>
      <c r="AU70" s="98"/>
      <c r="AV70" s="98"/>
      <c r="AW70" s="98"/>
      <c r="AX70" s="98"/>
      <c r="AY70" s="98"/>
      <c r="AZ70" s="98"/>
      <c r="BA70" s="98"/>
      <c r="BB70" s="98"/>
      <c r="BC70" s="98"/>
      <c r="BD70" s="102" t="b">
        <f t="shared" si="51"/>
        <v>0</v>
      </c>
      <c r="BE70" s="102" t="b">
        <f t="shared" si="52"/>
        <v>0</v>
      </c>
      <c r="BF70" s="102" t="b">
        <f t="shared" si="53"/>
        <v>0</v>
      </c>
      <c r="BG70" s="102" t="b">
        <f t="shared" si="54"/>
        <v>0</v>
      </c>
      <c r="BH70" s="102" t="b">
        <f t="shared" si="55"/>
        <v>0</v>
      </c>
      <c r="BI70" s="102" t="b">
        <f t="shared" si="56"/>
        <v>0</v>
      </c>
      <c r="BJ70" s="102" t="b">
        <f t="shared" si="57"/>
        <v>0</v>
      </c>
      <c r="BK70" s="102" t="b">
        <f t="shared" si="58"/>
        <v>0</v>
      </c>
      <c r="BL70" s="102" t="b">
        <f t="shared" si="59"/>
        <v>0</v>
      </c>
      <c r="BM70" s="102" t="b">
        <f t="shared" si="60"/>
        <v>0</v>
      </c>
      <c r="BN70" s="102" t="b">
        <f t="shared" si="61"/>
        <v>0</v>
      </c>
      <c r="BO70" s="102" t="b">
        <f t="shared" si="62"/>
        <v>0</v>
      </c>
      <c r="BP70" s="102" t="b">
        <f t="shared" si="63"/>
        <v>0</v>
      </c>
      <c r="BQ70" s="102" t="b">
        <f t="shared" si="64"/>
        <v>0</v>
      </c>
      <c r="BR70" s="102" t="b">
        <f t="shared" si="65"/>
        <v>0</v>
      </c>
      <c r="BS70" s="102" t="b">
        <f t="shared" si="66"/>
        <v>0</v>
      </c>
      <c r="BT70" s="102" t="b">
        <f t="shared" si="67"/>
        <v>0</v>
      </c>
      <c r="BU70" s="102" t="b">
        <f t="shared" si="68"/>
        <v>0</v>
      </c>
      <c r="BV70" s="102" t="b">
        <f t="shared" si="69"/>
        <v>0</v>
      </c>
      <c r="BW70" s="102" t="b">
        <f t="shared" si="70"/>
        <v>0</v>
      </c>
      <c r="BX70" s="102" t="b">
        <f t="shared" si="71"/>
        <v>0</v>
      </c>
      <c r="BY70" s="102" t="b">
        <f t="shared" si="72"/>
        <v>0</v>
      </c>
      <c r="BZ70" s="102" t="b">
        <f t="shared" si="73"/>
        <v>0</v>
      </c>
      <c r="CA70" s="102" t="b">
        <f t="shared" si="74"/>
        <v>0</v>
      </c>
      <c r="CB70" s="102" t="b">
        <f t="shared" si="75"/>
        <v>0</v>
      </c>
      <c r="CC70" s="102" t="b">
        <f t="shared" si="76"/>
        <v>0</v>
      </c>
      <c r="CD70" s="102" t="b">
        <f t="shared" si="77"/>
        <v>0</v>
      </c>
      <c r="CE70" s="102" t="b">
        <f t="shared" si="78"/>
        <v>0</v>
      </c>
      <c r="CF70" s="102" t="b">
        <f t="shared" si="79"/>
        <v>0</v>
      </c>
      <c r="CG70" s="102" t="b">
        <f t="shared" si="80"/>
        <v>0</v>
      </c>
      <c r="CH70" s="102" t="b">
        <f t="shared" si="81"/>
        <v>0</v>
      </c>
      <c r="CI70" s="102" t="b">
        <f t="shared" si="82"/>
        <v>0</v>
      </c>
      <c r="CJ70" s="102" t="b">
        <f t="shared" si="83"/>
        <v>0</v>
      </c>
      <c r="CK70" s="102" t="b">
        <f t="shared" si="84"/>
        <v>0</v>
      </c>
      <c r="CL70" s="102" t="b">
        <f t="shared" si="85"/>
        <v>0</v>
      </c>
      <c r="CM70" s="102" t="b">
        <f t="shared" si="86"/>
        <v>0</v>
      </c>
      <c r="CN70" s="102" t="b">
        <f t="shared" si="87"/>
        <v>0</v>
      </c>
      <c r="CO70" s="102" t="b">
        <f t="shared" si="88"/>
        <v>0</v>
      </c>
      <c r="CP70" s="147">
        <f t="shared" si="89"/>
        <v>0</v>
      </c>
      <c r="CQ70" s="147">
        <f t="shared" si="90"/>
        <v>0</v>
      </c>
      <c r="CR70" s="147">
        <f t="shared" si="91"/>
        <v>0</v>
      </c>
      <c r="CS70" s="147">
        <f t="shared" si="92"/>
        <v>0</v>
      </c>
      <c r="CT70" s="147">
        <f t="shared" si="93"/>
        <v>0</v>
      </c>
      <c r="CU70" s="147">
        <f t="shared" si="94"/>
        <v>0</v>
      </c>
      <c r="CV70" s="147">
        <f t="shared" si="95"/>
        <v>0</v>
      </c>
      <c r="CW70" s="147">
        <f t="shared" si="96"/>
        <v>0</v>
      </c>
      <c r="CX70" s="147">
        <f t="shared" si="97"/>
        <v>0</v>
      </c>
      <c r="CY70" s="147">
        <f t="shared" si="98"/>
        <v>0</v>
      </c>
      <c r="CZ70" s="147">
        <f t="shared" si="99"/>
        <v>0</v>
      </c>
      <c r="DA70" s="147">
        <f t="shared" si="100"/>
        <v>0</v>
      </c>
      <c r="DB70" s="59">
        <f t="shared" si="101"/>
        <v>0</v>
      </c>
      <c r="DC70" s="60">
        <f>(D7*DB70)/100</f>
        <v>0</v>
      </c>
    </row>
    <row r="71" spans="1:107">
      <c r="A71" s="41"/>
      <c r="B71" s="41"/>
      <c r="C71" s="42"/>
      <c r="D71" s="41"/>
      <c r="E71" s="41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8"/>
      <c r="AV71" s="98"/>
      <c r="AW71" s="98"/>
      <c r="AX71" s="98"/>
      <c r="AY71" s="98"/>
      <c r="AZ71" s="98"/>
      <c r="BA71" s="98"/>
      <c r="BB71" s="98"/>
      <c r="BC71" s="98"/>
      <c r="BD71" s="102" t="b">
        <f t="shared" si="51"/>
        <v>0</v>
      </c>
      <c r="BE71" s="102" t="b">
        <f t="shared" si="52"/>
        <v>0</v>
      </c>
      <c r="BF71" s="102" t="b">
        <f t="shared" si="53"/>
        <v>0</v>
      </c>
      <c r="BG71" s="102" t="b">
        <f t="shared" si="54"/>
        <v>0</v>
      </c>
      <c r="BH71" s="102" t="b">
        <f t="shared" si="55"/>
        <v>0</v>
      </c>
      <c r="BI71" s="102" t="b">
        <f t="shared" si="56"/>
        <v>0</v>
      </c>
      <c r="BJ71" s="102" t="b">
        <f t="shared" si="57"/>
        <v>0</v>
      </c>
      <c r="BK71" s="102" t="b">
        <f t="shared" si="58"/>
        <v>0</v>
      </c>
      <c r="BL71" s="102" t="b">
        <f t="shared" si="59"/>
        <v>0</v>
      </c>
      <c r="BM71" s="102" t="b">
        <f t="shared" si="60"/>
        <v>0</v>
      </c>
      <c r="BN71" s="102" t="b">
        <f t="shared" si="61"/>
        <v>0</v>
      </c>
      <c r="BO71" s="102" t="b">
        <f t="shared" si="62"/>
        <v>0</v>
      </c>
      <c r="BP71" s="102" t="b">
        <f t="shared" si="63"/>
        <v>0</v>
      </c>
      <c r="BQ71" s="102" t="b">
        <f t="shared" si="64"/>
        <v>0</v>
      </c>
      <c r="BR71" s="102" t="b">
        <f t="shared" si="65"/>
        <v>0</v>
      </c>
      <c r="BS71" s="102" t="b">
        <f t="shared" si="66"/>
        <v>0</v>
      </c>
      <c r="BT71" s="102" t="b">
        <f t="shared" si="67"/>
        <v>0</v>
      </c>
      <c r="BU71" s="102" t="b">
        <f t="shared" si="68"/>
        <v>0</v>
      </c>
      <c r="BV71" s="102" t="b">
        <f t="shared" si="69"/>
        <v>0</v>
      </c>
      <c r="BW71" s="102" t="b">
        <f t="shared" si="70"/>
        <v>0</v>
      </c>
      <c r="BX71" s="102" t="b">
        <f t="shared" si="71"/>
        <v>0</v>
      </c>
      <c r="BY71" s="102" t="b">
        <f t="shared" si="72"/>
        <v>0</v>
      </c>
      <c r="BZ71" s="102" t="b">
        <f t="shared" si="73"/>
        <v>0</v>
      </c>
      <c r="CA71" s="102" t="b">
        <f t="shared" si="74"/>
        <v>0</v>
      </c>
      <c r="CB71" s="102" t="b">
        <f t="shared" si="75"/>
        <v>0</v>
      </c>
      <c r="CC71" s="102" t="b">
        <f t="shared" si="76"/>
        <v>0</v>
      </c>
      <c r="CD71" s="102" t="b">
        <f t="shared" si="77"/>
        <v>0</v>
      </c>
      <c r="CE71" s="102" t="b">
        <f t="shared" si="78"/>
        <v>0</v>
      </c>
      <c r="CF71" s="102" t="b">
        <f t="shared" si="79"/>
        <v>0</v>
      </c>
      <c r="CG71" s="102" t="b">
        <f t="shared" si="80"/>
        <v>0</v>
      </c>
      <c r="CH71" s="102" t="b">
        <f t="shared" si="81"/>
        <v>0</v>
      </c>
      <c r="CI71" s="102" t="b">
        <f t="shared" si="82"/>
        <v>0</v>
      </c>
      <c r="CJ71" s="102" t="b">
        <f t="shared" si="83"/>
        <v>0</v>
      </c>
      <c r="CK71" s="102" t="b">
        <f t="shared" si="84"/>
        <v>0</v>
      </c>
      <c r="CL71" s="102" t="b">
        <f t="shared" si="85"/>
        <v>0</v>
      </c>
      <c r="CM71" s="102" t="b">
        <f t="shared" si="86"/>
        <v>0</v>
      </c>
      <c r="CN71" s="102" t="b">
        <f t="shared" si="87"/>
        <v>0</v>
      </c>
      <c r="CO71" s="102" t="b">
        <f t="shared" si="88"/>
        <v>0</v>
      </c>
      <c r="CP71" s="147">
        <f t="shared" si="89"/>
        <v>0</v>
      </c>
      <c r="CQ71" s="147">
        <f t="shared" si="90"/>
        <v>0</v>
      </c>
      <c r="CR71" s="147">
        <f t="shared" si="91"/>
        <v>0</v>
      </c>
      <c r="CS71" s="147">
        <f t="shared" si="92"/>
        <v>0</v>
      </c>
      <c r="CT71" s="147">
        <f t="shared" si="93"/>
        <v>0</v>
      </c>
      <c r="CU71" s="147">
        <f t="shared" si="94"/>
        <v>0</v>
      </c>
      <c r="CV71" s="147">
        <f t="shared" si="95"/>
        <v>0</v>
      </c>
      <c r="CW71" s="147">
        <f t="shared" si="96"/>
        <v>0</v>
      </c>
      <c r="CX71" s="147">
        <f t="shared" si="97"/>
        <v>0</v>
      </c>
      <c r="CY71" s="147">
        <f t="shared" si="98"/>
        <v>0</v>
      </c>
      <c r="CZ71" s="147">
        <f t="shared" si="99"/>
        <v>0</v>
      </c>
      <c r="DA71" s="147">
        <f t="shared" si="100"/>
        <v>0</v>
      </c>
      <c r="DB71" s="59">
        <f t="shared" si="101"/>
        <v>0</v>
      </c>
      <c r="DC71" s="60">
        <f>(D7*DB71)/100</f>
        <v>0</v>
      </c>
    </row>
    <row r="72" spans="1:107">
      <c r="A72" s="41"/>
      <c r="B72" s="41"/>
      <c r="C72" s="42"/>
      <c r="D72" s="41"/>
      <c r="E72" s="41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  <c r="AS72" s="98"/>
      <c r="AT72" s="98"/>
      <c r="AU72" s="98"/>
      <c r="AV72" s="98"/>
      <c r="AW72" s="98"/>
      <c r="AX72" s="98"/>
      <c r="AY72" s="98"/>
      <c r="AZ72" s="98"/>
      <c r="BA72" s="98"/>
      <c r="BB72" s="98"/>
      <c r="BC72" s="98"/>
      <c r="BD72" s="102" t="b">
        <f t="shared" si="51"/>
        <v>0</v>
      </c>
      <c r="BE72" s="102" t="b">
        <f t="shared" si="52"/>
        <v>0</v>
      </c>
      <c r="BF72" s="102" t="b">
        <f t="shared" si="53"/>
        <v>0</v>
      </c>
      <c r="BG72" s="102" t="b">
        <f t="shared" si="54"/>
        <v>0</v>
      </c>
      <c r="BH72" s="102" t="b">
        <f t="shared" si="55"/>
        <v>0</v>
      </c>
      <c r="BI72" s="102" t="b">
        <f t="shared" si="56"/>
        <v>0</v>
      </c>
      <c r="BJ72" s="102" t="b">
        <f t="shared" si="57"/>
        <v>0</v>
      </c>
      <c r="BK72" s="102" t="b">
        <f t="shared" si="58"/>
        <v>0</v>
      </c>
      <c r="BL72" s="102" t="b">
        <f t="shared" si="59"/>
        <v>0</v>
      </c>
      <c r="BM72" s="102" t="b">
        <f t="shared" si="60"/>
        <v>0</v>
      </c>
      <c r="BN72" s="102" t="b">
        <f t="shared" si="61"/>
        <v>0</v>
      </c>
      <c r="BO72" s="102" t="b">
        <f t="shared" si="62"/>
        <v>0</v>
      </c>
      <c r="BP72" s="102" t="b">
        <f t="shared" si="63"/>
        <v>0</v>
      </c>
      <c r="BQ72" s="102" t="b">
        <f t="shared" si="64"/>
        <v>0</v>
      </c>
      <c r="BR72" s="102" t="b">
        <f t="shared" si="65"/>
        <v>0</v>
      </c>
      <c r="BS72" s="102" t="b">
        <f t="shared" si="66"/>
        <v>0</v>
      </c>
      <c r="BT72" s="102" t="b">
        <f t="shared" si="67"/>
        <v>0</v>
      </c>
      <c r="BU72" s="102" t="b">
        <f t="shared" si="68"/>
        <v>0</v>
      </c>
      <c r="BV72" s="102" t="b">
        <f t="shared" si="69"/>
        <v>0</v>
      </c>
      <c r="BW72" s="102" t="b">
        <f t="shared" si="70"/>
        <v>0</v>
      </c>
      <c r="BX72" s="102" t="b">
        <f t="shared" si="71"/>
        <v>0</v>
      </c>
      <c r="BY72" s="102" t="b">
        <f t="shared" si="72"/>
        <v>0</v>
      </c>
      <c r="BZ72" s="102" t="b">
        <f t="shared" si="73"/>
        <v>0</v>
      </c>
      <c r="CA72" s="102" t="b">
        <f t="shared" si="74"/>
        <v>0</v>
      </c>
      <c r="CB72" s="102" t="b">
        <f t="shared" si="75"/>
        <v>0</v>
      </c>
      <c r="CC72" s="102" t="b">
        <f t="shared" si="76"/>
        <v>0</v>
      </c>
      <c r="CD72" s="102" t="b">
        <f t="shared" si="77"/>
        <v>0</v>
      </c>
      <c r="CE72" s="102" t="b">
        <f t="shared" si="78"/>
        <v>0</v>
      </c>
      <c r="CF72" s="102" t="b">
        <f t="shared" si="79"/>
        <v>0</v>
      </c>
      <c r="CG72" s="102" t="b">
        <f t="shared" si="80"/>
        <v>0</v>
      </c>
      <c r="CH72" s="102" t="b">
        <f t="shared" si="81"/>
        <v>0</v>
      </c>
      <c r="CI72" s="102" t="b">
        <f t="shared" si="82"/>
        <v>0</v>
      </c>
      <c r="CJ72" s="102" t="b">
        <f t="shared" si="83"/>
        <v>0</v>
      </c>
      <c r="CK72" s="102" t="b">
        <f t="shared" si="84"/>
        <v>0</v>
      </c>
      <c r="CL72" s="102" t="b">
        <f t="shared" si="85"/>
        <v>0</v>
      </c>
      <c r="CM72" s="102" t="b">
        <f t="shared" si="86"/>
        <v>0</v>
      </c>
      <c r="CN72" s="102" t="b">
        <f t="shared" si="87"/>
        <v>0</v>
      </c>
      <c r="CO72" s="102" t="b">
        <f t="shared" si="88"/>
        <v>0</v>
      </c>
      <c r="CP72" s="147">
        <f t="shared" si="89"/>
        <v>0</v>
      </c>
      <c r="CQ72" s="147">
        <f t="shared" si="90"/>
        <v>0</v>
      </c>
      <c r="CR72" s="147">
        <f t="shared" si="91"/>
        <v>0</v>
      </c>
      <c r="CS72" s="147">
        <f t="shared" si="92"/>
        <v>0</v>
      </c>
      <c r="CT72" s="147">
        <f t="shared" si="93"/>
        <v>0</v>
      </c>
      <c r="CU72" s="147">
        <f t="shared" si="94"/>
        <v>0</v>
      </c>
      <c r="CV72" s="147">
        <f t="shared" si="95"/>
        <v>0</v>
      </c>
      <c r="CW72" s="147">
        <f t="shared" si="96"/>
        <v>0</v>
      </c>
      <c r="CX72" s="147">
        <f t="shared" si="97"/>
        <v>0</v>
      </c>
      <c r="CY72" s="147">
        <f t="shared" si="98"/>
        <v>0</v>
      </c>
      <c r="CZ72" s="147">
        <f t="shared" si="99"/>
        <v>0</v>
      </c>
      <c r="DA72" s="147">
        <f t="shared" si="100"/>
        <v>0</v>
      </c>
      <c r="DB72" s="59">
        <f t="shared" si="101"/>
        <v>0</v>
      </c>
      <c r="DC72" s="60">
        <f>(D7*DB72)/100</f>
        <v>0</v>
      </c>
    </row>
    <row r="73" spans="1:107">
      <c r="A73" s="41"/>
      <c r="B73" s="41"/>
      <c r="C73" s="42"/>
      <c r="D73" s="41"/>
      <c r="E73" s="41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137"/>
      <c r="X73" s="137"/>
      <c r="Y73" s="137"/>
      <c r="Z73" s="137"/>
      <c r="AA73" s="137"/>
      <c r="AB73" s="137"/>
      <c r="AC73" s="137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  <c r="AV73" s="98"/>
      <c r="AW73" s="98"/>
      <c r="AX73" s="98"/>
      <c r="AY73" s="98"/>
      <c r="AZ73" s="98"/>
      <c r="BA73" s="98"/>
      <c r="BB73" s="98"/>
      <c r="BC73" s="98"/>
      <c r="BD73" s="102" t="b">
        <f t="shared" si="51"/>
        <v>0</v>
      </c>
      <c r="BE73" s="102" t="b">
        <f t="shared" si="52"/>
        <v>0</v>
      </c>
      <c r="BF73" s="102" t="b">
        <f t="shared" si="53"/>
        <v>0</v>
      </c>
      <c r="BG73" s="102" t="b">
        <f t="shared" si="54"/>
        <v>0</v>
      </c>
      <c r="BH73" s="102" t="b">
        <f t="shared" si="55"/>
        <v>0</v>
      </c>
      <c r="BI73" s="102" t="b">
        <f t="shared" si="56"/>
        <v>0</v>
      </c>
      <c r="BJ73" s="102" t="b">
        <f t="shared" si="57"/>
        <v>0</v>
      </c>
      <c r="BK73" s="102" t="b">
        <f t="shared" si="58"/>
        <v>0</v>
      </c>
      <c r="BL73" s="102" t="b">
        <f t="shared" si="59"/>
        <v>0</v>
      </c>
      <c r="BM73" s="102" t="b">
        <f t="shared" si="60"/>
        <v>0</v>
      </c>
      <c r="BN73" s="102" t="b">
        <f t="shared" si="61"/>
        <v>0</v>
      </c>
      <c r="BO73" s="102" t="b">
        <f t="shared" si="62"/>
        <v>0</v>
      </c>
      <c r="BP73" s="102" t="b">
        <f t="shared" si="63"/>
        <v>0</v>
      </c>
      <c r="BQ73" s="102" t="b">
        <f t="shared" si="64"/>
        <v>0</v>
      </c>
      <c r="BR73" s="102" t="b">
        <f t="shared" si="65"/>
        <v>0</v>
      </c>
      <c r="BS73" s="102" t="b">
        <f t="shared" si="66"/>
        <v>0</v>
      </c>
      <c r="BT73" s="102" t="b">
        <f t="shared" si="67"/>
        <v>0</v>
      </c>
      <c r="BU73" s="102" t="b">
        <f t="shared" si="68"/>
        <v>0</v>
      </c>
      <c r="BV73" s="102" t="b">
        <f t="shared" si="69"/>
        <v>0</v>
      </c>
      <c r="BW73" s="102" t="b">
        <f t="shared" si="70"/>
        <v>0</v>
      </c>
      <c r="BX73" s="102" t="b">
        <f t="shared" si="71"/>
        <v>0</v>
      </c>
      <c r="BY73" s="102" t="b">
        <f t="shared" si="72"/>
        <v>0</v>
      </c>
      <c r="BZ73" s="102" t="b">
        <f t="shared" si="73"/>
        <v>0</v>
      </c>
      <c r="CA73" s="102" t="b">
        <f t="shared" si="74"/>
        <v>0</v>
      </c>
      <c r="CB73" s="102" t="b">
        <f t="shared" si="75"/>
        <v>0</v>
      </c>
      <c r="CC73" s="102" t="b">
        <f t="shared" si="76"/>
        <v>0</v>
      </c>
      <c r="CD73" s="102" t="b">
        <f t="shared" si="77"/>
        <v>0</v>
      </c>
      <c r="CE73" s="102" t="b">
        <f t="shared" si="78"/>
        <v>0</v>
      </c>
      <c r="CF73" s="102" t="b">
        <f t="shared" si="79"/>
        <v>0</v>
      </c>
      <c r="CG73" s="102" t="b">
        <f t="shared" si="80"/>
        <v>0</v>
      </c>
      <c r="CH73" s="102" t="b">
        <f t="shared" si="81"/>
        <v>0</v>
      </c>
      <c r="CI73" s="102" t="b">
        <f t="shared" si="82"/>
        <v>0</v>
      </c>
      <c r="CJ73" s="102" t="b">
        <f t="shared" si="83"/>
        <v>0</v>
      </c>
      <c r="CK73" s="102" t="b">
        <f t="shared" si="84"/>
        <v>0</v>
      </c>
      <c r="CL73" s="102" t="b">
        <f t="shared" si="85"/>
        <v>0</v>
      </c>
      <c r="CM73" s="102" t="b">
        <f t="shared" si="86"/>
        <v>0</v>
      </c>
      <c r="CN73" s="102" t="b">
        <f t="shared" si="87"/>
        <v>0</v>
      </c>
      <c r="CO73" s="102" t="b">
        <f t="shared" si="88"/>
        <v>0</v>
      </c>
      <c r="CP73" s="147">
        <f t="shared" si="89"/>
        <v>0</v>
      </c>
      <c r="CQ73" s="147">
        <f t="shared" si="90"/>
        <v>0</v>
      </c>
      <c r="CR73" s="147">
        <f t="shared" si="91"/>
        <v>0</v>
      </c>
      <c r="CS73" s="147">
        <f t="shared" si="92"/>
        <v>0</v>
      </c>
      <c r="CT73" s="147">
        <f t="shared" si="93"/>
        <v>0</v>
      </c>
      <c r="CU73" s="147">
        <f t="shared" si="94"/>
        <v>0</v>
      </c>
      <c r="CV73" s="147">
        <f t="shared" si="95"/>
        <v>0</v>
      </c>
      <c r="CW73" s="147">
        <f t="shared" si="96"/>
        <v>0</v>
      </c>
      <c r="CX73" s="147">
        <f t="shared" si="97"/>
        <v>0</v>
      </c>
      <c r="CY73" s="147">
        <f t="shared" si="98"/>
        <v>0</v>
      </c>
      <c r="CZ73" s="147">
        <f t="shared" si="99"/>
        <v>0</v>
      </c>
      <c r="DA73" s="147">
        <f t="shared" si="100"/>
        <v>0</v>
      </c>
      <c r="DB73" s="59">
        <f t="shared" si="101"/>
        <v>0</v>
      </c>
      <c r="DC73" s="60">
        <f>(D7*DB73)/100</f>
        <v>0</v>
      </c>
    </row>
    <row r="74" spans="1:107">
      <c r="A74" s="41"/>
      <c r="B74" s="41"/>
      <c r="C74" s="42"/>
      <c r="D74" s="41"/>
      <c r="E74" s="41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8"/>
      <c r="AP74" s="98"/>
      <c r="AQ74" s="98"/>
      <c r="AR74" s="98"/>
      <c r="AS74" s="98"/>
      <c r="AT74" s="98"/>
      <c r="AU74" s="98"/>
      <c r="AV74" s="98"/>
      <c r="AW74" s="98"/>
      <c r="AX74" s="98"/>
      <c r="AY74" s="98"/>
      <c r="AZ74" s="98"/>
      <c r="BA74" s="98"/>
      <c r="BB74" s="98"/>
      <c r="BC74" s="98"/>
      <c r="BD74" s="102" t="b">
        <f t="shared" si="51"/>
        <v>0</v>
      </c>
      <c r="BE74" s="102" t="b">
        <f t="shared" si="52"/>
        <v>0</v>
      </c>
      <c r="BF74" s="102" t="b">
        <f t="shared" si="53"/>
        <v>0</v>
      </c>
      <c r="BG74" s="102" t="b">
        <f t="shared" si="54"/>
        <v>0</v>
      </c>
      <c r="BH74" s="102" t="b">
        <f t="shared" si="55"/>
        <v>0</v>
      </c>
      <c r="BI74" s="102" t="b">
        <f t="shared" si="56"/>
        <v>0</v>
      </c>
      <c r="BJ74" s="102" t="b">
        <f t="shared" si="57"/>
        <v>0</v>
      </c>
      <c r="BK74" s="102" t="b">
        <f t="shared" si="58"/>
        <v>0</v>
      </c>
      <c r="BL74" s="102" t="b">
        <f t="shared" si="59"/>
        <v>0</v>
      </c>
      <c r="BM74" s="102" t="b">
        <f t="shared" si="60"/>
        <v>0</v>
      </c>
      <c r="BN74" s="102" t="b">
        <f t="shared" si="61"/>
        <v>0</v>
      </c>
      <c r="BO74" s="102" t="b">
        <f t="shared" si="62"/>
        <v>0</v>
      </c>
      <c r="BP74" s="102" t="b">
        <f t="shared" si="63"/>
        <v>0</v>
      </c>
      <c r="BQ74" s="102" t="b">
        <f t="shared" si="64"/>
        <v>0</v>
      </c>
      <c r="BR74" s="102" t="b">
        <f t="shared" si="65"/>
        <v>0</v>
      </c>
      <c r="BS74" s="102" t="b">
        <f t="shared" si="66"/>
        <v>0</v>
      </c>
      <c r="BT74" s="102" t="b">
        <f t="shared" si="67"/>
        <v>0</v>
      </c>
      <c r="BU74" s="102" t="b">
        <f t="shared" si="68"/>
        <v>0</v>
      </c>
      <c r="BV74" s="102" t="b">
        <f t="shared" si="69"/>
        <v>0</v>
      </c>
      <c r="BW74" s="102" t="b">
        <f t="shared" si="70"/>
        <v>0</v>
      </c>
      <c r="BX74" s="102" t="b">
        <f t="shared" si="71"/>
        <v>0</v>
      </c>
      <c r="BY74" s="102" t="b">
        <f t="shared" si="72"/>
        <v>0</v>
      </c>
      <c r="BZ74" s="102" t="b">
        <f t="shared" si="73"/>
        <v>0</v>
      </c>
      <c r="CA74" s="102" t="b">
        <f t="shared" si="74"/>
        <v>0</v>
      </c>
      <c r="CB74" s="102" t="b">
        <f t="shared" si="75"/>
        <v>0</v>
      </c>
      <c r="CC74" s="102" t="b">
        <f t="shared" si="76"/>
        <v>0</v>
      </c>
      <c r="CD74" s="102" t="b">
        <f t="shared" si="77"/>
        <v>0</v>
      </c>
      <c r="CE74" s="102" t="b">
        <f t="shared" si="78"/>
        <v>0</v>
      </c>
      <c r="CF74" s="102" t="b">
        <f t="shared" si="79"/>
        <v>0</v>
      </c>
      <c r="CG74" s="102" t="b">
        <f t="shared" si="80"/>
        <v>0</v>
      </c>
      <c r="CH74" s="102" t="b">
        <f t="shared" si="81"/>
        <v>0</v>
      </c>
      <c r="CI74" s="102" t="b">
        <f t="shared" si="82"/>
        <v>0</v>
      </c>
      <c r="CJ74" s="102" t="b">
        <f t="shared" si="83"/>
        <v>0</v>
      </c>
      <c r="CK74" s="102" t="b">
        <f t="shared" si="84"/>
        <v>0</v>
      </c>
      <c r="CL74" s="102" t="b">
        <f t="shared" si="85"/>
        <v>0</v>
      </c>
      <c r="CM74" s="102" t="b">
        <f t="shared" si="86"/>
        <v>0</v>
      </c>
      <c r="CN74" s="102" t="b">
        <f t="shared" si="87"/>
        <v>0</v>
      </c>
      <c r="CO74" s="102" t="b">
        <f t="shared" si="88"/>
        <v>0</v>
      </c>
      <c r="CP74" s="147">
        <f t="shared" si="89"/>
        <v>0</v>
      </c>
      <c r="CQ74" s="147">
        <f t="shared" si="90"/>
        <v>0</v>
      </c>
      <c r="CR74" s="147">
        <f t="shared" si="91"/>
        <v>0</v>
      </c>
      <c r="CS74" s="147">
        <f t="shared" si="92"/>
        <v>0</v>
      </c>
      <c r="CT74" s="147">
        <f t="shared" si="93"/>
        <v>0</v>
      </c>
      <c r="CU74" s="147">
        <f t="shared" si="94"/>
        <v>0</v>
      </c>
      <c r="CV74" s="147">
        <f t="shared" si="95"/>
        <v>0</v>
      </c>
      <c r="CW74" s="147">
        <f t="shared" si="96"/>
        <v>0</v>
      </c>
      <c r="CX74" s="147">
        <f t="shared" si="97"/>
        <v>0</v>
      </c>
      <c r="CY74" s="147">
        <f t="shared" si="98"/>
        <v>0</v>
      </c>
      <c r="CZ74" s="147">
        <f t="shared" si="99"/>
        <v>0</v>
      </c>
      <c r="DA74" s="147">
        <f t="shared" si="100"/>
        <v>0</v>
      </c>
      <c r="DB74" s="59">
        <f t="shared" si="101"/>
        <v>0</v>
      </c>
      <c r="DC74" s="60">
        <f>(D7*DB74)/100</f>
        <v>0</v>
      </c>
    </row>
    <row r="75" spans="1:107">
      <c r="A75" s="41"/>
      <c r="B75" s="41"/>
      <c r="C75" s="42"/>
      <c r="D75" s="41"/>
      <c r="E75" s="41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7"/>
      <c r="X75" s="137"/>
      <c r="Y75" s="137"/>
      <c r="Z75" s="137"/>
      <c r="AA75" s="137"/>
      <c r="AB75" s="137"/>
      <c r="AC75" s="137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102" t="b">
        <f t="shared" si="51"/>
        <v>0</v>
      </c>
      <c r="BE75" s="102" t="b">
        <f t="shared" si="52"/>
        <v>0</v>
      </c>
      <c r="BF75" s="102" t="b">
        <f t="shared" si="53"/>
        <v>0</v>
      </c>
      <c r="BG75" s="102" t="b">
        <f t="shared" si="54"/>
        <v>0</v>
      </c>
      <c r="BH75" s="102" t="b">
        <f t="shared" si="55"/>
        <v>0</v>
      </c>
      <c r="BI75" s="102" t="b">
        <f t="shared" si="56"/>
        <v>0</v>
      </c>
      <c r="BJ75" s="102" t="b">
        <f t="shared" si="57"/>
        <v>0</v>
      </c>
      <c r="BK75" s="102" t="b">
        <f t="shared" si="58"/>
        <v>0</v>
      </c>
      <c r="BL75" s="102" t="b">
        <f t="shared" si="59"/>
        <v>0</v>
      </c>
      <c r="BM75" s="102" t="b">
        <f t="shared" si="60"/>
        <v>0</v>
      </c>
      <c r="BN75" s="102" t="b">
        <f t="shared" si="61"/>
        <v>0</v>
      </c>
      <c r="BO75" s="102" t="b">
        <f t="shared" si="62"/>
        <v>0</v>
      </c>
      <c r="BP75" s="102" t="b">
        <f t="shared" si="63"/>
        <v>0</v>
      </c>
      <c r="BQ75" s="102" t="b">
        <f t="shared" si="64"/>
        <v>0</v>
      </c>
      <c r="BR75" s="102" t="b">
        <f t="shared" si="65"/>
        <v>0</v>
      </c>
      <c r="BS75" s="102" t="b">
        <f t="shared" si="66"/>
        <v>0</v>
      </c>
      <c r="BT75" s="102" t="b">
        <f t="shared" si="67"/>
        <v>0</v>
      </c>
      <c r="BU75" s="102" t="b">
        <f t="shared" si="68"/>
        <v>0</v>
      </c>
      <c r="BV75" s="102" t="b">
        <f t="shared" si="69"/>
        <v>0</v>
      </c>
      <c r="BW75" s="102" t="b">
        <f t="shared" si="70"/>
        <v>0</v>
      </c>
      <c r="BX75" s="102" t="b">
        <f t="shared" si="71"/>
        <v>0</v>
      </c>
      <c r="BY75" s="102" t="b">
        <f t="shared" si="72"/>
        <v>0</v>
      </c>
      <c r="BZ75" s="102" t="b">
        <f t="shared" si="73"/>
        <v>0</v>
      </c>
      <c r="CA75" s="102" t="b">
        <f t="shared" si="74"/>
        <v>0</v>
      </c>
      <c r="CB75" s="102" t="b">
        <f t="shared" si="75"/>
        <v>0</v>
      </c>
      <c r="CC75" s="102" t="b">
        <f t="shared" si="76"/>
        <v>0</v>
      </c>
      <c r="CD75" s="102" t="b">
        <f t="shared" si="77"/>
        <v>0</v>
      </c>
      <c r="CE75" s="102" t="b">
        <f t="shared" si="78"/>
        <v>0</v>
      </c>
      <c r="CF75" s="102" t="b">
        <f t="shared" si="79"/>
        <v>0</v>
      </c>
      <c r="CG75" s="102" t="b">
        <f t="shared" si="80"/>
        <v>0</v>
      </c>
      <c r="CH75" s="102" t="b">
        <f t="shared" si="81"/>
        <v>0</v>
      </c>
      <c r="CI75" s="102" t="b">
        <f t="shared" si="82"/>
        <v>0</v>
      </c>
      <c r="CJ75" s="102" t="b">
        <f t="shared" si="83"/>
        <v>0</v>
      </c>
      <c r="CK75" s="102" t="b">
        <f t="shared" si="84"/>
        <v>0</v>
      </c>
      <c r="CL75" s="102" t="b">
        <f t="shared" si="85"/>
        <v>0</v>
      </c>
      <c r="CM75" s="102" t="b">
        <f t="shared" si="86"/>
        <v>0</v>
      </c>
      <c r="CN75" s="102" t="b">
        <f t="shared" si="87"/>
        <v>0</v>
      </c>
      <c r="CO75" s="102" t="b">
        <f t="shared" si="88"/>
        <v>0</v>
      </c>
      <c r="CP75" s="147">
        <f t="shared" si="89"/>
        <v>0</v>
      </c>
      <c r="CQ75" s="147">
        <f t="shared" si="90"/>
        <v>0</v>
      </c>
      <c r="CR75" s="147">
        <f t="shared" si="91"/>
        <v>0</v>
      </c>
      <c r="CS75" s="147">
        <f t="shared" si="92"/>
        <v>0</v>
      </c>
      <c r="CT75" s="147">
        <f t="shared" si="93"/>
        <v>0</v>
      </c>
      <c r="CU75" s="147">
        <f t="shared" si="94"/>
        <v>0</v>
      </c>
      <c r="CV75" s="147">
        <f t="shared" si="95"/>
        <v>0</v>
      </c>
      <c r="CW75" s="147">
        <f t="shared" si="96"/>
        <v>0</v>
      </c>
      <c r="CX75" s="147">
        <f t="shared" si="97"/>
        <v>0</v>
      </c>
      <c r="CY75" s="147">
        <f t="shared" si="98"/>
        <v>0</v>
      </c>
      <c r="CZ75" s="147">
        <f t="shared" si="99"/>
        <v>0</v>
      </c>
      <c r="DA75" s="147">
        <f t="shared" si="100"/>
        <v>0</v>
      </c>
      <c r="DB75" s="59">
        <f t="shared" si="101"/>
        <v>0</v>
      </c>
      <c r="DC75" s="60">
        <f>(D7*DB75)/100</f>
        <v>0</v>
      </c>
    </row>
    <row r="76" spans="1:107">
      <c r="A76" s="41"/>
      <c r="B76" s="41"/>
      <c r="C76" s="42"/>
      <c r="D76" s="41"/>
      <c r="E76" s="41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8"/>
      <c r="AP76" s="98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  <c r="BB76" s="98"/>
      <c r="BC76" s="98"/>
      <c r="BD76" s="102" t="b">
        <f t="shared" si="51"/>
        <v>0</v>
      </c>
      <c r="BE76" s="102" t="b">
        <f t="shared" si="52"/>
        <v>0</v>
      </c>
      <c r="BF76" s="102" t="b">
        <f t="shared" si="53"/>
        <v>0</v>
      </c>
      <c r="BG76" s="102" t="b">
        <f t="shared" si="54"/>
        <v>0</v>
      </c>
      <c r="BH76" s="102" t="b">
        <f t="shared" si="55"/>
        <v>0</v>
      </c>
      <c r="BI76" s="102" t="b">
        <f t="shared" si="56"/>
        <v>0</v>
      </c>
      <c r="BJ76" s="102" t="b">
        <f t="shared" si="57"/>
        <v>0</v>
      </c>
      <c r="BK76" s="102" t="b">
        <f t="shared" si="58"/>
        <v>0</v>
      </c>
      <c r="BL76" s="102" t="b">
        <f t="shared" si="59"/>
        <v>0</v>
      </c>
      <c r="BM76" s="102" t="b">
        <f t="shared" si="60"/>
        <v>0</v>
      </c>
      <c r="BN76" s="102" t="b">
        <f t="shared" si="61"/>
        <v>0</v>
      </c>
      <c r="BO76" s="102" t="b">
        <f t="shared" si="62"/>
        <v>0</v>
      </c>
      <c r="BP76" s="102" t="b">
        <f t="shared" si="63"/>
        <v>0</v>
      </c>
      <c r="BQ76" s="102" t="b">
        <f t="shared" si="64"/>
        <v>0</v>
      </c>
      <c r="BR76" s="102" t="b">
        <f t="shared" si="65"/>
        <v>0</v>
      </c>
      <c r="BS76" s="102" t="b">
        <f t="shared" si="66"/>
        <v>0</v>
      </c>
      <c r="BT76" s="102" t="b">
        <f t="shared" si="67"/>
        <v>0</v>
      </c>
      <c r="BU76" s="102" t="b">
        <f t="shared" si="68"/>
        <v>0</v>
      </c>
      <c r="BV76" s="102" t="b">
        <f t="shared" si="69"/>
        <v>0</v>
      </c>
      <c r="BW76" s="102" t="b">
        <f t="shared" si="70"/>
        <v>0</v>
      </c>
      <c r="BX76" s="102" t="b">
        <f t="shared" si="71"/>
        <v>0</v>
      </c>
      <c r="BY76" s="102" t="b">
        <f t="shared" si="72"/>
        <v>0</v>
      </c>
      <c r="BZ76" s="102" t="b">
        <f t="shared" si="73"/>
        <v>0</v>
      </c>
      <c r="CA76" s="102" t="b">
        <f t="shared" si="74"/>
        <v>0</v>
      </c>
      <c r="CB76" s="102" t="b">
        <f t="shared" si="75"/>
        <v>0</v>
      </c>
      <c r="CC76" s="102" t="b">
        <f t="shared" si="76"/>
        <v>0</v>
      </c>
      <c r="CD76" s="102" t="b">
        <f t="shared" si="77"/>
        <v>0</v>
      </c>
      <c r="CE76" s="102" t="b">
        <f t="shared" si="78"/>
        <v>0</v>
      </c>
      <c r="CF76" s="102" t="b">
        <f t="shared" si="79"/>
        <v>0</v>
      </c>
      <c r="CG76" s="102" t="b">
        <f t="shared" si="80"/>
        <v>0</v>
      </c>
      <c r="CH76" s="102" t="b">
        <f t="shared" si="81"/>
        <v>0</v>
      </c>
      <c r="CI76" s="102" t="b">
        <f t="shared" si="82"/>
        <v>0</v>
      </c>
      <c r="CJ76" s="102" t="b">
        <f t="shared" si="83"/>
        <v>0</v>
      </c>
      <c r="CK76" s="102" t="b">
        <f t="shared" si="84"/>
        <v>0</v>
      </c>
      <c r="CL76" s="102" t="b">
        <f t="shared" si="85"/>
        <v>0</v>
      </c>
      <c r="CM76" s="102" t="b">
        <f t="shared" si="86"/>
        <v>0</v>
      </c>
      <c r="CN76" s="102" t="b">
        <f t="shared" si="87"/>
        <v>0</v>
      </c>
      <c r="CO76" s="102" t="b">
        <f t="shared" si="88"/>
        <v>0</v>
      </c>
      <c r="CP76" s="147">
        <f t="shared" si="89"/>
        <v>0</v>
      </c>
      <c r="CQ76" s="147">
        <f t="shared" si="90"/>
        <v>0</v>
      </c>
      <c r="CR76" s="147">
        <f t="shared" si="91"/>
        <v>0</v>
      </c>
      <c r="CS76" s="147">
        <f t="shared" si="92"/>
        <v>0</v>
      </c>
      <c r="CT76" s="147">
        <f t="shared" si="93"/>
        <v>0</v>
      </c>
      <c r="CU76" s="147">
        <f t="shared" si="94"/>
        <v>0</v>
      </c>
      <c r="CV76" s="147">
        <f t="shared" si="95"/>
        <v>0</v>
      </c>
      <c r="CW76" s="147">
        <f t="shared" si="96"/>
        <v>0</v>
      </c>
      <c r="CX76" s="147">
        <f t="shared" si="97"/>
        <v>0</v>
      </c>
      <c r="CY76" s="147">
        <f t="shared" si="98"/>
        <v>0</v>
      </c>
      <c r="CZ76" s="147">
        <f t="shared" si="99"/>
        <v>0</v>
      </c>
      <c r="DA76" s="147">
        <f t="shared" si="100"/>
        <v>0</v>
      </c>
      <c r="DB76" s="59">
        <f t="shared" si="101"/>
        <v>0</v>
      </c>
      <c r="DC76" s="60">
        <f>(D7*DB76)/100</f>
        <v>0</v>
      </c>
    </row>
    <row r="77" spans="1:107">
      <c r="A77" s="41"/>
      <c r="B77" s="41"/>
      <c r="C77" s="42"/>
      <c r="D77" s="41"/>
      <c r="E77" s="41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8"/>
      <c r="AP77" s="98"/>
      <c r="AQ77" s="98"/>
      <c r="AR77" s="98"/>
      <c r="AS77" s="98"/>
      <c r="AT77" s="98"/>
      <c r="AU77" s="98"/>
      <c r="AV77" s="98"/>
      <c r="AW77" s="98"/>
      <c r="AX77" s="98"/>
      <c r="AY77" s="98"/>
      <c r="AZ77" s="98"/>
      <c r="BA77" s="98"/>
      <c r="BB77" s="98"/>
      <c r="BC77" s="98"/>
      <c r="BD77" s="102" t="b">
        <f t="shared" si="51"/>
        <v>0</v>
      </c>
      <c r="BE77" s="102" t="b">
        <f t="shared" si="52"/>
        <v>0</v>
      </c>
      <c r="BF77" s="102" t="b">
        <f t="shared" si="53"/>
        <v>0</v>
      </c>
      <c r="BG77" s="102" t="b">
        <f t="shared" si="54"/>
        <v>0</v>
      </c>
      <c r="BH77" s="102" t="b">
        <f t="shared" si="55"/>
        <v>0</v>
      </c>
      <c r="BI77" s="102" t="b">
        <f t="shared" si="56"/>
        <v>0</v>
      </c>
      <c r="BJ77" s="102" t="b">
        <f t="shared" si="57"/>
        <v>0</v>
      </c>
      <c r="BK77" s="102" t="b">
        <f t="shared" si="58"/>
        <v>0</v>
      </c>
      <c r="BL77" s="102" t="b">
        <f t="shared" si="59"/>
        <v>0</v>
      </c>
      <c r="BM77" s="102" t="b">
        <f t="shared" si="60"/>
        <v>0</v>
      </c>
      <c r="BN77" s="102" t="b">
        <f t="shared" si="61"/>
        <v>0</v>
      </c>
      <c r="BO77" s="102" t="b">
        <f t="shared" si="62"/>
        <v>0</v>
      </c>
      <c r="BP77" s="102" t="b">
        <f t="shared" si="63"/>
        <v>0</v>
      </c>
      <c r="BQ77" s="102" t="b">
        <f t="shared" si="64"/>
        <v>0</v>
      </c>
      <c r="BR77" s="102" t="b">
        <f t="shared" si="65"/>
        <v>0</v>
      </c>
      <c r="BS77" s="102" t="b">
        <f t="shared" si="66"/>
        <v>0</v>
      </c>
      <c r="BT77" s="102" t="b">
        <f t="shared" si="67"/>
        <v>0</v>
      </c>
      <c r="BU77" s="102" t="b">
        <f t="shared" si="68"/>
        <v>0</v>
      </c>
      <c r="BV77" s="102" t="b">
        <f t="shared" si="69"/>
        <v>0</v>
      </c>
      <c r="BW77" s="102" t="b">
        <f t="shared" si="70"/>
        <v>0</v>
      </c>
      <c r="BX77" s="102" t="b">
        <f t="shared" si="71"/>
        <v>0</v>
      </c>
      <c r="BY77" s="102" t="b">
        <f t="shared" si="72"/>
        <v>0</v>
      </c>
      <c r="BZ77" s="102" t="b">
        <f t="shared" si="73"/>
        <v>0</v>
      </c>
      <c r="CA77" s="102" t="b">
        <f t="shared" si="74"/>
        <v>0</v>
      </c>
      <c r="CB77" s="102" t="b">
        <f t="shared" si="75"/>
        <v>0</v>
      </c>
      <c r="CC77" s="102" t="b">
        <f t="shared" si="76"/>
        <v>0</v>
      </c>
      <c r="CD77" s="102" t="b">
        <f t="shared" si="77"/>
        <v>0</v>
      </c>
      <c r="CE77" s="102" t="b">
        <f t="shared" si="78"/>
        <v>0</v>
      </c>
      <c r="CF77" s="102" t="b">
        <f t="shared" si="79"/>
        <v>0</v>
      </c>
      <c r="CG77" s="102" t="b">
        <f t="shared" si="80"/>
        <v>0</v>
      </c>
      <c r="CH77" s="102" t="b">
        <f t="shared" si="81"/>
        <v>0</v>
      </c>
      <c r="CI77" s="102" t="b">
        <f t="shared" si="82"/>
        <v>0</v>
      </c>
      <c r="CJ77" s="102" t="b">
        <f t="shared" si="83"/>
        <v>0</v>
      </c>
      <c r="CK77" s="102" t="b">
        <f t="shared" si="84"/>
        <v>0</v>
      </c>
      <c r="CL77" s="102" t="b">
        <f t="shared" si="85"/>
        <v>0</v>
      </c>
      <c r="CM77" s="102" t="b">
        <f t="shared" si="86"/>
        <v>0</v>
      </c>
      <c r="CN77" s="102" t="b">
        <f t="shared" si="87"/>
        <v>0</v>
      </c>
      <c r="CO77" s="102" t="b">
        <f t="shared" si="88"/>
        <v>0</v>
      </c>
      <c r="CP77" s="147">
        <f t="shared" si="89"/>
        <v>0</v>
      </c>
      <c r="CQ77" s="147">
        <f t="shared" si="90"/>
        <v>0</v>
      </c>
      <c r="CR77" s="147">
        <f t="shared" si="91"/>
        <v>0</v>
      </c>
      <c r="CS77" s="147">
        <f t="shared" si="92"/>
        <v>0</v>
      </c>
      <c r="CT77" s="147">
        <f t="shared" si="93"/>
        <v>0</v>
      </c>
      <c r="CU77" s="147">
        <f t="shared" si="94"/>
        <v>0</v>
      </c>
      <c r="CV77" s="147">
        <f t="shared" si="95"/>
        <v>0</v>
      </c>
      <c r="CW77" s="147">
        <f t="shared" si="96"/>
        <v>0</v>
      </c>
      <c r="CX77" s="147">
        <f t="shared" si="97"/>
        <v>0</v>
      </c>
      <c r="CY77" s="147">
        <f t="shared" si="98"/>
        <v>0</v>
      </c>
      <c r="CZ77" s="147">
        <f t="shared" si="99"/>
        <v>0</v>
      </c>
      <c r="DA77" s="147">
        <f t="shared" si="100"/>
        <v>0</v>
      </c>
      <c r="DB77" s="59">
        <f t="shared" si="101"/>
        <v>0</v>
      </c>
      <c r="DC77" s="60">
        <f>(D7*DB77)/100</f>
        <v>0</v>
      </c>
    </row>
    <row r="78" spans="1:107">
      <c r="A78" s="41"/>
      <c r="B78" s="41"/>
      <c r="C78" s="42"/>
      <c r="D78" s="41"/>
      <c r="E78" s="41"/>
      <c r="F78" s="137"/>
      <c r="G78" s="137"/>
      <c r="H78" s="137"/>
      <c r="I78" s="137"/>
      <c r="J78" s="137"/>
      <c r="K78" s="137"/>
      <c r="L78" s="137"/>
      <c r="M78" s="137"/>
      <c r="N78" s="137"/>
      <c r="O78" s="137"/>
      <c r="P78" s="137"/>
      <c r="Q78" s="137"/>
      <c r="R78" s="137"/>
      <c r="S78" s="137"/>
      <c r="T78" s="137"/>
      <c r="U78" s="137"/>
      <c r="V78" s="137"/>
      <c r="W78" s="137"/>
      <c r="X78" s="137"/>
      <c r="Y78" s="137"/>
      <c r="Z78" s="137"/>
      <c r="AA78" s="137"/>
      <c r="AB78" s="137"/>
      <c r="AC78" s="137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8"/>
      <c r="AP78" s="98"/>
      <c r="AQ78" s="98"/>
      <c r="AR78" s="98"/>
      <c r="AS78" s="98"/>
      <c r="AT78" s="98"/>
      <c r="AU78" s="98"/>
      <c r="AV78" s="98"/>
      <c r="AW78" s="98"/>
      <c r="AX78" s="98"/>
      <c r="AY78" s="98"/>
      <c r="AZ78" s="98"/>
      <c r="BA78" s="98"/>
      <c r="BB78" s="98"/>
      <c r="BC78" s="98"/>
      <c r="BD78" s="102" t="b">
        <f t="shared" si="51"/>
        <v>0</v>
      </c>
      <c r="BE78" s="102" t="b">
        <f t="shared" si="52"/>
        <v>0</v>
      </c>
      <c r="BF78" s="102" t="b">
        <f t="shared" si="53"/>
        <v>0</v>
      </c>
      <c r="BG78" s="102" t="b">
        <f t="shared" si="54"/>
        <v>0</v>
      </c>
      <c r="BH78" s="102" t="b">
        <f t="shared" si="55"/>
        <v>0</v>
      </c>
      <c r="BI78" s="102" t="b">
        <f t="shared" si="56"/>
        <v>0</v>
      </c>
      <c r="BJ78" s="102" t="b">
        <f t="shared" si="57"/>
        <v>0</v>
      </c>
      <c r="BK78" s="102" t="b">
        <f t="shared" si="58"/>
        <v>0</v>
      </c>
      <c r="BL78" s="102" t="b">
        <f t="shared" si="59"/>
        <v>0</v>
      </c>
      <c r="BM78" s="102" t="b">
        <f t="shared" si="60"/>
        <v>0</v>
      </c>
      <c r="BN78" s="102" t="b">
        <f t="shared" si="61"/>
        <v>0</v>
      </c>
      <c r="BO78" s="102" t="b">
        <f t="shared" si="62"/>
        <v>0</v>
      </c>
      <c r="BP78" s="102" t="b">
        <f t="shared" si="63"/>
        <v>0</v>
      </c>
      <c r="BQ78" s="102" t="b">
        <f t="shared" si="64"/>
        <v>0</v>
      </c>
      <c r="BR78" s="102" t="b">
        <f t="shared" si="65"/>
        <v>0</v>
      </c>
      <c r="BS78" s="102" t="b">
        <f t="shared" si="66"/>
        <v>0</v>
      </c>
      <c r="BT78" s="102" t="b">
        <f t="shared" si="67"/>
        <v>0</v>
      </c>
      <c r="BU78" s="102" t="b">
        <f t="shared" si="68"/>
        <v>0</v>
      </c>
      <c r="BV78" s="102" t="b">
        <f t="shared" si="69"/>
        <v>0</v>
      </c>
      <c r="BW78" s="102" t="b">
        <f t="shared" si="70"/>
        <v>0</v>
      </c>
      <c r="BX78" s="102" t="b">
        <f t="shared" si="71"/>
        <v>0</v>
      </c>
      <c r="BY78" s="102" t="b">
        <f t="shared" si="72"/>
        <v>0</v>
      </c>
      <c r="BZ78" s="102" t="b">
        <f t="shared" si="73"/>
        <v>0</v>
      </c>
      <c r="CA78" s="102" t="b">
        <f t="shared" si="74"/>
        <v>0</v>
      </c>
      <c r="CB78" s="102" t="b">
        <f t="shared" si="75"/>
        <v>0</v>
      </c>
      <c r="CC78" s="102" t="b">
        <f t="shared" si="76"/>
        <v>0</v>
      </c>
      <c r="CD78" s="102" t="b">
        <f t="shared" si="77"/>
        <v>0</v>
      </c>
      <c r="CE78" s="102" t="b">
        <f t="shared" si="78"/>
        <v>0</v>
      </c>
      <c r="CF78" s="102" t="b">
        <f t="shared" si="79"/>
        <v>0</v>
      </c>
      <c r="CG78" s="102" t="b">
        <f t="shared" si="80"/>
        <v>0</v>
      </c>
      <c r="CH78" s="102" t="b">
        <f t="shared" si="81"/>
        <v>0</v>
      </c>
      <c r="CI78" s="102" t="b">
        <f t="shared" si="82"/>
        <v>0</v>
      </c>
      <c r="CJ78" s="102" t="b">
        <f t="shared" si="83"/>
        <v>0</v>
      </c>
      <c r="CK78" s="102" t="b">
        <f t="shared" si="84"/>
        <v>0</v>
      </c>
      <c r="CL78" s="102" t="b">
        <f t="shared" si="85"/>
        <v>0</v>
      </c>
      <c r="CM78" s="102" t="b">
        <f t="shared" si="86"/>
        <v>0</v>
      </c>
      <c r="CN78" s="102" t="b">
        <f t="shared" si="87"/>
        <v>0</v>
      </c>
      <c r="CO78" s="102" t="b">
        <f t="shared" si="88"/>
        <v>0</v>
      </c>
      <c r="CP78" s="147">
        <f t="shared" si="89"/>
        <v>0</v>
      </c>
      <c r="CQ78" s="147">
        <f t="shared" si="90"/>
        <v>0</v>
      </c>
      <c r="CR78" s="147">
        <f t="shared" si="91"/>
        <v>0</v>
      </c>
      <c r="CS78" s="147">
        <f t="shared" si="92"/>
        <v>0</v>
      </c>
      <c r="CT78" s="147">
        <f t="shared" si="93"/>
        <v>0</v>
      </c>
      <c r="CU78" s="147">
        <f t="shared" si="94"/>
        <v>0</v>
      </c>
      <c r="CV78" s="147">
        <f t="shared" si="95"/>
        <v>0</v>
      </c>
      <c r="CW78" s="147">
        <f t="shared" si="96"/>
        <v>0</v>
      </c>
      <c r="CX78" s="147">
        <f t="shared" si="97"/>
        <v>0</v>
      </c>
      <c r="CY78" s="147">
        <f t="shared" si="98"/>
        <v>0</v>
      </c>
      <c r="CZ78" s="147">
        <f t="shared" si="99"/>
        <v>0</v>
      </c>
      <c r="DA78" s="147">
        <f t="shared" si="100"/>
        <v>0</v>
      </c>
      <c r="DB78" s="59">
        <f t="shared" si="101"/>
        <v>0</v>
      </c>
      <c r="DC78" s="60">
        <f>(D7*DB78)/100</f>
        <v>0</v>
      </c>
    </row>
    <row r="79" spans="1:107">
      <c r="A79" s="41"/>
      <c r="B79" s="41"/>
      <c r="C79" s="42"/>
      <c r="D79" s="41"/>
      <c r="E79" s="41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37"/>
      <c r="Q79" s="137"/>
      <c r="R79" s="137"/>
      <c r="S79" s="137"/>
      <c r="T79" s="137"/>
      <c r="U79" s="137"/>
      <c r="V79" s="137"/>
      <c r="W79" s="137"/>
      <c r="X79" s="137"/>
      <c r="Y79" s="137"/>
      <c r="Z79" s="137"/>
      <c r="AA79" s="137"/>
      <c r="AB79" s="137"/>
      <c r="AC79" s="137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8"/>
      <c r="AP79" s="98"/>
      <c r="AQ79" s="98"/>
      <c r="AR79" s="98"/>
      <c r="AS79" s="98"/>
      <c r="AT79" s="98"/>
      <c r="AU79" s="98"/>
      <c r="AV79" s="98"/>
      <c r="AW79" s="98"/>
      <c r="AX79" s="98"/>
      <c r="AY79" s="98"/>
      <c r="AZ79" s="98"/>
      <c r="BA79" s="98"/>
      <c r="BB79" s="98"/>
      <c r="BC79" s="98"/>
      <c r="BD79" s="102" t="b">
        <f t="shared" si="51"/>
        <v>0</v>
      </c>
      <c r="BE79" s="102" t="b">
        <f t="shared" si="52"/>
        <v>0</v>
      </c>
      <c r="BF79" s="102" t="b">
        <f t="shared" si="53"/>
        <v>0</v>
      </c>
      <c r="BG79" s="102" t="b">
        <f t="shared" si="54"/>
        <v>0</v>
      </c>
      <c r="BH79" s="102" t="b">
        <f t="shared" si="55"/>
        <v>0</v>
      </c>
      <c r="BI79" s="102" t="b">
        <f t="shared" si="56"/>
        <v>0</v>
      </c>
      <c r="BJ79" s="102" t="b">
        <f t="shared" si="57"/>
        <v>0</v>
      </c>
      <c r="BK79" s="102" t="b">
        <f t="shared" si="58"/>
        <v>0</v>
      </c>
      <c r="BL79" s="102" t="b">
        <f t="shared" si="59"/>
        <v>0</v>
      </c>
      <c r="BM79" s="102" t="b">
        <f t="shared" si="60"/>
        <v>0</v>
      </c>
      <c r="BN79" s="102" t="b">
        <f t="shared" si="61"/>
        <v>0</v>
      </c>
      <c r="BO79" s="102" t="b">
        <f t="shared" si="62"/>
        <v>0</v>
      </c>
      <c r="BP79" s="102" t="b">
        <f t="shared" si="63"/>
        <v>0</v>
      </c>
      <c r="BQ79" s="102" t="b">
        <f t="shared" si="64"/>
        <v>0</v>
      </c>
      <c r="BR79" s="102" t="b">
        <f t="shared" si="65"/>
        <v>0</v>
      </c>
      <c r="BS79" s="102" t="b">
        <f t="shared" si="66"/>
        <v>0</v>
      </c>
      <c r="BT79" s="102" t="b">
        <f t="shared" si="67"/>
        <v>0</v>
      </c>
      <c r="BU79" s="102" t="b">
        <f t="shared" si="68"/>
        <v>0</v>
      </c>
      <c r="BV79" s="102" t="b">
        <f t="shared" si="69"/>
        <v>0</v>
      </c>
      <c r="BW79" s="102" t="b">
        <f t="shared" si="70"/>
        <v>0</v>
      </c>
      <c r="BX79" s="102" t="b">
        <f t="shared" si="71"/>
        <v>0</v>
      </c>
      <c r="BY79" s="102" t="b">
        <f t="shared" si="72"/>
        <v>0</v>
      </c>
      <c r="BZ79" s="102" t="b">
        <f t="shared" si="73"/>
        <v>0</v>
      </c>
      <c r="CA79" s="102" t="b">
        <f t="shared" si="74"/>
        <v>0</v>
      </c>
      <c r="CB79" s="102" t="b">
        <f t="shared" si="75"/>
        <v>0</v>
      </c>
      <c r="CC79" s="102" t="b">
        <f t="shared" si="76"/>
        <v>0</v>
      </c>
      <c r="CD79" s="102" t="b">
        <f t="shared" si="77"/>
        <v>0</v>
      </c>
      <c r="CE79" s="102" t="b">
        <f t="shared" si="78"/>
        <v>0</v>
      </c>
      <c r="CF79" s="102" t="b">
        <f t="shared" si="79"/>
        <v>0</v>
      </c>
      <c r="CG79" s="102" t="b">
        <f t="shared" si="80"/>
        <v>0</v>
      </c>
      <c r="CH79" s="102" t="b">
        <f t="shared" si="81"/>
        <v>0</v>
      </c>
      <c r="CI79" s="102" t="b">
        <f t="shared" si="82"/>
        <v>0</v>
      </c>
      <c r="CJ79" s="102" t="b">
        <f t="shared" si="83"/>
        <v>0</v>
      </c>
      <c r="CK79" s="102" t="b">
        <f t="shared" si="84"/>
        <v>0</v>
      </c>
      <c r="CL79" s="102" t="b">
        <f t="shared" si="85"/>
        <v>0</v>
      </c>
      <c r="CM79" s="102" t="b">
        <f t="shared" si="86"/>
        <v>0</v>
      </c>
      <c r="CN79" s="102" t="b">
        <f t="shared" si="87"/>
        <v>0</v>
      </c>
      <c r="CO79" s="102" t="b">
        <f t="shared" si="88"/>
        <v>0</v>
      </c>
      <c r="CP79" s="147">
        <f t="shared" si="89"/>
        <v>0</v>
      </c>
      <c r="CQ79" s="147">
        <f t="shared" si="90"/>
        <v>0</v>
      </c>
      <c r="CR79" s="147">
        <f t="shared" si="91"/>
        <v>0</v>
      </c>
      <c r="CS79" s="147">
        <f t="shared" si="92"/>
        <v>0</v>
      </c>
      <c r="CT79" s="147">
        <f t="shared" si="93"/>
        <v>0</v>
      </c>
      <c r="CU79" s="147">
        <f t="shared" si="94"/>
        <v>0</v>
      </c>
      <c r="CV79" s="147">
        <f t="shared" si="95"/>
        <v>0</v>
      </c>
      <c r="CW79" s="147">
        <f t="shared" si="96"/>
        <v>0</v>
      </c>
      <c r="CX79" s="147">
        <f t="shared" si="97"/>
        <v>0</v>
      </c>
      <c r="CY79" s="147">
        <f t="shared" si="98"/>
        <v>0</v>
      </c>
      <c r="CZ79" s="147">
        <f t="shared" si="99"/>
        <v>0</v>
      </c>
      <c r="DA79" s="147">
        <f t="shared" si="100"/>
        <v>0</v>
      </c>
      <c r="DB79" s="59">
        <f t="shared" si="101"/>
        <v>0</v>
      </c>
      <c r="DC79" s="60">
        <f>(D7*DB79)/100</f>
        <v>0</v>
      </c>
    </row>
    <row r="80" spans="1:107">
      <c r="A80" s="41"/>
      <c r="B80" s="41"/>
      <c r="C80" s="42"/>
      <c r="D80" s="41"/>
      <c r="E80" s="41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37"/>
      <c r="Q80" s="137"/>
      <c r="R80" s="137"/>
      <c r="S80" s="137"/>
      <c r="T80" s="137"/>
      <c r="U80" s="137"/>
      <c r="V80" s="137"/>
      <c r="W80" s="137"/>
      <c r="X80" s="137"/>
      <c r="Y80" s="137"/>
      <c r="Z80" s="137"/>
      <c r="AA80" s="137"/>
      <c r="AB80" s="137"/>
      <c r="AC80" s="137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98"/>
      <c r="AO80" s="98"/>
      <c r="AP80" s="98"/>
      <c r="AQ80" s="98"/>
      <c r="AR80" s="98"/>
      <c r="AS80" s="98"/>
      <c r="AT80" s="98"/>
      <c r="AU80" s="98"/>
      <c r="AV80" s="98"/>
      <c r="AW80" s="98"/>
      <c r="AX80" s="98"/>
      <c r="AY80" s="98"/>
      <c r="AZ80" s="98"/>
      <c r="BA80" s="98"/>
      <c r="BB80" s="98"/>
      <c r="BC80" s="98"/>
      <c r="BD80" s="102" t="b">
        <f t="shared" si="51"/>
        <v>0</v>
      </c>
      <c r="BE80" s="102" t="b">
        <f t="shared" si="52"/>
        <v>0</v>
      </c>
      <c r="BF80" s="102" t="b">
        <f t="shared" si="53"/>
        <v>0</v>
      </c>
      <c r="BG80" s="102" t="b">
        <f t="shared" si="54"/>
        <v>0</v>
      </c>
      <c r="BH80" s="102" t="b">
        <f t="shared" si="55"/>
        <v>0</v>
      </c>
      <c r="BI80" s="102" t="b">
        <f t="shared" si="56"/>
        <v>0</v>
      </c>
      <c r="BJ80" s="102" t="b">
        <f t="shared" si="57"/>
        <v>0</v>
      </c>
      <c r="BK80" s="102" t="b">
        <f t="shared" si="58"/>
        <v>0</v>
      </c>
      <c r="BL80" s="102" t="b">
        <f t="shared" si="59"/>
        <v>0</v>
      </c>
      <c r="BM80" s="102" t="b">
        <f t="shared" si="60"/>
        <v>0</v>
      </c>
      <c r="BN80" s="102" t="b">
        <f t="shared" si="61"/>
        <v>0</v>
      </c>
      <c r="BO80" s="102" t="b">
        <f t="shared" si="62"/>
        <v>0</v>
      </c>
      <c r="BP80" s="102" t="b">
        <f t="shared" si="63"/>
        <v>0</v>
      </c>
      <c r="BQ80" s="102" t="b">
        <f t="shared" si="64"/>
        <v>0</v>
      </c>
      <c r="BR80" s="102" t="b">
        <f t="shared" si="65"/>
        <v>0</v>
      </c>
      <c r="BS80" s="102" t="b">
        <f t="shared" si="66"/>
        <v>0</v>
      </c>
      <c r="BT80" s="102" t="b">
        <f t="shared" si="67"/>
        <v>0</v>
      </c>
      <c r="BU80" s="102" t="b">
        <f t="shared" si="68"/>
        <v>0</v>
      </c>
      <c r="BV80" s="102" t="b">
        <f t="shared" si="69"/>
        <v>0</v>
      </c>
      <c r="BW80" s="102" t="b">
        <f t="shared" si="70"/>
        <v>0</v>
      </c>
      <c r="BX80" s="102" t="b">
        <f t="shared" si="71"/>
        <v>0</v>
      </c>
      <c r="BY80" s="102" t="b">
        <f t="shared" si="72"/>
        <v>0</v>
      </c>
      <c r="BZ80" s="102" t="b">
        <f t="shared" si="73"/>
        <v>0</v>
      </c>
      <c r="CA80" s="102" t="b">
        <f t="shared" si="74"/>
        <v>0</v>
      </c>
      <c r="CB80" s="102" t="b">
        <f t="shared" si="75"/>
        <v>0</v>
      </c>
      <c r="CC80" s="102" t="b">
        <f t="shared" si="76"/>
        <v>0</v>
      </c>
      <c r="CD80" s="102" t="b">
        <f t="shared" si="77"/>
        <v>0</v>
      </c>
      <c r="CE80" s="102" t="b">
        <f t="shared" si="78"/>
        <v>0</v>
      </c>
      <c r="CF80" s="102" t="b">
        <f t="shared" si="79"/>
        <v>0</v>
      </c>
      <c r="CG80" s="102" t="b">
        <f t="shared" si="80"/>
        <v>0</v>
      </c>
      <c r="CH80" s="102" t="b">
        <f t="shared" si="81"/>
        <v>0</v>
      </c>
      <c r="CI80" s="102" t="b">
        <f t="shared" si="82"/>
        <v>0</v>
      </c>
      <c r="CJ80" s="102" t="b">
        <f t="shared" si="83"/>
        <v>0</v>
      </c>
      <c r="CK80" s="102" t="b">
        <f t="shared" si="84"/>
        <v>0</v>
      </c>
      <c r="CL80" s="102" t="b">
        <f t="shared" si="85"/>
        <v>0</v>
      </c>
      <c r="CM80" s="102" t="b">
        <f t="shared" si="86"/>
        <v>0</v>
      </c>
      <c r="CN80" s="102" t="b">
        <f t="shared" si="87"/>
        <v>0</v>
      </c>
      <c r="CO80" s="102" t="b">
        <f t="shared" si="88"/>
        <v>0</v>
      </c>
      <c r="CP80" s="147">
        <f t="shared" si="89"/>
        <v>0</v>
      </c>
      <c r="CQ80" s="147">
        <f t="shared" si="90"/>
        <v>0</v>
      </c>
      <c r="CR80" s="147">
        <f t="shared" si="91"/>
        <v>0</v>
      </c>
      <c r="CS80" s="147">
        <f t="shared" si="92"/>
        <v>0</v>
      </c>
      <c r="CT80" s="147">
        <f t="shared" si="93"/>
        <v>0</v>
      </c>
      <c r="CU80" s="147">
        <f t="shared" si="94"/>
        <v>0</v>
      </c>
      <c r="CV80" s="147">
        <f t="shared" si="95"/>
        <v>0</v>
      </c>
      <c r="CW80" s="147">
        <f t="shared" si="96"/>
        <v>0</v>
      </c>
      <c r="CX80" s="147">
        <f t="shared" si="97"/>
        <v>0</v>
      </c>
      <c r="CY80" s="147">
        <f t="shared" si="98"/>
        <v>0</v>
      </c>
      <c r="CZ80" s="147">
        <f t="shared" si="99"/>
        <v>0</v>
      </c>
      <c r="DA80" s="147">
        <f t="shared" si="100"/>
        <v>0</v>
      </c>
      <c r="DB80" s="59">
        <f t="shared" si="101"/>
        <v>0</v>
      </c>
      <c r="DC80" s="60">
        <f>(D7*DB80)/100</f>
        <v>0</v>
      </c>
    </row>
    <row r="81" spans="1:107">
      <c r="A81" s="41"/>
      <c r="B81" s="41"/>
      <c r="C81" s="42"/>
      <c r="D81" s="41"/>
      <c r="E81" s="41"/>
      <c r="F81" s="137"/>
      <c r="G81" s="137"/>
      <c r="H81" s="137"/>
      <c r="I81" s="137"/>
      <c r="J81" s="137"/>
      <c r="K81" s="137"/>
      <c r="L81" s="137"/>
      <c r="M81" s="137"/>
      <c r="N81" s="137"/>
      <c r="O81" s="137"/>
      <c r="P81" s="137"/>
      <c r="Q81" s="137"/>
      <c r="R81" s="137"/>
      <c r="S81" s="137"/>
      <c r="T81" s="137"/>
      <c r="U81" s="137"/>
      <c r="V81" s="137"/>
      <c r="W81" s="137"/>
      <c r="X81" s="137"/>
      <c r="Y81" s="137"/>
      <c r="Z81" s="137"/>
      <c r="AA81" s="137"/>
      <c r="AB81" s="137"/>
      <c r="AC81" s="137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N81" s="98"/>
      <c r="AO81" s="98"/>
      <c r="AP81" s="98"/>
      <c r="AQ81" s="98"/>
      <c r="AR81" s="98"/>
      <c r="AS81" s="98"/>
      <c r="AT81" s="98"/>
      <c r="AU81" s="98"/>
      <c r="AV81" s="98"/>
      <c r="AW81" s="98"/>
      <c r="AX81" s="98"/>
      <c r="AY81" s="98"/>
      <c r="AZ81" s="98"/>
      <c r="BA81" s="98"/>
      <c r="BB81" s="98"/>
      <c r="BC81" s="98"/>
      <c r="BD81" s="102" t="b">
        <f t="shared" si="51"/>
        <v>0</v>
      </c>
      <c r="BE81" s="102" t="b">
        <f t="shared" si="52"/>
        <v>0</v>
      </c>
      <c r="BF81" s="102" t="b">
        <f t="shared" si="53"/>
        <v>0</v>
      </c>
      <c r="BG81" s="102" t="b">
        <f t="shared" si="54"/>
        <v>0</v>
      </c>
      <c r="BH81" s="102" t="b">
        <f t="shared" si="55"/>
        <v>0</v>
      </c>
      <c r="BI81" s="102" t="b">
        <f t="shared" si="56"/>
        <v>0</v>
      </c>
      <c r="BJ81" s="102" t="b">
        <f t="shared" si="57"/>
        <v>0</v>
      </c>
      <c r="BK81" s="102" t="b">
        <f t="shared" si="58"/>
        <v>0</v>
      </c>
      <c r="BL81" s="102" t="b">
        <f t="shared" si="59"/>
        <v>0</v>
      </c>
      <c r="BM81" s="102" t="b">
        <f t="shared" si="60"/>
        <v>0</v>
      </c>
      <c r="BN81" s="102" t="b">
        <f t="shared" si="61"/>
        <v>0</v>
      </c>
      <c r="BO81" s="102" t="b">
        <f t="shared" si="62"/>
        <v>0</v>
      </c>
      <c r="BP81" s="102" t="b">
        <f t="shared" si="63"/>
        <v>0</v>
      </c>
      <c r="BQ81" s="102" t="b">
        <f t="shared" si="64"/>
        <v>0</v>
      </c>
      <c r="BR81" s="102" t="b">
        <f t="shared" si="65"/>
        <v>0</v>
      </c>
      <c r="BS81" s="102" t="b">
        <f t="shared" si="66"/>
        <v>0</v>
      </c>
      <c r="BT81" s="102" t="b">
        <f t="shared" si="67"/>
        <v>0</v>
      </c>
      <c r="BU81" s="102" t="b">
        <f t="shared" si="68"/>
        <v>0</v>
      </c>
      <c r="BV81" s="102" t="b">
        <f t="shared" si="69"/>
        <v>0</v>
      </c>
      <c r="BW81" s="102" t="b">
        <f t="shared" si="70"/>
        <v>0</v>
      </c>
      <c r="BX81" s="102" t="b">
        <f t="shared" si="71"/>
        <v>0</v>
      </c>
      <c r="BY81" s="102" t="b">
        <f t="shared" si="72"/>
        <v>0</v>
      </c>
      <c r="BZ81" s="102" t="b">
        <f t="shared" si="73"/>
        <v>0</v>
      </c>
      <c r="CA81" s="102" t="b">
        <f t="shared" si="74"/>
        <v>0</v>
      </c>
      <c r="CB81" s="102" t="b">
        <f t="shared" si="75"/>
        <v>0</v>
      </c>
      <c r="CC81" s="102" t="b">
        <f t="shared" si="76"/>
        <v>0</v>
      </c>
      <c r="CD81" s="102" t="b">
        <f t="shared" si="77"/>
        <v>0</v>
      </c>
      <c r="CE81" s="102" t="b">
        <f t="shared" si="78"/>
        <v>0</v>
      </c>
      <c r="CF81" s="102" t="b">
        <f t="shared" si="79"/>
        <v>0</v>
      </c>
      <c r="CG81" s="102" t="b">
        <f t="shared" si="80"/>
        <v>0</v>
      </c>
      <c r="CH81" s="102" t="b">
        <f t="shared" si="81"/>
        <v>0</v>
      </c>
      <c r="CI81" s="102" t="b">
        <f t="shared" si="82"/>
        <v>0</v>
      </c>
      <c r="CJ81" s="102" t="b">
        <f t="shared" si="83"/>
        <v>0</v>
      </c>
      <c r="CK81" s="102" t="b">
        <f t="shared" si="84"/>
        <v>0</v>
      </c>
      <c r="CL81" s="102" t="b">
        <f t="shared" si="85"/>
        <v>0</v>
      </c>
      <c r="CM81" s="102" t="b">
        <f t="shared" si="86"/>
        <v>0</v>
      </c>
      <c r="CN81" s="102" t="b">
        <f t="shared" si="87"/>
        <v>0</v>
      </c>
      <c r="CO81" s="102" t="b">
        <f t="shared" si="88"/>
        <v>0</v>
      </c>
      <c r="CP81" s="147">
        <f t="shared" si="89"/>
        <v>0</v>
      </c>
      <c r="CQ81" s="147">
        <f t="shared" si="90"/>
        <v>0</v>
      </c>
      <c r="CR81" s="147">
        <f t="shared" si="91"/>
        <v>0</v>
      </c>
      <c r="CS81" s="147">
        <f t="shared" si="92"/>
        <v>0</v>
      </c>
      <c r="CT81" s="147">
        <f t="shared" si="93"/>
        <v>0</v>
      </c>
      <c r="CU81" s="147">
        <f t="shared" si="94"/>
        <v>0</v>
      </c>
      <c r="CV81" s="147">
        <f t="shared" si="95"/>
        <v>0</v>
      </c>
      <c r="CW81" s="147">
        <f t="shared" si="96"/>
        <v>0</v>
      </c>
      <c r="CX81" s="147">
        <f t="shared" si="97"/>
        <v>0</v>
      </c>
      <c r="CY81" s="147">
        <f t="shared" si="98"/>
        <v>0</v>
      </c>
      <c r="CZ81" s="147">
        <f t="shared" si="99"/>
        <v>0</v>
      </c>
      <c r="DA81" s="147">
        <f t="shared" si="100"/>
        <v>0</v>
      </c>
      <c r="DB81" s="59">
        <f t="shared" si="101"/>
        <v>0</v>
      </c>
      <c r="DC81" s="60">
        <f>(D7*DB81)/100</f>
        <v>0</v>
      </c>
    </row>
    <row r="82" spans="1:107">
      <c r="A82" s="41"/>
      <c r="B82" s="41"/>
      <c r="C82" s="42"/>
      <c r="D82" s="41"/>
      <c r="E82" s="41"/>
      <c r="F82" s="137"/>
      <c r="G82" s="137"/>
      <c r="H82" s="137"/>
      <c r="I82" s="137"/>
      <c r="J82" s="137"/>
      <c r="K82" s="137"/>
      <c r="L82" s="137"/>
      <c r="M82" s="137"/>
      <c r="N82" s="137"/>
      <c r="O82" s="137"/>
      <c r="P82" s="137"/>
      <c r="Q82" s="137"/>
      <c r="R82" s="137"/>
      <c r="S82" s="137"/>
      <c r="T82" s="137"/>
      <c r="U82" s="137"/>
      <c r="V82" s="137"/>
      <c r="W82" s="137"/>
      <c r="X82" s="137"/>
      <c r="Y82" s="137"/>
      <c r="Z82" s="137"/>
      <c r="AA82" s="137"/>
      <c r="AB82" s="137"/>
      <c r="AC82" s="137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N82" s="98"/>
      <c r="AO82" s="98"/>
      <c r="AP82" s="98"/>
      <c r="AQ82" s="98"/>
      <c r="AR82" s="98"/>
      <c r="AS82" s="98"/>
      <c r="AT82" s="98"/>
      <c r="AU82" s="98"/>
      <c r="AV82" s="98"/>
      <c r="AW82" s="98"/>
      <c r="AX82" s="98"/>
      <c r="AY82" s="98"/>
      <c r="AZ82" s="98"/>
      <c r="BA82" s="98"/>
      <c r="BB82" s="98"/>
      <c r="BC82" s="98"/>
      <c r="BD82" s="102" t="b">
        <f t="shared" si="51"/>
        <v>0</v>
      </c>
      <c r="BE82" s="102" t="b">
        <f t="shared" si="52"/>
        <v>0</v>
      </c>
      <c r="BF82" s="102" t="b">
        <f t="shared" si="53"/>
        <v>0</v>
      </c>
      <c r="BG82" s="102" t="b">
        <f t="shared" si="54"/>
        <v>0</v>
      </c>
      <c r="BH82" s="102" t="b">
        <f t="shared" si="55"/>
        <v>0</v>
      </c>
      <c r="BI82" s="102" t="b">
        <f t="shared" si="56"/>
        <v>0</v>
      </c>
      <c r="BJ82" s="102" t="b">
        <f t="shared" si="57"/>
        <v>0</v>
      </c>
      <c r="BK82" s="102" t="b">
        <f t="shared" si="58"/>
        <v>0</v>
      </c>
      <c r="BL82" s="102" t="b">
        <f t="shared" si="59"/>
        <v>0</v>
      </c>
      <c r="BM82" s="102" t="b">
        <f t="shared" si="60"/>
        <v>0</v>
      </c>
      <c r="BN82" s="102" t="b">
        <f t="shared" si="61"/>
        <v>0</v>
      </c>
      <c r="BO82" s="102" t="b">
        <f t="shared" si="62"/>
        <v>0</v>
      </c>
      <c r="BP82" s="102" t="b">
        <f t="shared" si="63"/>
        <v>0</v>
      </c>
      <c r="BQ82" s="102" t="b">
        <f t="shared" si="64"/>
        <v>0</v>
      </c>
      <c r="BR82" s="102" t="b">
        <f t="shared" si="65"/>
        <v>0</v>
      </c>
      <c r="BS82" s="102" t="b">
        <f t="shared" si="66"/>
        <v>0</v>
      </c>
      <c r="BT82" s="102" t="b">
        <f t="shared" si="67"/>
        <v>0</v>
      </c>
      <c r="BU82" s="102" t="b">
        <f t="shared" si="68"/>
        <v>0</v>
      </c>
      <c r="BV82" s="102" t="b">
        <f t="shared" si="69"/>
        <v>0</v>
      </c>
      <c r="BW82" s="102" t="b">
        <f t="shared" si="70"/>
        <v>0</v>
      </c>
      <c r="BX82" s="102" t="b">
        <f t="shared" si="71"/>
        <v>0</v>
      </c>
      <c r="BY82" s="102" t="b">
        <f t="shared" si="72"/>
        <v>0</v>
      </c>
      <c r="BZ82" s="102" t="b">
        <f t="shared" si="73"/>
        <v>0</v>
      </c>
      <c r="CA82" s="102" t="b">
        <f t="shared" si="74"/>
        <v>0</v>
      </c>
      <c r="CB82" s="102" t="b">
        <f t="shared" si="75"/>
        <v>0</v>
      </c>
      <c r="CC82" s="102" t="b">
        <f t="shared" si="76"/>
        <v>0</v>
      </c>
      <c r="CD82" s="102" t="b">
        <f t="shared" si="77"/>
        <v>0</v>
      </c>
      <c r="CE82" s="102" t="b">
        <f t="shared" si="78"/>
        <v>0</v>
      </c>
      <c r="CF82" s="102" t="b">
        <f t="shared" si="79"/>
        <v>0</v>
      </c>
      <c r="CG82" s="102" t="b">
        <f t="shared" si="80"/>
        <v>0</v>
      </c>
      <c r="CH82" s="102" t="b">
        <f t="shared" si="81"/>
        <v>0</v>
      </c>
      <c r="CI82" s="102" t="b">
        <f t="shared" si="82"/>
        <v>0</v>
      </c>
      <c r="CJ82" s="102" t="b">
        <f t="shared" si="83"/>
        <v>0</v>
      </c>
      <c r="CK82" s="102" t="b">
        <f t="shared" si="84"/>
        <v>0</v>
      </c>
      <c r="CL82" s="102" t="b">
        <f t="shared" si="85"/>
        <v>0</v>
      </c>
      <c r="CM82" s="102" t="b">
        <f t="shared" si="86"/>
        <v>0</v>
      </c>
      <c r="CN82" s="102" t="b">
        <f t="shared" si="87"/>
        <v>0</v>
      </c>
      <c r="CO82" s="102" t="b">
        <f t="shared" si="88"/>
        <v>0</v>
      </c>
      <c r="CP82" s="147">
        <f t="shared" si="89"/>
        <v>0</v>
      </c>
      <c r="CQ82" s="147">
        <f t="shared" si="90"/>
        <v>0</v>
      </c>
      <c r="CR82" s="147">
        <f t="shared" si="91"/>
        <v>0</v>
      </c>
      <c r="CS82" s="147">
        <f t="shared" si="92"/>
        <v>0</v>
      </c>
      <c r="CT82" s="147">
        <f t="shared" si="93"/>
        <v>0</v>
      </c>
      <c r="CU82" s="147">
        <f t="shared" si="94"/>
        <v>0</v>
      </c>
      <c r="CV82" s="147">
        <f t="shared" si="95"/>
        <v>0</v>
      </c>
      <c r="CW82" s="147">
        <f t="shared" si="96"/>
        <v>0</v>
      </c>
      <c r="CX82" s="147">
        <f t="shared" si="97"/>
        <v>0</v>
      </c>
      <c r="CY82" s="147">
        <f t="shared" si="98"/>
        <v>0</v>
      </c>
      <c r="CZ82" s="147">
        <f t="shared" si="99"/>
        <v>0</v>
      </c>
      <c r="DA82" s="147">
        <f t="shared" si="100"/>
        <v>0</v>
      </c>
      <c r="DB82" s="59">
        <f t="shared" si="101"/>
        <v>0</v>
      </c>
      <c r="DC82" s="60">
        <f>(D7*DB82)/100</f>
        <v>0</v>
      </c>
    </row>
    <row r="83" spans="1:107">
      <c r="A83" s="41"/>
      <c r="B83" s="41"/>
      <c r="C83" s="42"/>
      <c r="D83" s="41"/>
      <c r="E83" s="41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  <c r="V83" s="137"/>
      <c r="W83" s="137"/>
      <c r="X83" s="137"/>
      <c r="Y83" s="137"/>
      <c r="Z83" s="137"/>
      <c r="AA83" s="137"/>
      <c r="AB83" s="137"/>
      <c r="AC83" s="137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N83" s="98"/>
      <c r="AO83" s="98"/>
      <c r="AP83" s="98"/>
      <c r="AQ83" s="98"/>
      <c r="AR83" s="98"/>
      <c r="AS83" s="98"/>
      <c r="AT83" s="98"/>
      <c r="AU83" s="98"/>
      <c r="AV83" s="98"/>
      <c r="AW83" s="98"/>
      <c r="AX83" s="98"/>
      <c r="AY83" s="98"/>
      <c r="AZ83" s="98"/>
      <c r="BA83" s="98"/>
      <c r="BB83" s="98"/>
      <c r="BC83" s="98"/>
      <c r="BD83" s="102" t="b">
        <f t="shared" si="51"/>
        <v>0</v>
      </c>
      <c r="BE83" s="102" t="b">
        <f t="shared" si="52"/>
        <v>0</v>
      </c>
      <c r="BF83" s="102" t="b">
        <f t="shared" si="53"/>
        <v>0</v>
      </c>
      <c r="BG83" s="102" t="b">
        <f t="shared" si="54"/>
        <v>0</v>
      </c>
      <c r="BH83" s="102" t="b">
        <f t="shared" si="55"/>
        <v>0</v>
      </c>
      <c r="BI83" s="102" t="b">
        <f t="shared" si="56"/>
        <v>0</v>
      </c>
      <c r="BJ83" s="102" t="b">
        <f t="shared" si="57"/>
        <v>0</v>
      </c>
      <c r="BK83" s="102" t="b">
        <f t="shared" si="58"/>
        <v>0</v>
      </c>
      <c r="BL83" s="102" t="b">
        <f t="shared" si="59"/>
        <v>0</v>
      </c>
      <c r="BM83" s="102" t="b">
        <f t="shared" si="60"/>
        <v>0</v>
      </c>
      <c r="BN83" s="102" t="b">
        <f t="shared" si="61"/>
        <v>0</v>
      </c>
      <c r="BO83" s="102" t="b">
        <f t="shared" si="62"/>
        <v>0</v>
      </c>
      <c r="BP83" s="102" t="b">
        <f t="shared" si="63"/>
        <v>0</v>
      </c>
      <c r="BQ83" s="102" t="b">
        <f t="shared" si="64"/>
        <v>0</v>
      </c>
      <c r="BR83" s="102" t="b">
        <f t="shared" si="65"/>
        <v>0</v>
      </c>
      <c r="BS83" s="102" t="b">
        <f t="shared" si="66"/>
        <v>0</v>
      </c>
      <c r="BT83" s="102" t="b">
        <f t="shared" si="67"/>
        <v>0</v>
      </c>
      <c r="BU83" s="102" t="b">
        <f t="shared" si="68"/>
        <v>0</v>
      </c>
      <c r="BV83" s="102" t="b">
        <f t="shared" si="69"/>
        <v>0</v>
      </c>
      <c r="BW83" s="102" t="b">
        <f t="shared" si="70"/>
        <v>0</v>
      </c>
      <c r="BX83" s="102" t="b">
        <f t="shared" si="71"/>
        <v>0</v>
      </c>
      <c r="BY83" s="102" t="b">
        <f t="shared" si="72"/>
        <v>0</v>
      </c>
      <c r="BZ83" s="102" t="b">
        <f t="shared" si="73"/>
        <v>0</v>
      </c>
      <c r="CA83" s="102" t="b">
        <f t="shared" si="74"/>
        <v>0</v>
      </c>
      <c r="CB83" s="102" t="b">
        <f t="shared" si="75"/>
        <v>0</v>
      </c>
      <c r="CC83" s="102" t="b">
        <f t="shared" si="76"/>
        <v>0</v>
      </c>
      <c r="CD83" s="102" t="b">
        <f t="shared" si="77"/>
        <v>0</v>
      </c>
      <c r="CE83" s="102" t="b">
        <f t="shared" si="78"/>
        <v>0</v>
      </c>
      <c r="CF83" s="102" t="b">
        <f t="shared" si="79"/>
        <v>0</v>
      </c>
      <c r="CG83" s="102" t="b">
        <f t="shared" si="80"/>
        <v>0</v>
      </c>
      <c r="CH83" s="102" t="b">
        <f t="shared" si="81"/>
        <v>0</v>
      </c>
      <c r="CI83" s="102" t="b">
        <f t="shared" si="82"/>
        <v>0</v>
      </c>
      <c r="CJ83" s="102" t="b">
        <f t="shared" si="83"/>
        <v>0</v>
      </c>
      <c r="CK83" s="102" t="b">
        <f t="shared" si="84"/>
        <v>0</v>
      </c>
      <c r="CL83" s="102" t="b">
        <f t="shared" si="85"/>
        <v>0</v>
      </c>
      <c r="CM83" s="102" t="b">
        <f t="shared" si="86"/>
        <v>0</v>
      </c>
      <c r="CN83" s="102" t="b">
        <f t="shared" si="87"/>
        <v>0</v>
      </c>
      <c r="CO83" s="102" t="b">
        <f t="shared" si="88"/>
        <v>0</v>
      </c>
      <c r="CP83" s="147">
        <f t="shared" si="89"/>
        <v>0</v>
      </c>
      <c r="CQ83" s="147">
        <f t="shared" si="90"/>
        <v>0</v>
      </c>
      <c r="CR83" s="147">
        <f t="shared" si="91"/>
        <v>0</v>
      </c>
      <c r="CS83" s="147">
        <f t="shared" si="92"/>
        <v>0</v>
      </c>
      <c r="CT83" s="147">
        <f t="shared" si="93"/>
        <v>0</v>
      </c>
      <c r="CU83" s="147">
        <f t="shared" si="94"/>
        <v>0</v>
      </c>
      <c r="CV83" s="147">
        <f t="shared" si="95"/>
        <v>0</v>
      </c>
      <c r="CW83" s="147">
        <f t="shared" si="96"/>
        <v>0</v>
      </c>
      <c r="CX83" s="147">
        <f t="shared" si="97"/>
        <v>0</v>
      </c>
      <c r="CY83" s="147">
        <f t="shared" si="98"/>
        <v>0</v>
      </c>
      <c r="CZ83" s="147">
        <f t="shared" si="99"/>
        <v>0</v>
      </c>
      <c r="DA83" s="147">
        <f t="shared" si="100"/>
        <v>0</v>
      </c>
      <c r="DB83" s="59">
        <f t="shared" si="101"/>
        <v>0</v>
      </c>
      <c r="DC83" s="60">
        <f>(D7*DB83)/100</f>
        <v>0</v>
      </c>
    </row>
    <row r="84" spans="1:107">
      <c r="A84" s="41"/>
      <c r="B84" s="41"/>
      <c r="C84" s="42"/>
      <c r="D84" s="41"/>
      <c r="E84" s="41"/>
      <c r="F84" s="137"/>
      <c r="G84" s="137"/>
      <c r="H84" s="137"/>
      <c r="I84" s="137"/>
      <c r="J84" s="137"/>
      <c r="K84" s="137"/>
      <c r="L84" s="137"/>
      <c r="M84" s="137"/>
      <c r="N84" s="137"/>
      <c r="O84" s="137"/>
      <c r="P84" s="137"/>
      <c r="Q84" s="137"/>
      <c r="R84" s="137"/>
      <c r="S84" s="137"/>
      <c r="T84" s="137"/>
      <c r="U84" s="137"/>
      <c r="V84" s="137"/>
      <c r="W84" s="137"/>
      <c r="X84" s="137"/>
      <c r="Y84" s="137"/>
      <c r="Z84" s="137"/>
      <c r="AA84" s="137"/>
      <c r="AB84" s="137"/>
      <c r="AC84" s="137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98"/>
      <c r="AP84" s="98"/>
      <c r="AQ84" s="98"/>
      <c r="AR84" s="98"/>
      <c r="AS84" s="98"/>
      <c r="AT84" s="98"/>
      <c r="AU84" s="98"/>
      <c r="AV84" s="98"/>
      <c r="AW84" s="98"/>
      <c r="AX84" s="98"/>
      <c r="AY84" s="98"/>
      <c r="AZ84" s="98"/>
      <c r="BA84" s="98"/>
      <c r="BB84" s="98"/>
      <c r="BC84" s="98"/>
      <c r="BD84" s="102" t="b">
        <f t="shared" si="51"/>
        <v>0</v>
      </c>
      <c r="BE84" s="102" t="b">
        <f t="shared" si="52"/>
        <v>0</v>
      </c>
      <c r="BF84" s="102" t="b">
        <f t="shared" si="53"/>
        <v>0</v>
      </c>
      <c r="BG84" s="102" t="b">
        <f t="shared" si="54"/>
        <v>0</v>
      </c>
      <c r="BH84" s="102" t="b">
        <f t="shared" si="55"/>
        <v>0</v>
      </c>
      <c r="BI84" s="102" t="b">
        <f t="shared" si="56"/>
        <v>0</v>
      </c>
      <c r="BJ84" s="102" t="b">
        <f t="shared" si="57"/>
        <v>0</v>
      </c>
      <c r="BK84" s="102" t="b">
        <f t="shared" si="58"/>
        <v>0</v>
      </c>
      <c r="BL84" s="102" t="b">
        <f t="shared" si="59"/>
        <v>0</v>
      </c>
      <c r="BM84" s="102" t="b">
        <f t="shared" si="60"/>
        <v>0</v>
      </c>
      <c r="BN84" s="102" t="b">
        <f t="shared" si="61"/>
        <v>0</v>
      </c>
      <c r="BO84" s="102" t="b">
        <f t="shared" si="62"/>
        <v>0</v>
      </c>
      <c r="BP84" s="102" t="b">
        <f t="shared" si="63"/>
        <v>0</v>
      </c>
      <c r="BQ84" s="102" t="b">
        <f t="shared" si="64"/>
        <v>0</v>
      </c>
      <c r="BR84" s="102" t="b">
        <f t="shared" si="65"/>
        <v>0</v>
      </c>
      <c r="BS84" s="102" t="b">
        <f t="shared" si="66"/>
        <v>0</v>
      </c>
      <c r="BT84" s="102" t="b">
        <f t="shared" si="67"/>
        <v>0</v>
      </c>
      <c r="BU84" s="102" t="b">
        <f t="shared" si="68"/>
        <v>0</v>
      </c>
      <c r="BV84" s="102" t="b">
        <f t="shared" si="69"/>
        <v>0</v>
      </c>
      <c r="BW84" s="102" t="b">
        <f t="shared" si="70"/>
        <v>0</v>
      </c>
      <c r="BX84" s="102" t="b">
        <f t="shared" si="71"/>
        <v>0</v>
      </c>
      <c r="BY84" s="102" t="b">
        <f t="shared" si="72"/>
        <v>0</v>
      </c>
      <c r="BZ84" s="102" t="b">
        <f t="shared" si="73"/>
        <v>0</v>
      </c>
      <c r="CA84" s="102" t="b">
        <f t="shared" si="74"/>
        <v>0</v>
      </c>
      <c r="CB84" s="102" t="b">
        <f t="shared" si="75"/>
        <v>0</v>
      </c>
      <c r="CC84" s="102" t="b">
        <f t="shared" si="76"/>
        <v>0</v>
      </c>
      <c r="CD84" s="102" t="b">
        <f t="shared" si="77"/>
        <v>0</v>
      </c>
      <c r="CE84" s="102" t="b">
        <f t="shared" si="78"/>
        <v>0</v>
      </c>
      <c r="CF84" s="102" t="b">
        <f t="shared" si="79"/>
        <v>0</v>
      </c>
      <c r="CG84" s="102" t="b">
        <f t="shared" si="80"/>
        <v>0</v>
      </c>
      <c r="CH84" s="102" t="b">
        <f t="shared" si="81"/>
        <v>0</v>
      </c>
      <c r="CI84" s="102" t="b">
        <f t="shared" si="82"/>
        <v>0</v>
      </c>
      <c r="CJ84" s="102" t="b">
        <f t="shared" si="83"/>
        <v>0</v>
      </c>
      <c r="CK84" s="102" t="b">
        <f t="shared" si="84"/>
        <v>0</v>
      </c>
      <c r="CL84" s="102" t="b">
        <f t="shared" si="85"/>
        <v>0</v>
      </c>
      <c r="CM84" s="102" t="b">
        <f t="shared" si="86"/>
        <v>0</v>
      </c>
      <c r="CN84" s="102" t="b">
        <f t="shared" si="87"/>
        <v>0</v>
      </c>
      <c r="CO84" s="102" t="b">
        <f t="shared" si="88"/>
        <v>0</v>
      </c>
      <c r="CP84" s="147">
        <f t="shared" si="89"/>
        <v>0</v>
      </c>
      <c r="CQ84" s="147">
        <f t="shared" si="90"/>
        <v>0</v>
      </c>
      <c r="CR84" s="147">
        <f t="shared" si="91"/>
        <v>0</v>
      </c>
      <c r="CS84" s="147">
        <f t="shared" si="92"/>
        <v>0</v>
      </c>
      <c r="CT84" s="147">
        <f t="shared" si="93"/>
        <v>0</v>
      </c>
      <c r="CU84" s="147">
        <f t="shared" si="94"/>
        <v>0</v>
      </c>
      <c r="CV84" s="147">
        <f t="shared" si="95"/>
        <v>0</v>
      </c>
      <c r="CW84" s="147">
        <f t="shared" si="96"/>
        <v>0</v>
      </c>
      <c r="CX84" s="147">
        <f t="shared" si="97"/>
        <v>0</v>
      </c>
      <c r="CY84" s="147">
        <f t="shared" si="98"/>
        <v>0</v>
      </c>
      <c r="CZ84" s="147">
        <f t="shared" si="99"/>
        <v>0</v>
      </c>
      <c r="DA84" s="147">
        <f t="shared" si="100"/>
        <v>0</v>
      </c>
      <c r="DB84" s="59">
        <f t="shared" si="101"/>
        <v>0</v>
      </c>
      <c r="DC84" s="60">
        <f>(D7*DB84)/100</f>
        <v>0</v>
      </c>
    </row>
    <row r="85" spans="1:107">
      <c r="A85" s="41"/>
      <c r="B85" s="41"/>
      <c r="C85" s="42"/>
      <c r="D85" s="41"/>
      <c r="E85" s="41"/>
      <c r="F85" s="137"/>
      <c r="G85" s="137"/>
      <c r="H85" s="137"/>
      <c r="I85" s="137"/>
      <c r="J85" s="137"/>
      <c r="K85" s="137"/>
      <c r="L85" s="137"/>
      <c r="M85" s="137"/>
      <c r="N85" s="137"/>
      <c r="O85" s="137"/>
      <c r="P85" s="137"/>
      <c r="Q85" s="137"/>
      <c r="R85" s="137"/>
      <c r="S85" s="137"/>
      <c r="T85" s="137"/>
      <c r="U85" s="137"/>
      <c r="V85" s="137"/>
      <c r="W85" s="137"/>
      <c r="X85" s="137"/>
      <c r="Y85" s="137"/>
      <c r="Z85" s="137"/>
      <c r="AA85" s="137"/>
      <c r="AB85" s="137"/>
      <c r="AC85" s="137"/>
      <c r="AD85" s="98"/>
      <c r="AE85" s="98"/>
      <c r="AF85" s="98"/>
      <c r="AG85" s="98"/>
      <c r="AH85" s="98"/>
      <c r="AI85" s="98"/>
      <c r="AJ85" s="98"/>
      <c r="AK85" s="98"/>
      <c r="AL85" s="98"/>
      <c r="AM85" s="98"/>
      <c r="AN85" s="98"/>
      <c r="AO85" s="98"/>
      <c r="AP85" s="98"/>
      <c r="AQ85" s="98"/>
      <c r="AR85" s="98"/>
      <c r="AS85" s="98"/>
      <c r="AT85" s="98"/>
      <c r="AU85" s="98"/>
      <c r="AV85" s="98"/>
      <c r="AW85" s="98"/>
      <c r="AX85" s="98"/>
      <c r="AY85" s="98"/>
      <c r="AZ85" s="98"/>
      <c r="BA85" s="98"/>
      <c r="BB85" s="98"/>
      <c r="BC85" s="98"/>
      <c r="BD85" s="102" t="b">
        <f t="shared" si="51"/>
        <v>0</v>
      </c>
      <c r="BE85" s="102" t="b">
        <f t="shared" si="52"/>
        <v>0</v>
      </c>
      <c r="BF85" s="102" t="b">
        <f t="shared" si="53"/>
        <v>0</v>
      </c>
      <c r="BG85" s="102" t="b">
        <f t="shared" si="54"/>
        <v>0</v>
      </c>
      <c r="BH85" s="102" t="b">
        <f t="shared" si="55"/>
        <v>0</v>
      </c>
      <c r="BI85" s="102" t="b">
        <f t="shared" si="56"/>
        <v>0</v>
      </c>
      <c r="BJ85" s="102" t="b">
        <f t="shared" si="57"/>
        <v>0</v>
      </c>
      <c r="BK85" s="102" t="b">
        <f t="shared" si="58"/>
        <v>0</v>
      </c>
      <c r="BL85" s="102" t="b">
        <f t="shared" si="59"/>
        <v>0</v>
      </c>
      <c r="BM85" s="102" t="b">
        <f t="shared" si="60"/>
        <v>0</v>
      </c>
      <c r="BN85" s="102" t="b">
        <f t="shared" si="61"/>
        <v>0</v>
      </c>
      <c r="BO85" s="102" t="b">
        <f t="shared" si="62"/>
        <v>0</v>
      </c>
      <c r="BP85" s="102" t="b">
        <f t="shared" si="63"/>
        <v>0</v>
      </c>
      <c r="BQ85" s="102" t="b">
        <f t="shared" si="64"/>
        <v>0</v>
      </c>
      <c r="BR85" s="102" t="b">
        <f t="shared" si="65"/>
        <v>0</v>
      </c>
      <c r="BS85" s="102" t="b">
        <f t="shared" si="66"/>
        <v>0</v>
      </c>
      <c r="BT85" s="102" t="b">
        <f t="shared" si="67"/>
        <v>0</v>
      </c>
      <c r="BU85" s="102" t="b">
        <f t="shared" si="68"/>
        <v>0</v>
      </c>
      <c r="BV85" s="102" t="b">
        <f t="shared" si="69"/>
        <v>0</v>
      </c>
      <c r="BW85" s="102" t="b">
        <f t="shared" si="70"/>
        <v>0</v>
      </c>
      <c r="BX85" s="102" t="b">
        <f t="shared" si="71"/>
        <v>0</v>
      </c>
      <c r="BY85" s="102" t="b">
        <f t="shared" si="72"/>
        <v>0</v>
      </c>
      <c r="BZ85" s="102" t="b">
        <f t="shared" si="73"/>
        <v>0</v>
      </c>
      <c r="CA85" s="102" t="b">
        <f t="shared" si="74"/>
        <v>0</v>
      </c>
      <c r="CB85" s="102" t="b">
        <f t="shared" si="75"/>
        <v>0</v>
      </c>
      <c r="CC85" s="102" t="b">
        <f t="shared" si="76"/>
        <v>0</v>
      </c>
      <c r="CD85" s="102" t="b">
        <f t="shared" si="77"/>
        <v>0</v>
      </c>
      <c r="CE85" s="102" t="b">
        <f t="shared" si="78"/>
        <v>0</v>
      </c>
      <c r="CF85" s="102" t="b">
        <f t="shared" si="79"/>
        <v>0</v>
      </c>
      <c r="CG85" s="102" t="b">
        <f t="shared" si="80"/>
        <v>0</v>
      </c>
      <c r="CH85" s="102" t="b">
        <f t="shared" si="81"/>
        <v>0</v>
      </c>
      <c r="CI85" s="102" t="b">
        <f t="shared" si="82"/>
        <v>0</v>
      </c>
      <c r="CJ85" s="102" t="b">
        <f t="shared" si="83"/>
        <v>0</v>
      </c>
      <c r="CK85" s="102" t="b">
        <f t="shared" si="84"/>
        <v>0</v>
      </c>
      <c r="CL85" s="102" t="b">
        <f t="shared" si="85"/>
        <v>0</v>
      </c>
      <c r="CM85" s="102" t="b">
        <f t="shared" si="86"/>
        <v>0</v>
      </c>
      <c r="CN85" s="102" t="b">
        <f t="shared" si="87"/>
        <v>0</v>
      </c>
      <c r="CO85" s="102" t="b">
        <f t="shared" si="88"/>
        <v>0</v>
      </c>
      <c r="CP85" s="147">
        <f t="shared" si="89"/>
        <v>0</v>
      </c>
      <c r="CQ85" s="147">
        <f t="shared" si="90"/>
        <v>0</v>
      </c>
      <c r="CR85" s="147">
        <f t="shared" si="91"/>
        <v>0</v>
      </c>
      <c r="CS85" s="147">
        <f t="shared" si="92"/>
        <v>0</v>
      </c>
      <c r="CT85" s="147">
        <f t="shared" si="93"/>
        <v>0</v>
      </c>
      <c r="CU85" s="147">
        <f t="shared" si="94"/>
        <v>0</v>
      </c>
      <c r="CV85" s="147">
        <f t="shared" si="95"/>
        <v>0</v>
      </c>
      <c r="CW85" s="147">
        <f t="shared" si="96"/>
        <v>0</v>
      </c>
      <c r="CX85" s="147">
        <f t="shared" si="97"/>
        <v>0</v>
      </c>
      <c r="CY85" s="147">
        <f t="shared" si="98"/>
        <v>0</v>
      </c>
      <c r="CZ85" s="147">
        <f t="shared" si="99"/>
        <v>0</v>
      </c>
      <c r="DA85" s="147">
        <f t="shared" si="100"/>
        <v>0</v>
      </c>
      <c r="DB85" s="59">
        <f t="shared" si="101"/>
        <v>0</v>
      </c>
      <c r="DC85" s="60">
        <f>(D7*DB85)/100</f>
        <v>0</v>
      </c>
    </row>
    <row r="86" spans="1:107">
      <c r="A86" s="41"/>
      <c r="B86" s="41"/>
      <c r="C86" s="42"/>
      <c r="D86" s="41"/>
      <c r="E86" s="41"/>
      <c r="F86" s="137"/>
      <c r="G86" s="137"/>
      <c r="H86" s="137"/>
      <c r="I86" s="137"/>
      <c r="J86" s="137"/>
      <c r="K86" s="137"/>
      <c r="L86" s="137"/>
      <c r="M86" s="137"/>
      <c r="N86" s="137"/>
      <c r="O86" s="137"/>
      <c r="P86" s="137"/>
      <c r="Q86" s="137"/>
      <c r="R86" s="137"/>
      <c r="S86" s="137"/>
      <c r="T86" s="137"/>
      <c r="U86" s="137"/>
      <c r="V86" s="137"/>
      <c r="W86" s="137"/>
      <c r="X86" s="137"/>
      <c r="Y86" s="137"/>
      <c r="Z86" s="137"/>
      <c r="AA86" s="137"/>
      <c r="AB86" s="137"/>
      <c r="AC86" s="137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N86" s="98"/>
      <c r="AO86" s="98"/>
      <c r="AP86" s="98"/>
      <c r="AQ86" s="98"/>
      <c r="AR86" s="98"/>
      <c r="AS86" s="98"/>
      <c r="AT86" s="98"/>
      <c r="AU86" s="98"/>
      <c r="AV86" s="98"/>
      <c r="AW86" s="98"/>
      <c r="AX86" s="98"/>
      <c r="AY86" s="98"/>
      <c r="AZ86" s="98"/>
      <c r="BA86" s="98"/>
      <c r="BB86" s="98"/>
      <c r="BC86" s="98"/>
      <c r="BD86" s="102" t="b">
        <f t="shared" si="51"/>
        <v>0</v>
      </c>
      <c r="BE86" s="102" t="b">
        <f t="shared" si="52"/>
        <v>0</v>
      </c>
      <c r="BF86" s="102" t="b">
        <f t="shared" si="53"/>
        <v>0</v>
      </c>
      <c r="BG86" s="102" t="b">
        <f t="shared" si="54"/>
        <v>0</v>
      </c>
      <c r="BH86" s="102" t="b">
        <f t="shared" si="55"/>
        <v>0</v>
      </c>
      <c r="BI86" s="102" t="b">
        <f t="shared" si="56"/>
        <v>0</v>
      </c>
      <c r="BJ86" s="102" t="b">
        <f t="shared" si="57"/>
        <v>0</v>
      </c>
      <c r="BK86" s="102" t="b">
        <f t="shared" si="58"/>
        <v>0</v>
      </c>
      <c r="BL86" s="102" t="b">
        <f t="shared" si="59"/>
        <v>0</v>
      </c>
      <c r="BM86" s="102" t="b">
        <f t="shared" si="60"/>
        <v>0</v>
      </c>
      <c r="BN86" s="102" t="b">
        <f t="shared" si="61"/>
        <v>0</v>
      </c>
      <c r="BO86" s="102" t="b">
        <f t="shared" si="62"/>
        <v>0</v>
      </c>
      <c r="BP86" s="102" t="b">
        <f t="shared" si="63"/>
        <v>0</v>
      </c>
      <c r="BQ86" s="102" t="b">
        <f t="shared" si="64"/>
        <v>0</v>
      </c>
      <c r="BR86" s="102" t="b">
        <f t="shared" si="65"/>
        <v>0</v>
      </c>
      <c r="BS86" s="102" t="b">
        <f t="shared" si="66"/>
        <v>0</v>
      </c>
      <c r="BT86" s="102" t="b">
        <f t="shared" si="67"/>
        <v>0</v>
      </c>
      <c r="BU86" s="102" t="b">
        <f t="shared" si="68"/>
        <v>0</v>
      </c>
      <c r="BV86" s="102" t="b">
        <f t="shared" si="69"/>
        <v>0</v>
      </c>
      <c r="BW86" s="102" t="b">
        <f t="shared" si="70"/>
        <v>0</v>
      </c>
      <c r="BX86" s="102" t="b">
        <f t="shared" si="71"/>
        <v>0</v>
      </c>
      <c r="BY86" s="102" t="b">
        <f t="shared" si="72"/>
        <v>0</v>
      </c>
      <c r="BZ86" s="102" t="b">
        <f t="shared" si="73"/>
        <v>0</v>
      </c>
      <c r="CA86" s="102" t="b">
        <f t="shared" si="74"/>
        <v>0</v>
      </c>
      <c r="CB86" s="102" t="b">
        <f t="shared" si="75"/>
        <v>0</v>
      </c>
      <c r="CC86" s="102" t="b">
        <f t="shared" si="76"/>
        <v>0</v>
      </c>
      <c r="CD86" s="102" t="b">
        <f t="shared" si="77"/>
        <v>0</v>
      </c>
      <c r="CE86" s="102" t="b">
        <f t="shared" si="78"/>
        <v>0</v>
      </c>
      <c r="CF86" s="102" t="b">
        <f t="shared" si="79"/>
        <v>0</v>
      </c>
      <c r="CG86" s="102" t="b">
        <f t="shared" si="80"/>
        <v>0</v>
      </c>
      <c r="CH86" s="102" t="b">
        <f t="shared" si="81"/>
        <v>0</v>
      </c>
      <c r="CI86" s="102" t="b">
        <f t="shared" si="82"/>
        <v>0</v>
      </c>
      <c r="CJ86" s="102" t="b">
        <f t="shared" si="83"/>
        <v>0</v>
      </c>
      <c r="CK86" s="102" t="b">
        <f t="shared" si="84"/>
        <v>0</v>
      </c>
      <c r="CL86" s="102" t="b">
        <f t="shared" si="85"/>
        <v>0</v>
      </c>
      <c r="CM86" s="102" t="b">
        <f t="shared" si="86"/>
        <v>0</v>
      </c>
      <c r="CN86" s="102" t="b">
        <f t="shared" si="87"/>
        <v>0</v>
      </c>
      <c r="CO86" s="102" t="b">
        <f t="shared" si="88"/>
        <v>0</v>
      </c>
      <c r="CP86" s="147">
        <f t="shared" si="89"/>
        <v>0</v>
      </c>
      <c r="CQ86" s="147">
        <f t="shared" si="90"/>
        <v>0</v>
      </c>
      <c r="CR86" s="147">
        <f t="shared" si="91"/>
        <v>0</v>
      </c>
      <c r="CS86" s="147">
        <f t="shared" si="92"/>
        <v>0</v>
      </c>
      <c r="CT86" s="147">
        <f t="shared" si="93"/>
        <v>0</v>
      </c>
      <c r="CU86" s="147">
        <f t="shared" si="94"/>
        <v>0</v>
      </c>
      <c r="CV86" s="147">
        <f t="shared" si="95"/>
        <v>0</v>
      </c>
      <c r="CW86" s="147">
        <f t="shared" si="96"/>
        <v>0</v>
      </c>
      <c r="CX86" s="147">
        <f t="shared" si="97"/>
        <v>0</v>
      </c>
      <c r="CY86" s="147">
        <f t="shared" si="98"/>
        <v>0</v>
      </c>
      <c r="CZ86" s="147">
        <f t="shared" si="99"/>
        <v>0</v>
      </c>
      <c r="DA86" s="147">
        <f t="shared" si="100"/>
        <v>0</v>
      </c>
      <c r="DB86" s="59">
        <f t="shared" si="101"/>
        <v>0</v>
      </c>
      <c r="DC86" s="60">
        <f>(D7*DB86)/100</f>
        <v>0</v>
      </c>
    </row>
    <row r="87" spans="1:107">
      <c r="A87" s="41"/>
      <c r="B87" s="41"/>
      <c r="C87" s="42"/>
      <c r="D87" s="41"/>
      <c r="E87" s="41"/>
      <c r="F87" s="137"/>
      <c r="G87" s="137"/>
      <c r="H87" s="137"/>
      <c r="I87" s="137"/>
      <c r="J87" s="137"/>
      <c r="K87" s="137"/>
      <c r="L87" s="137"/>
      <c r="M87" s="137"/>
      <c r="N87" s="137"/>
      <c r="O87" s="137"/>
      <c r="P87" s="137"/>
      <c r="Q87" s="137"/>
      <c r="R87" s="137"/>
      <c r="S87" s="137"/>
      <c r="T87" s="137"/>
      <c r="U87" s="137"/>
      <c r="V87" s="137"/>
      <c r="W87" s="137"/>
      <c r="X87" s="137"/>
      <c r="Y87" s="137"/>
      <c r="Z87" s="137"/>
      <c r="AA87" s="137"/>
      <c r="AB87" s="137"/>
      <c r="AC87" s="137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98"/>
      <c r="AO87" s="98"/>
      <c r="AP87" s="98"/>
      <c r="AQ87" s="98"/>
      <c r="AR87" s="98"/>
      <c r="AS87" s="98"/>
      <c r="AT87" s="98"/>
      <c r="AU87" s="98"/>
      <c r="AV87" s="98"/>
      <c r="AW87" s="98"/>
      <c r="AX87" s="98"/>
      <c r="AY87" s="98"/>
      <c r="AZ87" s="98"/>
      <c r="BA87" s="98"/>
      <c r="BB87" s="98"/>
      <c r="BC87" s="98"/>
      <c r="BD87" s="102" t="b">
        <f t="shared" si="51"/>
        <v>0</v>
      </c>
      <c r="BE87" s="102" t="b">
        <f t="shared" si="52"/>
        <v>0</v>
      </c>
      <c r="BF87" s="102" t="b">
        <f t="shared" si="53"/>
        <v>0</v>
      </c>
      <c r="BG87" s="102" t="b">
        <f t="shared" si="54"/>
        <v>0</v>
      </c>
      <c r="BH87" s="102" t="b">
        <f t="shared" si="55"/>
        <v>0</v>
      </c>
      <c r="BI87" s="102" t="b">
        <f t="shared" si="56"/>
        <v>0</v>
      </c>
      <c r="BJ87" s="102" t="b">
        <f t="shared" si="57"/>
        <v>0</v>
      </c>
      <c r="BK87" s="102" t="b">
        <f t="shared" si="58"/>
        <v>0</v>
      </c>
      <c r="BL87" s="102" t="b">
        <f t="shared" si="59"/>
        <v>0</v>
      </c>
      <c r="BM87" s="102" t="b">
        <f t="shared" si="60"/>
        <v>0</v>
      </c>
      <c r="BN87" s="102" t="b">
        <f t="shared" si="61"/>
        <v>0</v>
      </c>
      <c r="BO87" s="102" t="b">
        <f t="shared" si="62"/>
        <v>0</v>
      </c>
      <c r="BP87" s="102" t="b">
        <f t="shared" si="63"/>
        <v>0</v>
      </c>
      <c r="BQ87" s="102" t="b">
        <f t="shared" si="64"/>
        <v>0</v>
      </c>
      <c r="BR87" s="102" t="b">
        <f t="shared" si="65"/>
        <v>0</v>
      </c>
      <c r="BS87" s="102" t="b">
        <f t="shared" si="66"/>
        <v>0</v>
      </c>
      <c r="BT87" s="102" t="b">
        <f t="shared" si="67"/>
        <v>0</v>
      </c>
      <c r="BU87" s="102" t="b">
        <f t="shared" si="68"/>
        <v>0</v>
      </c>
      <c r="BV87" s="102" t="b">
        <f t="shared" si="69"/>
        <v>0</v>
      </c>
      <c r="BW87" s="102" t="b">
        <f t="shared" si="70"/>
        <v>0</v>
      </c>
      <c r="BX87" s="102" t="b">
        <f t="shared" si="71"/>
        <v>0</v>
      </c>
      <c r="BY87" s="102" t="b">
        <f t="shared" si="72"/>
        <v>0</v>
      </c>
      <c r="BZ87" s="102" t="b">
        <f t="shared" si="73"/>
        <v>0</v>
      </c>
      <c r="CA87" s="102" t="b">
        <f t="shared" si="74"/>
        <v>0</v>
      </c>
      <c r="CB87" s="102" t="b">
        <f t="shared" si="75"/>
        <v>0</v>
      </c>
      <c r="CC87" s="102" t="b">
        <f t="shared" si="76"/>
        <v>0</v>
      </c>
      <c r="CD87" s="102" t="b">
        <f t="shared" si="77"/>
        <v>0</v>
      </c>
      <c r="CE87" s="102" t="b">
        <f t="shared" si="78"/>
        <v>0</v>
      </c>
      <c r="CF87" s="102" t="b">
        <f t="shared" si="79"/>
        <v>0</v>
      </c>
      <c r="CG87" s="102" t="b">
        <f t="shared" si="80"/>
        <v>0</v>
      </c>
      <c r="CH87" s="102" t="b">
        <f t="shared" si="81"/>
        <v>0</v>
      </c>
      <c r="CI87" s="102" t="b">
        <f t="shared" si="82"/>
        <v>0</v>
      </c>
      <c r="CJ87" s="102" t="b">
        <f t="shared" si="83"/>
        <v>0</v>
      </c>
      <c r="CK87" s="102" t="b">
        <f t="shared" si="84"/>
        <v>0</v>
      </c>
      <c r="CL87" s="102" t="b">
        <f t="shared" si="85"/>
        <v>0</v>
      </c>
      <c r="CM87" s="102" t="b">
        <f t="shared" si="86"/>
        <v>0</v>
      </c>
      <c r="CN87" s="102" t="b">
        <f t="shared" si="87"/>
        <v>0</v>
      </c>
      <c r="CO87" s="102" t="b">
        <f t="shared" si="88"/>
        <v>0</v>
      </c>
      <c r="CP87" s="147">
        <f t="shared" si="89"/>
        <v>0</v>
      </c>
      <c r="CQ87" s="147">
        <f t="shared" si="90"/>
        <v>0</v>
      </c>
      <c r="CR87" s="147">
        <f t="shared" si="91"/>
        <v>0</v>
      </c>
      <c r="CS87" s="147">
        <f t="shared" si="92"/>
        <v>0</v>
      </c>
      <c r="CT87" s="147">
        <f t="shared" si="93"/>
        <v>0</v>
      </c>
      <c r="CU87" s="147">
        <f t="shared" si="94"/>
        <v>0</v>
      </c>
      <c r="CV87" s="147">
        <f t="shared" si="95"/>
        <v>0</v>
      </c>
      <c r="CW87" s="147">
        <f t="shared" si="96"/>
        <v>0</v>
      </c>
      <c r="CX87" s="147">
        <f t="shared" si="97"/>
        <v>0</v>
      </c>
      <c r="CY87" s="147">
        <f t="shared" si="98"/>
        <v>0</v>
      </c>
      <c r="CZ87" s="147">
        <f t="shared" si="99"/>
        <v>0</v>
      </c>
      <c r="DA87" s="147">
        <f t="shared" si="100"/>
        <v>0</v>
      </c>
      <c r="DB87" s="59">
        <f t="shared" si="101"/>
        <v>0</v>
      </c>
      <c r="DC87" s="60">
        <f>(D7*DB87)/100</f>
        <v>0</v>
      </c>
    </row>
    <row r="88" spans="1:107">
      <c r="A88" s="41"/>
      <c r="B88" s="41"/>
      <c r="C88" s="42"/>
      <c r="D88" s="41"/>
      <c r="E88" s="41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37"/>
      <c r="Q88" s="137"/>
      <c r="R88" s="137"/>
      <c r="S88" s="137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98"/>
      <c r="AO88" s="98"/>
      <c r="AP88" s="98"/>
      <c r="AQ88" s="98"/>
      <c r="AR88" s="98"/>
      <c r="AS88" s="98"/>
      <c r="AT88" s="98"/>
      <c r="AU88" s="98"/>
      <c r="AV88" s="98"/>
      <c r="AW88" s="98"/>
      <c r="AX88" s="98"/>
      <c r="AY88" s="98"/>
      <c r="AZ88" s="98"/>
      <c r="BA88" s="98"/>
      <c r="BB88" s="98"/>
      <c r="BC88" s="98"/>
      <c r="BD88" s="102" t="b">
        <f t="shared" si="51"/>
        <v>0</v>
      </c>
      <c r="BE88" s="102" t="b">
        <f t="shared" si="52"/>
        <v>0</v>
      </c>
      <c r="BF88" s="102" t="b">
        <f t="shared" si="53"/>
        <v>0</v>
      </c>
      <c r="BG88" s="102" t="b">
        <f t="shared" si="54"/>
        <v>0</v>
      </c>
      <c r="BH88" s="102" t="b">
        <f t="shared" si="55"/>
        <v>0</v>
      </c>
      <c r="BI88" s="102" t="b">
        <f t="shared" si="56"/>
        <v>0</v>
      </c>
      <c r="BJ88" s="102" t="b">
        <f t="shared" si="57"/>
        <v>0</v>
      </c>
      <c r="BK88" s="102" t="b">
        <f t="shared" si="58"/>
        <v>0</v>
      </c>
      <c r="BL88" s="102" t="b">
        <f t="shared" si="59"/>
        <v>0</v>
      </c>
      <c r="BM88" s="102" t="b">
        <f t="shared" si="60"/>
        <v>0</v>
      </c>
      <c r="BN88" s="102" t="b">
        <f t="shared" si="61"/>
        <v>0</v>
      </c>
      <c r="BO88" s="102" t="b">
        <f t="shared" si="62"/>
        <v>0</v>
      </c>
      <c r="BP88" s="102" t="b">
        <f t="shared" si="63"/>
        <v>0</v>
      </c>
      <c r="BQ88" s="102" t="b">
        <f t="shared" si="64"/>
        <v>0</v>
      </c>
      <c r="BR88" s="102" t="b">
        <f t="shared" si="65"/>
        <v>0</v>
      </c>
      <c r="BS88" s="102" t="b">
        <f t="shared" si="66"/>
        <v>0</v>
      </c>
      <c r="BT88" s="102" t="b">
        <f t="shared" si="67"/>
        <v>0</v>
      </c>
      <c r="BU88" s="102" t="b">
        <f t="shared" si="68"/>
        <v>0</v>
      </c>
      <c r="BV88" s="102" t="b">
        <f t="shared" si="69"/>
        <v>0</v>
      </c>
      <c r="BW88" s="102" t="b">
        <f t="shared" si="70"/>
        <v>0</v>
      </c>
      <c r="BX88" s="102" t="b">
        <f t="shared" si="71"/>
        <v>0</v>
      </c>
      <c r="BY88" s="102" t="b">
        <f t="shared" si="72"/>
        <v>0</v>
      </c>
      <c r="BZ88" s="102" t="b">
        <f t="shared" si="73"/>
        <v>0</v>
      </c>
      <c r="CA88" s="102" t="b">
        <f t="shared" si="74"/>
        <v>0</v>
      </c>
      <c r="CB88" s="102" t="b">
        <f t="shared" si="75"/>
        <v>0</v>
      </c>
      <c r="CC88" s="102" t="b">
        <f t="shared" si="76"/>
        <v>0</v>
      </c>
      <c r="CD88" s="102" t="b">
        <f t="shared" si="77"/>
        <v>0</v>
      </c>
      <c r="CE88" s="102" t="b">
        <f t="shared" si="78"/>
        <v>0</v>
      </c>
      <c r="CF88" s="102" t="b">
        <f t="shared" si="79"/>
        <v>0</v>
      </c>
      <c r="CG88" s="102" t="b">
        <f t="shared" si="80"/>
        <v>0</v>
      </c>
      <c r="CH88" s="102" t="b">
        <f t="shared" si="81"/>
        <v>0</v>
      </c>
      <c r="CI88" s="102" t="b">
        <f t="shared" si="82"/>
        <v>0</v>
      </c>
      <c r="CJ88" s="102" t="b">
        <f t="shared" si="83"/>
        <v>0</v>
      </c>
      <c r="CK88" s="102" t="b">
        <f t="shared" si="84"/>
        <v>0</v>
      </c>
      <c r="CL88" s="102" t="b">
        <f t="shared" si="85"/>
        <v>0</v>
      </c>
      <c r="CM88" s="102" t="b">
        <f t="shared" si="86"/>
        <v>0</v>
      </c>
      <c r="CN88" s="102" t="b">
        <f t="shared" si="87"/>
        <v>0</v>
      </c>
      <c r="CO88" s="102" t="b">
        <f t="shared" si="88"/>
        <v>0</v>
      </c>
      <c r="CP88" s="147">
        <f t="shared" si="89"/>
        <v>0</v>
      </c>
      <c r="CQ88" s="147">
        <f t="shared" si="90"/>
        <v>0</v>
      </c>
      <c r="CR88" s="147">
        <f t="shared" si="91"/>
        <v>0</v>
      </c>
      <c r="CS88" s="147">
        <f t="shared" si="92"/>
        <v>0</v>
      </c>
      <c r="CT88" s="147">
        <f t="shared" si="93"/>
        <v>0</v>
      </c>
      <c r="CU88" s="147">
        <f t="shared" si="94"/>
        <v>0</v>
      </c>
      <c r="CV88" s="147">
        <f t="shared" si="95"/>
        <v>0</v>
      </c>
      <c r="CW88" s="147">
        <f t="shared" si="96"/>
        <v>0</v>
      </c>
      <c r="CX88" s="147">
        <f t="shared" si="97"/>
        <v>0</v>
      </c>
      <c r="CY88" s="147">
        <f t="shared" si="98"/>
        <v>0</v>
      </c>
      <c r="CZ88" s="147">
        <f t="shared" si="99"/>
        <v>0</v>
      </c>
      <c r="DA88" s="147">
        <f t="shared" si="100"/>
        <v>0</v>
      </c>
      <c r="DB88" s="59">
        <f t="shared" si="101"/>
        <v>0</v>
      </c>
      <c r="DC88" s="60">
        <f>(D7*DB88)/100</f>
        <v>0</v>
      </c>
    </row>
    <row r="89" spans="1:107">
      <c r="A89" s="41"/>
      <c r="B89" s="41"/>
      <c r="C89" s="42"/>
      <c r="D89" s="41"/>
      <c r="E89" s="41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P89" s="137"/>
      <c r="Q89" s="137"/>
      <c r="R89" s="137"/>
      <c r="S89" s="137"/>
      <c r="T89" s="137"/>
      <c r="U89" s="137"/>
      <c r="V89" s="137"/>
      <c r="W89" s="137"/>
      <c r="X89" s="137"/>
      <c r="Y89" s="137"/>
      <c r="Z89" s="137"/>
      <c r="AA89" s="137"/>
      <c r="AB89" s="137"/>
      <c r="AC89" s="137"/>
      <c r="AD89" s="98"/>
      <c r="AE89" s="98"/>
      <c r="AF89" s="98"/>
      <c r="AG89" s="98"/>
      <c r="AH89" s="98"/>
      <c r="AI89" s="98"/>
      <c r="AJ89" s="98"/>
      <c r="AK89" s="98"/>
      <c r="AL89" s="98"/>
      <c r="AM89" s="98"/>
      <c r="AN89" s="98"/>
      <c r="AO89" s="98"/>
      <c r="AP89" s="98"/>
      <c r="AQ89" s="98"/>
      <c r="AR89" s="98"/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102" t="b">
        <f t="shared" si="51"/>
        <v>0</v>
      </c>
      <c r="BE89" s="102" t="b">
        <f t="shared" si="52"/>
        <v>0</v>
      </c>
      <c r="BF89" s="102" t="b">
        <f t="shared" si="53"/>
        <v>0</v>
      </c>
      <c r="BG89" s="102" t="b">
        <f t="shared" si="54"/>
        <v>0</v>
      </c>
      <c r="BH89" s="102" t="b">
        <f t="shared" si="55"/>
        <v>0</v>
      </c>
      <c r="BI89" s="102" t="b">
        <f t="shared" si="56"/>
        <v>0</v>
      </c>
      <c r="BJ89" s="102" t="b">
        <f t="shared" si="57"/>
        <v>0</v>
      </c>
      <c r="BK89" s="102" t="b">
        <f t="shared" si="58"/>
        <v>0</v>
      </c>
      <c r="BL89" s="102" t="b">
        <f t="shared" si="59"/>
        <v>0</v>
      </c>
      <c r="BM89" s="102" t="b">
        <f t="shared" si="60"/>
        <v>0</v>
      </c>
      <c r="BN89" s="102" t="b">
        <f t="shared" si="61"/>
        <v>0</v>
      </c>
      <c r="BO89" s="102" t="b">
        <f t="shared" si="62"/>
        <v>0</v>
      </c>
      <c r="BP89" s="102" t="b">
        <f t="shared" si="63"/>
        <v>0</v>
      </c>
      <c r="BQ89" s="102" t="b">
        <f t="shared" si="64"/>
        <v>0</v>
      </c>
      <c r="BR89" s="102" t="b">
        <f t="shared" si="65"/>
        <v>0</v>
      </c>
      <c r="BS89" s="102" t="b">
        <f t="shared" si="66"/>
        <v>0</v>
      </c>
      <c r="BT89" s="102" t="b">
        <f t="shared" si="67"/>
        <v>0</v>
      </c>
      <c r="BU89" s="102" t="b">
        <f t="shared" si="68"/>
        <v>0</v>
      </c>
      <c r="BV89" s="102" t="b">
        <f t="shared" si="69"/>
        <v>0</v>
      </c>
      <c r="BW89" s="102" t="b">
        <f t="shared" si="70"/>
        <v>0</v>
      </c>
      <c r="BX89" s="102" t="b">
        <f t="shared" si="71"/>
        <v>0</v>
      </c>
      <c r="BY89" s="102" t="b">
        <f t="shared" si="72"/>
        <v>0</v>
      </c>
      <c r="BZ89" s="102" t="b">
        <f t="shared" si="73"/>
        <v>0</v>
      </c>
      <c r="CA89" s="102" t="b">
        <f t="shared" si="74"/>
        <v>0</v>
      </c>
      <c r="CB89" s="102" t="b">
        <f t="shared" si="75"/>
        <v>0</v>
      </c>
      <c r="CC89" s="102" t="b">
        <f t="shared" si="76"/>
        <v>0</v>
      </c>
      <c r="CD89" s="102" t="b">
        <f t="shared" si="77"/>
        <v>0</v>
      </c>
      <c r="CE89" s="102" t="b">
        <f t="shared" si="78"/>
        <v>0</v>
      </c>
      <c r="CF89" s="102" t="b">
        <f t="shared" si="79"/>
        <v>0</v>
      </c>
      <c r="CG89" s="102" t="b">
        <f t="shared" si="80"/>
        <v>0</v>
      </c>
      <c r="CH89" s="102" t="b">
        <f t="shared" si="81"/>
        <v>0</v>
      </c>
      <c r="CI89" s="102" t="b">
        <f t="shared" si="82"/>
        <v>0</v>
      </c>
      <c r="CJ89" s="102" t="b">
        <f t="shared" si="83"/>
        <v>0</v>
      </c>
      <c r="CK89" s="102" t="b">
        <f t="shared" si="84"/>
        <v>0</v>
      </c>
      <c r="CL89" s="102" t="b">
        <f t="shared" si="85"/>
        <v>0</v>
      </c>
      <c r="CM89" s="102" t="b">
        <f t="shared" si="86"/>
        <v>0</v>
      </c>
      <c r="CN89" s="102" t="b">
        <f t="shared" si="87"/>
        <v>0</v>
      </c>
      <c r="CO89" s="102" t="b">
        <f t="shared" si="88"/>
        <v>0</v>
      </c>
      <c r="CP89" s="147">
        <f t="shared" si="89"/>
        <v>0</v>
      </c>
      <c r="CQ89" s="147">
        <f t="shared" si="90"/>
        <v>0</v>
      </c>
      <c r="CR89" s="147">
        <f t="shared" si="91"/>
        <v>0</v>
      </c>
      <c r="CS89" s="147">
        <f t="shared" si="92"/>
        <v>0</v>
      </c>
      <c r="CT89" s="147">
        <f t="shared" si="93"/>
        <v>0</v>
      </c>
      <c r="CU89" s="147">
        <f t="shared" si="94"/>
        <v>0</v>
      </c>
      <c r="CV89" s="147">
        <f t="shared" si="95"/>
        <v>0</v>
      </c>
      <c r="CW89" s="147">
        <f t="shared" si="96"/>
        <v>0</v>
      </c>
      <c r="CX89" s="147">
        <f t="shared" si="97"/>
        <v>0</v>
      </c>
      <c r="CY89" s="147">
        <f t="shared" si="98"/>
        <v>0</v>
      </c>
      <c r="CZ89" s="147">
        <f t="shared" si="99"/>
        <v>0</v>
      </c>
      <c r="DA89" s="147">
        <f t="shared" si="100"/>
        <v>0</v>
      </c>
      <c r="DB89" s="59">
        <f t="shared" si="101"/>
        <v>0</v>
      </c>
      <c r="DC89" s="60">
        <f>(D7*DB89)/100</f>
        <v>0</v>
      </c>
    </row>
    <row r="90" spans="1:107">
      <c r="A90" s="41"/>
      <c r="B90" s="41"/>
      <c r="C90" s="42"/>
      <c r="D90" s="41"/>
      <c r="E90" s="41"/>
      <c r="F90" s="137"/>
      <c r="G90" s="137"/>
      <c r="H90" s="137"/>
      <c r="I90" s="137"/>
      <c r="J90" s="137"/>
      <c r="K90" s="137"/>
      <c r="L90" s="137"/>
      <c r="M90" s="137"/>
      <c r="N90" s="137"/>
      <c r="O90" s="137"/>
      <c r="P90" s="137"/>
      <c r="Q90" s="137"/>
      <c r="R90" s="137"/>
      <c r="S90" s="137"/>
      <c r="T90" s="137"/>
      <c r="U90" s="137"/>
      <c r="V90" s="137"/>
      <c r="W90" s="137"/>
      <c r="X90" s="137"/>
      <c r="Y90" s="137"/>
      <c r="Z90" s="137"/>
      <c r="AA90" s="137"/>
      <c r="AB90" s="137"/>
      <c r="AC90" s="137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98"/>
      <c r="AO90" s="98"/>
      <c r="AP90" s="98"/>
      <c r="AQ90" s="98"/>
      <c r="AR90" s="98"/>
      <c r="AS90" s="98"/>
      <c r="AT90" s="98"/>
      <c r="AU90" s="98"/>
      <c r="AV90" s="98"/>
      <c r="AW90" s="98"/>
      <c r="AX90" s="98"/>
      <c r="AY90" s="98"/>
      <c r="AZ90" s="98"/>
      <c r="BA90" s="98"/>
      <c r="BB90" s="98"/>
      <c r="BC90" s="98"/>
      <c r="BD90" s="102" t="b">
        <f t="shared" si="51"/>
        <v>0</v>
      </c>
      <c r="BE90" s="102" t="b">
        <f t="shared" si="52"/>
        <v>0</v>
      </c>
      <c r="BF90" s="102" t="b">
        <f t="shared" si="53"/>
        <v>0</v>
      </c>
      <c r="BG90" s="102" t="b">
        <f t="shared" si="54"/>
        <v>0</v>
      </c>
      <c r="BH90" s="102" t="b">
        <f t="shared" si="55"/>
        <v>0</v>
      </c>
      <c r="BI90" s="102" t="b">
        <f t="shared" si="56"/>
        <v>0</v>
      </c>
      <c r="BJ90" s="102" t="b">
        <f t="shared" si="57"/>
        <v>0</v>
      </c>
      <c r="BK90" s="102" t="b">
        <f t="shared" si="58"/>
        <v>0</v>
      </c>
      <c r="BL90" s="102" t="b">
        <f t="shared" si="59"/>
        <v>0</v>
      </c>
      <c r="BM90" s="102" t="b">
        <f t="shared" si="60"/>
        <v>0</v>
      </c>
      <c r="BN90" s="102" t="b">
        <f t="shared" si="61"/>
        <v>0</v>
      </c>
      <c r="BO90" s="102" t="b">
        <f t="shared" si="62"/>
        <v>0</v>
      </c>
      <c r="BP90" s="102" t="b">
        <f t="shared" si="63"/>
        <v>0</v>
      </c>
      <c r="BQ90" s="102" t="b">
        <f t="shared" si="64"/>
        <v>0</v>
      </c>
      <c r="BR90" s="102" t="b">
        <f t="shared" si="65"/>
        <v>0</v>
      </c>
      <c r="BS90" s="102" t="b">
        <f t="shared" si="66"/>
        <v>0</v>
      </c>
      <c r="BT90" s="102" t="b">
        <f t="shared" si="67"/>
        <v>0</v>
      </c>
      <c r="BU90" s="102" t="b">
        <f t="shared" si="68"/>
        <v>0</v>
      </c>
      <c r="BV90" s="102" t="b">
        <f t="shared" si="69"/>
        <v>0</v>
      </c>
      <c r="BW90" s="102" t="b">
        <f t="shared" si="70"/>
        <v>0</v>
      </c>
      <c r="BX90" s="102" t="b">
        <f t="shared" si="71"/>
        <v>0</v>
      </c>
      <c r="BY90" s="102" t="b">
        <f t="shared" si="72"/>
        <v>0</v>
      </c>
      <c r="BZ90" s="102" t="b">
        <f t="shared" si="73"/>
        <v>0</v>
      </c>
      <c r="CA90" s="102" t="b">
        <f t="shared" si="74"/>
        <v>0</v>
      </c>
      <c r="CB90" s="102" t="b">
        <f t="shared" si="75"/>
        <v>0</v>
      </c>
      <c r="CC90" s="102" t="b">
        <f t="shared" si="76"/>
        <v>0</v>
      </c>
      <c r="CD90" s="102" t="b">
        <f t="shared" si="77"/>
        <v>0</v>
      </c>
      <c r="CE90" s="102" t="b">
        <f t="shared" si="78"/>
        <v>0</v>
      </c>
      <c r="CF90" s="102" t="b">
        <f t="shared" si="79"/>
        <v>0</v>
      </c>
      <c r="CG90" s="102" t="b">
        <f t="shared" si="80"/>
        <v>0</v>
      </c>
      <c r="CH90" s="102" t="b">
        <f t="shared" si="81"/>
        <v>0</v>
      </c>
      <c r="CI90" s="102" t="b">
        <f t="shared" si="82"/>
        <v>0</v>
      </c>
      <c r="CJ90" s="102" t="b">
        <f t="shared" si="83"/>
        <v>0</v>
      </c>
      <c r="CK90" s="102" t="b">
        <f t="shared" si="84"/>
        <v>0</v>
      </c>
      <c r="CL90" s="102" t="b">
        <f t="shared" si="85"/>
        <v>0</v>
      </c>
      <c r="CM90" s="102" t="b">
        <f t="shared" si="86"/>
        <v>0</v>
      </c>
      <c r="CN90" s="102" t="b">
        <f t="shared" si="87"/>
        <v>0</v>
      </c>
      <c r="CO90" s="102" t="b">
        <f t="shared" si="88"/>
        <v>0</v>
      </c>
      <c r="CP90" s="147">
        <f t="shared" si="89"/>
        <v>0</v>
      </c>
      <c r="CQ90" s="147">
        <f t="shared" si="90"/>
        <v>0</v>
      </c>
      <c r="CR90" s="147">
        <f t="shared" si="91"/>
        <v>0</v>
      </c>
      <c r="CS90" s="147">
        <f t="shared" si="92"/>
        <v>0</v>
      </c>
      <c r="CT90" s="147">
        <f t="shared" si="93"/>
        <v>0</v>
      </c>
      <c r="CU90" s="147">
        <f t="shared" si="94"/>
        <v>0</v>
      </c>
      <c r="CV90" s="147">
        <f t="shared" si="95"/>
        <v>0</v>
      </c>
      <c r="CW90" s="147">
        <f t="shared" si="96"/>
        <v>0</v>
      </c>
      <c r="CX90" s="147">
        <f t="shared" si="97"/>
        <v>0</v>
      </c>
      <c r="CY90" s="147">
        <f t="shared" si="98"/>
        <v>0</v>
      </c>
      <c r="CZ90" s="147">
        <f t="shared" si="99"/>
        <v>0</v>
      </c>
      <c r="DA90" s="147">
        <f t="shared" si="100"/>
        <v>0</v>
      </c>
      <c r="DB90" s="59">
        <f t="shared" si="101"/>
        <v>0</v>
      </c>
      <c r="DC90" s="60">
        <f>(D7*DB90)/100</f>
        <v>0</v>
      </c>
    </row>
    <row r="91" spans="1:107">
      <c r="A91" s="41"/>
      <c r="B91" s="41"/>
      <c r="C91" s="42"/>
      <c r="D91" s="41"/>
      <c r="E91" s="41"/>
      <c r="F91" s="137"/>
      <c r="G91" s="137"/>
      <c r="H91" s="137"/>
      <c r="I91" s="137"/>
      <c r="J91" s="137"/>
      <c r="K91" s="137"/>
      <c r="L91" s="137"/>
      <c r="M91" s="137"/>
      <c r="N91" s="137"/>
      <c r="O91" s="137"/>
      <c r="P91" s="137"/>
      <c r="Q91" s="137"/>
      <c r="R91" s="137"/>
      <c r="S91" s="137"/>
      <c r="T91" s="137"/>
      <c r="U91" s="137"/>
      <c r="V91" s="137"/>
      <c r="W91" s="137"/>
      <c r="X91" s="137"/>
      <c r="Y91" s="137"/>
      <c r="Z91" s="137"/>
      <c r="AA91" s="137"/>
      <c r="AB91" s="137"/>
      <c r="AC91" s="137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98"/>
      <c r="AP91" s="98"/>
      <c r="AQ91" s="98"/>
      <c r="AR91" s="98"/>
      <c r="AS91" s="98"/>
      <c r="AT91" s="98"/>
      <c r="AU91" s="98"/>
      <c r="AV91" s="98"/>
      <c r="AW91" s="98"/>
      <c r="AX91" s="98"/>
      <c r="AY91" s="98"/>
      <c r="AZ91" s="98"/>
      <c r="BA91" s="98"/>
      <c r="BB91" s="98"/>
      <c r="BC91" s="98"/>
      <c r="BD91" s="102" t="b">
        <f t="shared" si="51"/>
        <v>0</v>
      </c>
      <c r="BE91" s="102" t="b">
        <f t="shared" si="52"/>
        <v>0</v>
      </c>
      <c r="BF91" s="102" t="b">
        <f t="shared" si="53"/>
        <v>0</v>
      </c>
      <c r="BG91" s="102" t="b">
        <f t="shared" si="54"/>
        <v>0</v>
      </c>
      <c r="BH91" s="102" t="b">
        <f t="shared" si="55"/>
        <v>0</v>
      </c>
      <c r="BI91" s="102" t="b">
        <f t="shared" si="56"/>
        <v>0</v>
      </c>
      <c r="BJ91" s="102" t="b">
        <f t="shared" si="57"/>
        <v>0</v>
      </c>
      <c r="BK91" s="102" t="b">
        <f t="shared" si="58"/>
        <v>0</v>
      </c>
      <c r="BL91" s="102" t="b">
        <f t="shared" si="59"/>
        <v>0</v>
      </c>
      <c r="BM91" s="102" t="b">
        <f t="shared" si="60"/>
        <v>0</v>
      </c>
      <c r="BN91" s="102" t="b">
        <f t="shared" si="61"/>
        <v>0</v>
      </c>
      <c r="BO91" s="102" t="b">
        <f t="shared" si="62"/>
        <v>0</v>
      </c>
      <c r="BP91" s="102" t="b">
        <f t="shared" si="63"/>
        <v>0</v>
      </c>
      <c r="BQ91" s="102" t="b">
        <f t="shared" si="64"/>
        <v>0</v>
      </c>
      <c r="BR91" s="102" t="b">
        <f t="shared" si="65"/>
        <v>0</v>
      </c>
      <c r="BS91" s="102" t="b">
        <f t="shared" si="66"/>
        <v>0</v>
      </c>
      <c r="BT91" s="102" t="b">
        <f t="shared" si="67"/>
        <v>0</v>
      </c>
      <c r="BU91" s="102" t="b">
        <f t="shared" si="68"/>
        <v>0</v>
      </c>
      <c r="BV91" s="102" t="b">
        <f t="shared" si="69"/>
        <v>0</v>
      </c>
      <c r="BW91" s="102" t="b">
        <f t="shared" si="70"/>
        <v>0</v>
      </c>
      <c r="BX91" s="102" t="b">
        <f t="shared" si="71"/>
        <v>0</v>
      </c>
      <c r="BY91" s="102" t="b">
        <f t="shared" si="72"/>
        <v>0</v>
      </c>
      <c r="BZ91" s="102" t="b">
        <f t="shared" si="73"/>
        <v>0</v>
      </c>
      <c r="CA91" s="102" t="b">
        <f t="shared" si="74"/>
        <v>0</v>
      </c>
      <c r="CB91" s="102" t="b">
        <f t="shared" si="75"/>
        <v>0</v>
      </c>
      <c r="CC91" s="102" t="b">
        <f t="shared" si="76"/>
        <v>0</v>
      </c>
      <c r="CD91" s="102" t="b">
        <f t="shared" si="77"/>
        <v>0</v>
      </c>
      <c r="CE91" s="102" t="b">
        <f t="shared" si="78"/>
        <v>0</v>
      </c>
      <c r="CF91" s="102" t="b">
        <f t="shared" si="79"/>
        <v>0</v>
      </c>
      <c r="CG91" s="102" t="b">
        <f t="shared" si="80"/>
        <v>0</v>
      </c>
      <c r="CH91" s="102" t="b">
        <f t="shared" si="81"/>
        <v>0</v>
      </c>
      <c r="CI91" s="102" t="b">
        <f t="shared" si="82"/>
        <v>0</v>
      </c>
      <c r="CJ91" s="102" t="b">
        <f t="shared" si="83"/>
        <v>0</v>
      </c>
      <c r="CK91" s="102" t="b">
        <f t="shared" si="84"/>
        <v>0</v>
      </c>
      <c r="CL91" s="102" t="b">
        <f t="shared" si="85"/>
        <v>0</v>
      </c>
      <c r="CM91" s="102" t="b">
        <f t="shared" si="86"/>
        <v>0</v>
      </c>
      <c r="CN91" s="102" t="b">
        <f t="shared" si="87"/>
        <v>0</v>
      </c>
      <c r="CO91" s="102" t="b">
        <f t="shared" si="88"/>
        <v>0</v>
      </c>
      <c r="CP91" s="147">
        <f t="shared" si="89"/>
        <v>0</v>
      </c>
      <c r="CQ91" s="147">
        <f t="shared" si="90"/>
        <v>0</v>
      </c>
      <c r="CR91" s="147">
        <f t="shared" si="91"/>
        <v>0</v>
      </c>
      <c r="CS91" s="147">
        <f t="shared" si="92"/>
        <v>0</v>
      </c>
      <c r="CT91" s="147">
        <f t="shared" si="93"/>
        <v>0</v>
      </c>
      <c r="CU91" s="147">
        <f t="shared" si="94"/>
        <v>0</v>
      </c>
      <c r="CV91" s="147">
        <f t="shared" si="95"/>
        <v>0</v>
      </c>
      <c r="CW91" s="147">
        <f t="shared" si="96"/>
        <v>0</v>
      </c>
      <c r="CX91" s="147">
        <f t="shared" si="97"/>
        <v>0</v>
      </c>
      <c r="CY91" s="147">
        <f t="shared" si="98"/>
        <v>0</v>
      </c>
      <c r="CZ91" s="147">
        <f t="shared" si="99"/>
        <v>0</v>
      </c>
      <c r="DA91" s="147">
        <f t="shared" si="100"/>
        <v>0</v>
      </c>
      <c r="DB91" s="59">
        <f t="shared" si="101"/>
        <v>0</v>
      </c>
      <c r="DC91" s="60">
        <f>(D7*DB91)/100</f>
        <v>0</v>
      </c>
    </row>
    <row r="92" spans="1:107">
      <c r="A92" s="41"/>
      <c r="B92" s="41"/>
      <c r="C92" s="42"/>
      <c r="D92" s="41"/>
      <c r="E92" s="41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  <c r="X92" s="137"/>
      <c r="Y92" s="137"/>
      <c r="Z92" s="137"/>
      <c r="AA92" s="137"/>
      <c r="AB92" s="137"/>
      <c r="AC92" s="137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8"/>
      <c r="AP92" s="98"/>
      <c r="AQ92" s="98"/>
      <c r="AR92" s="98"/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102" t="b">
        <f t="shared" si="51"/>
        <v>0</v>
      </c>
      <c r="BE92" s="102" t="b">
        <f t="shared" si="52"/>
        <v>0</v>
      </c>
      <c r="BF92" s="102" t="b">
        <f t="shared" si="53"/>
        <v>0</v>
      </c>
      <c r="BG92" s="102" t="b">
        <f t="shared" si="54"/>
        <v>0</v>
      </c>
      <c r="BH92" s="102" t="b">
        <f t="shared" si="55"/>
        <v>0</v>
      </c>
      <c r="BI92" s="102" t="b">
        <f t="shared" si="56"/>
        <v>0</v>
      </c>
      <c r="BJ92" s="102" t="b">
        <f t="shared" si="57"/>
        <v>0</v>
      </c>
      <c r="BK92" s="102" t="b">
        <f t="shared" si="58"/>
        <v>0</v>
      </c>
      <c r="BL92" s="102" t="b">
        <f t="shared" si="59"/>
        <v>0</v>
      </c>
      <c r="BM92" s="102" t="b">
        <f t="shared" si="60"/>
        <v>0</v>
      </c>
      <c r="BN92" s="102" t="b">
        <f t="shared" si="61"/>
        <v>0</v>
      </c>
      <c r="BO92" s="102" t="b">
        <f t="shared" si="62"/>
        <v>0</v>
      </c>
      <c r="BP92" s="102" t="b">
        <f t="shared" si="63"/>
        <v>0</v>
      </c>
      <c r="BQ92" s="102" t="b">
        <f t="shared" si="64"/>
        <v>0</v>
      </c>
      <c r="BR92" s="102" t="b">
        <f t="shared" si="65"/>
        <v>0</v>
      </c>
      <c r="BS92" s="102" t="b">
        <f t="shared" si="66"/>
        <v>0</v>
      </c>
      <c r="BT92" s="102" t="b">
        <f t="shared" si="67"/>
        <v>0</v>
      </c>
      <c r="BU92" s="102" t="b">
        <f t="shared" si="68"/>
        <v>0</v>
      </c>
      <c r="BV92" s="102" t="b">
        <f t="shared" si="69"/>
        <v>0</v>
      </c>
      <c r="BW92" s="102" t="b">
        <f t="shared" si="70"/>
        <v>0</v>
      </c>
      <c r="BX92" s="102" t="b">
        <f t="shared" si="71"/>
        <v>0</v>
      </c>
      <c r="BY92" s="102" t="b">
        <f t="shared" si="72"/>
        <v>0</v>
      </c>
      <c r="BZ92" s="102" t="b">
        <f t="shared" si="73"/>
        <v>0</v>
      </c>
      <c r="CA92" s="102" t="b">
        <f t="shared" si="74"/>
        <v>0</v>
      </c>
      <c r="CB92" s="102" t="b">
        <f t="shared" si="75"/>
        <v>0</v>
      </c>
      <c r="CC92" s="102" t="b">
        <f t="shared" si="76"/>
        <v>0</v>
      </c>
      <c r="CD92" s="102" t="b">
        <f t="shared" si="77"/>
        <v>0</v>
      </c>
      <c r="CE92" s="102" t="b">
        <f t="shared" si="78"/>
        <v>0</v>
      </c>
      <c r="CF92" s="102" t="b">
        <f t="shared" si="79"/>
        <v>0</v>
      </c>
      <c r="CG92" s="102" t="b">
        <f t="shared" si="80"/>
        <v>0</v>
      </c>
      <c r="CH92" s="102" t="b">
        <f t="shared" si="81"/>
        <v>0</v>
      </c>
      <c r="CI92" s="102" t="b">
        <f t="shared" si="82"/>
        <v>0</v>
      </c>
      <c r="CJ92" s="102" t="b">
        <f t="shared" si="83"/>
        <v>0</v>
      </c>
      <c r="CK92" s="102" t="b">
        <f t="shared" si="84"/>
        <v>0</v>
      </c>
      <c r="CL92" s="102" t="b">
        <f t="shared" si="85"/>
        <v>0</v>
      </c>
      <c r="CM92" s="102" t="b">
        <f t="shared" si="86"/>
        <v>0</v>
      </c>
      <c r="CN92" s="102" t="b">
        <f t="shared" si="87"/>
        <v>0</v>
      </c>
      <c r="CO92" s="102" t="b">
        <f t="shared" si="88"/>
        <v>0</v>
      </c>
      <c r="CP92" s="147">
        <f t="shared" si="89"/>
        <v>0</v>
      </c>
      <c r="CQ92" s="147">
        <f t="shared" si="90"/>
        <v>0</v>
      </c>
      <c r="CR92" s="147">
        <f t="shared" si="91"/>
        <v>0</v>
      </c>
      <c r="CS92" s="147">
        <f t="shared" si="92"/>
        <v>0</v>
      </c>
      <c r="CT92" s="147">
        <f t="shared" si="93"/>
        <v>0</v>
      </c>
      <c r="CU92" s="147">
        <f t="shared" si="94"/>
        <v>0</v>
      </c>
      <c r="CV92" s="147">
        <f t="shared" si="95"/>
        <v>0</v>
      </c>
      <c r="CW92" s="147">
        <f t="shared" si="96"/>
        <v>0</v>
      </c>
      <c r="CX92" s="147">
        <f t="shared" si="97"/>
        <v>0</v>
      </c>
      <c r="CY92" s="147">
        <f t="shared" si="98"/>
        <v>0</v>
      </c>
      <c r="CZ92" s="147">
        <f t="shared" si="99"/>
        <v>0</v>
      </c>
      <c r="DA92" s="147">
        <f t="shared" si="100"/>
        <v>0</v>
      </c>
      <c r="DB92" s="59">
        <f t="shared" si="101"/>
        <v>0</v>
      </c>
      <c r="DC92" s="60">
        <f>(D7*DB92)/100</f>
        <v>0</v>
      </c>
    </row>
    <row r="93" spans="1:107">
      <c r="A93" s="41"/>
      <c r="B93" s="41"/>
      <c r="C93" s="42"/>
      <c r="D93" s="41"/>
      <c r="E93" s="41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37"/>
      <c r="Q93" s="137"/>
      <c r="R93" s="137"/>
      <c r="S93" s="137"/>
      <c r="T93" s="137"/>
      <c r="U93" s="137"/>
      <c r="V93" s="137"/>
      <c r="W93" s="137"/>
      <c r="X93" s="137"/>
      <c r="Y93" s="137"/>
      <c r="Z93" s="137"/>
      <c r="AA93" s="137"/>
      <c r="AB93" s="137"/>
      <c r="AC93" s="137"/>
      <c r="AD93" s="98"/>
      <c r="AE93" s="98"/>
      <c r="AF93" s="98"/>
      <c r="AG93" s="98"/>
      <c r="AH93" s="98"/>
      <c r="AI93" s="98"/>
      <c r="AJ93" s="98"/>
      <c r="AK93" s="98"/>
      <c r="AL93" s="98"/>
      <c r="AM93" s="98"/>
      <c r="AN93" s="98"/>
      <c r="AO93" s="98"/>
      <c r="AP93" s="98"/>
      <c r="AQ93" s="98"/>
      <c r="AR93" s="98"/>
      <c r="AS93" s="98"/>
      <c r="AT93" s="98"/>
      <c r="AU93" s="98"/>
      <c r="AV93" s="98"/>
      <c r="AW93" s="98"/>
      <c r="AX93" s="98"/>
      <c r="AY93" s="98"/>
      <c r="AZ93" s="98"/>
      <c r="BA93" s="98"/>
      <c r="BB93" s="98"/>
      <c r="BC93" s="98"/>
      <c r="BD93" s="102" t="b">
        <f t="shared" si="51"/>
        <v>0</v>
      </c>
      <c r="BE93" s="102" t="b">
        <f t="shared" si="52"/>
        <v>0</v>
      </c>
      <c r="BF93" s="102" t="b">
        <f t="shared" si="53"/>
        <v>0</v>
      </c>
      <c r="BG93" s="102" t="b">
        <f t="shared" si="54"/>
        <v>0</v>
      </c>
      <c r="BH93" s="102" t="b">
        <f t="shared" si="55"/>
        <v>0</v>
      </c>
      <c r="BI93" s="102" t="b">
        <f t="shared" si="56"/>
        <v>0</v>
      </c>
      <c r="BJ93" s="102" t="b">
        <f t="shared" si="57"/>
        <v>0</v>
      </c>
      <c r="BK93" s="102" t="b">
        <f t="shared" si="58"/>
        <v>0</v>
      </c>
      <c r="BL93" s="102" t="b">
        <f t="shared" si="59"/>
        <v>0</v>
      </c>
      <c r="BM93" s="102" t="b">
        <f t="shared" si="60"/>
        <v>0</v>
      </c>
      <c r="BN93" s="102" t="b">
        <f t="shared" si="61"/>
        <v>0</v>
      </c>
      <c r="BO93" s="102" t="b">
        <f t="shared" si="62"/>
        <v>0</v>
      </c>
      <c r="BP93" s="102" t="b">
        <f t="shared" si="63"/>
        <v>0</v>
      </c>
      <c r="BQ93" s="102" t="b">
        <f t="shared" si="64"/>
        <v>0</v>
      </c>
      <c r="BR93" s="102" t="b">
        <f t="shared" si="65"/>
        <v>0</v>
      </c>
      <c r="BS93" s="102" t="b">
        <f t="shared" si="66"/>
        <v>0</v>
      </c>
      <c r="BT93" s="102" t="b">
        <f t="shared" si="67"/>
        <v>0</v>
      </c>
      <c r="BU93" s="102" t="b">
        <f t="shared" si="68"/>
        <v>0</v>
      </c>
      <c r="BV93" s="102" t="b">
        <f t="shared" si="69"/>
        <v>0</v>
      </c>
      <c r="BW93" s="102" t="b">
        <f t="shared" si="70"/>
        <v>0</v>
      </c>
      <c r="BX93" s="102" t="b">
        <f t="shared" si="71"/>
        <v>0</v>
      </c>
      <c r="BY93" s="102" t="b">
        <f t="shared" si="72"/>
        <v>0</v>
      </c>
      <c r="BZ93" s="102" t="b">
        <f t="shared" si="73"/>
        <v>0</v>
      </c>
      <c r="CA93" s="102" t="b">
        <f t="shared" si="74"/>
        <v>0</v>
      </c>
      <c r="CB93" s="102" t="b">
        <f t="shared" si="75"/>
        <v>0</v>
      </c>
      <c r="CC93" s="102" t="b">
        <f t="shared" si="76"/>
        <v>0</v>
      </c>
      <c r="CD93" s="102" t="b">
        <f t="shared" si="77"/>
        <v>0</v>
      </c>
      <c r="CE93" s="102" t="b">
        <f t="shared" si="78"/>
        <v>0</v>
      </c>
      <c r="CF93" s="102" t="b">
        <f t="shared" si="79"/>
        <v>0</v>
      </c>
      <c r="CG93" s="102" t="b">
        <f t="shared" si="80"/>
        <v>0</v>
      </c>
      <c r="CH93" s="102" t="b">
        <f t="shared" si="81"/>
        <v>0</v>
      </c>
      <c r="CI93" s="102" t="b">
        <f t="shared" si="82"/>
        <v>0</v>
      </c>
      <c r="CJ93" s="102" t="b">
        <f t="shared" si="83"/>
        <v>0</v>
      </c>
      <c r="CK93" s="102" t="b">
        <f t="shared" si="84"/>
        <v>0</v>
      </c>
      <c r="CL93" s="102" t="b">
        <f t="shared" si="85"/>
        <v>0</v>
      </c>
      <c r="CM93" s="102" t="b">
        <f t="shared" si="86"/>
        <v>0</v>
      </c>
      <c r="CN93" s="102" t="b">
        <f t="shared" si="87"/>
        <v>0</v>
      </c>
      <c r="CO93" s="102" t="b">
        <f t="shared" si="88"/>
        <v>0</v>
      </c>
      <c r="CP93" s="147">
        <f t="shared" si="89"/>
        <v>0</v>
      </c>
      <c r="CQ93" s="147">
        <f t="shared" si="90"/>
        <v>0</v>
      </c>
      <c r="CR93" s="147">
        <f t="shared" si="91"/>
        <v>0</v>
      </c>
      <c r="CS93" s="147">
        <f t="shared" si="92"/>
        <v>0</v>
      </c>
      <c r="CT93" s="147">
        <f t="shared" si="93"/>
        <v>0</v>
      </c>
      <c r="CU93" s="147">
        <f t="shared" si="94"/>
        <v>0</v>
      </c>
      <c r="CV93" s="147">
        <f t="shared" si="95"/>
        <v>0</v>
      </c>
      <c r="CW93" s="147">
        <f t="shared" si="96"/>
        <v>0</v>
      </c>
      <c r="CX93" s="147">
        <f t="shared" si="97"/>
        <v>0</v>
      </c>
      <c r="CY93" s="147">
        <f t="shared" si="98"/>
        <v>0</v>
      </c>
      <c r="CZ93" s="147">
        <f t="shared" si="99"/>
        <v>0</v>
      </c>
      <c r="DA93" s="147">
        <f t="shared" si="100"/>
        <v>0</v>
      </c>
      <c r="DB93" s="59">
        <f t="shared" si="101"/>
        <v>0</v>
      </c>
      <c r="DC93" s="60">
        <f>(D7*DB93)/100</f>
        <v>0</v>
      </c>
    </row>
    <row r="94" spans="1:107">
      <c r="A94" s="41"/>
      <c r="B94" s="41"/>
      <c r="C94" s="42"/>
      <c r="D94" s="41"/>
      <c r="E94" s="41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  <c r="X94" s="137"/>
      <c r="Y94" s="137"/>
      <c r="Z94" s="137"/>
      <c r="AA94" s="137"/>
      <c r="AB94" s="137"/>
      <c r="AC94" s="137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8"/>
      <c r="AP94" s="98"/>
      <c r="AQ94" s="98"/>
      <c r="AR94" s="98"/>
      <c r="AS94" s="98"/>
      <c r="AT94" s="98"/>
      <c r="AU94" s="98"/>
      <c r="AV94" s="98"/>
      <c r="AW94" s="98"/>
      <c r="AX94" s="98"/>
      <c r="AY94" s="98"/>
      <c r="AZ94" s="98"/>
      <c r="BA94" s="98"/>
      <c r="BB94" s="98"/>
      <c r="BC94" s="98"/>
      <c r="BD94" s="102" t="b">
        <f t="shared" si="51"/>
        <v>0</v>
      </c>
      <c r="BE94" s="102" t="b">
        <f t="shared" si="52"/>
        <v>0</v>
      </c>
      <c r="BF94" s="102" t="b">
        <f t="shared" si="53"/>
        <v>0</v>
      </c>
      <c r="BG94" s="102" t="b">
        <f t="shared" si="54"/>
        <v>0</v>
      </c>
      <c r="BH94" s="102" t="b">
        <f t="shared" si="55"/>
        <v>0</v>
      </c>
      <c r="BI94" s="102" t="b">
        <f t="shared" si="56"/>
        <v>0</v>
      </c>
      <c r="BJ94" s="102" t="b">
        <f t="shared" si="57"/>
        <v>0</v>
      </c>
      <c r="BK94" s="102" t="b">
        <f t="shared" si="58"/>
        <v>0</v>
      </c>
      <c r="BL94" s="102" t="b">
        <f t="shared" si="59"/>
        <v>0</v>
      </c>
      <c r="BM94" s="102" t="b">
        <f t="shared" si="60"/>
        <v>0</v>
      </c>
      <c r="BN94" s="102" t="b">
        <f t="shared" si="61"/>
        <v>0</v>
      </c>
      <c r="BO94" s="102" t="b">
        <f t="shared" si="62"/>
        <v>0</v>
      </c>
      <c r="BP94" s="102" t="b">
        <f t="shared" si="63"/>
        <v>0</v>
      </c>
      <c r="BQ94" s="102" t="b">
        <f t="shared" si="64"/>
        <v>0</v>
      </c>
      <c r="BR94" s="102" t="b">
        <f t="shared" si="65"/>
        <v>0</v>
      </c>
      <c r="BS94" s="102" t="b">
        <f t="shared" si="66"/>
        <v>0</v>
      </c>
      <c r="BT94" s="102" t="b">
        <f t="shared" si="67"/>
        <v>0</v>
      </c>
      <c r="BU94" s="102" t="b">
        <f t="shared" si="68"/>
        <v>0</v>
      </c>
      <c r="BV94" s="102" t="b">
        <f t="shared" si="69"/>
        <v>0</v>
      </c>
      <c r="BW94" s="102" t="b">
        <f t="shared" si="70"/>
        <v>0</v>
      </c>
      <c r="BX94" s="102" t="b">
        <f t="shared" si="71"/>
        <v>0</v>
      </c>
      <c r="BY94" s="102" t="b">
        <f t="shared" si="72"/>
        <v>0</v>
      </c>
      <c r="BZ94" s="102" t="b">
        <f t="shared" si="73"/>
        <v>0</v>
      </c>
      <c r="CA94" s="102" t="b">
        <f t="shared" si="74"/>
        <v>0</v>
      </c>
      <c r="CB94" s="102" t="b">
        <f t="shared" si="75"/>
        <v>0</v>
      </c>
      <c r="CC94" s="102" t="b">
        <f t="shared" si="76"/>
        <v>0</v>
      </c>
      <c r="CD94" s="102" t="b">
        <f t="shared" si="77"/>
        <v>0</v>
      </c>
      <c r="CE94" s="102" t="b">
        <f t="shared" si="78"/>
        <v>0</v>
      </c>
      <c r="CF94" s="102" t="b">
        <f t="shared" si="79"/>
        <v>0</v>
      </c>
      <c r="CG94" s="102" t="b">
        <f t="shared" si="80"/>
        <v>0</v>
      </c>
      <c r="CH94" s="102" t="b">
        <f t="shared" si="81"/>
        <v>0</v>
      </c>
      <c r="CI94" s="102" t="b">
        <f t="shared" si="82"/>
        <v>0</v>
      </c>
      <c r="CJ94" s="102" t="b">
        <f t="shared" si="83"/>
        <v>0</v>
      </c>
      <c r="CK94" s="102" t="b">
        <f t="shared" si="84"/>
        <v>0</v>
      </c>
      <c r="CL94" s="102" t="b">
        <f t="shared" si="85"/>
        <v>0</v>
      </c>
      <c r="CM94" s="102" t="b">
        <f t="shared" si="86"/>
        <v>0</v>
      </c>
      <c r="CN94" s="102" t="b">
        <f t="shared" si="87"/>
        <v>0</v>
      </c>
      <c r="CO94" s="102" t="b">
        <f t="shared" si="88"/>
        <v>0</v>
      </c>
      <c r="CP94" s="147">
        <f t="shared" si="89"/>
        <v>0</v>
      </c>
      <c r="CQ94" s="147">
        <f t="shared" si="90"/>
        <v>0</v>
      </c>
      <c r="CR94" s="147">
        <f t="shared" si="91"/>
        <v>0</v>
      </c>
      <c r="CS94" s="147">
        <f t="shared" si="92"/>
        <v>0</v>
      </c>
      <c r="CT94" s="147">
        <f t="shared" si="93"/>
        <v>0</v>
      </c>
      <c r="CU94" s="147">
        <f t="shared" si="94"/>
        <v>0</v>
      </c>
      <c r="CV94" s="147">
        <f t="shared" si="95"/>
        <v>0</v>
      </c>
      <c r="CW94" s="147">
        <f t="shared" si="96"/>
        <v>0</v>
      </c>
      <c r="CX94" s="147">
        <f t="shared" si="97"/>
        <v>0</v>
      </c>
      <c r="CY94" s="147">
        <f t="shared" si="98"/>
        <v>0</v>
      </c>
      <c r="CZ94" s="147">
        <f t="shared" si="99"/>
        <v>0</v>
      </c>
      <c r="DA94" s="147">
        <f t="shared" si="100"/>
        <v>0</v>
      </c>
      <c r="DB94" s="59">
        <f t="shared" si="101"/>
        <v>0</v>
      </c>
      <c r="DC94" s="60">
        <f>(D7*DB94)/100</f>
        <v>0</v>
      </c>
    </row>
    <row r="95" spans="1:107">
      <c r="A95" s="41"/>
      <c r="B95" s="41"/>
      <c r="C95" s="42"/>
      <c r="D95" s="41"/>
      <c r="E95" s="41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137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8"/>
      <c r="AP95" s="98"/>
      <c r="AQ95" s="98"/>
      <c r="AR95" s="98"/>
      <c r="AS95" s="98"/>
      <c r="AT95" s="98"/>
      <c r="AU95" s="98"/>
      <c r="AV95" s="98"/>
      <c r="AW95" s="98"/>
      <c r="AX95" s="98"/>
      <c r="AY95" s="98"/>
      <c r="AZ95" s="98"/>
      <c r="BA95" s="98"/>
      <c r="BB95" s="98"/>
      <c r="BC95" s="98"/>
      <c r="BD95" s="102" t="b">
        <f t="shared" si="51"/>
        <v>0</v>
      </c>
      <c r="BE95" s="102" t="b">
        <f t="shared" si="52"/>
        <v>0</v>
      </c>
      <c r="BF95" s="102" t="b">
        <f t="shared" si="53"/>
        <v>0</v>
      </c>
      <c r="BG95" s="102" t="b">
        <f t="shared" si="54"/>
        <v>0</v>
      </c>
      <c r="BH95" s="102" t="b">
        <f t="shared" si="55"/>
        <v>0</v>
      </c>
      <c r="BI95" s="102" t="b">
        <f t="shared" si="56"/>
        <v>0</v>
      </c>
      <c r="BJ95" s="102" t="b">
        <f t="shared" si="57"/>
        <v>0</v>
      </c>
      <c r="BK95" s="102" t="b">
        <f t="shared" si="58"/>
        <v>0</v>
      </c>
      <c r="BL95" s="102" t="b">
        <f t="shared" si="59"/>
        <v>0</v>
      </c>
      <c r="BM95" s="102" t="b">
        <f t="shared" si="60"/>
        <v>0</v>
      </c>
      <c r="BN95" s="102" t="b">
        <f t="shared" si="61"/>
        <v>0</v>
      </c>
      <c r="BO95" s="102" t="b">
        <f t="shared" si="62"/>
        <v>0</v>
      </c>
      <c r="BP95" s="102" t="b">
        <f t="shared" si="63"/>
        <v>0</v>
      </c>
      <c r="BQ95" s="102" t="b">
        <f t="shared" si="64"/>
        <v>0</v>
      </c>
      <c r="BR95" s="102" t="b">
        <f t="shared" si="65"/>
        <v>0</v>
      </c>
      <c r="BS95" s="102" t="b">
        <f t="shared" si="66"/>
        <v>0</v>
      </c>
      <c r="BT95" s="102" t="b">
        <f t="shared" si="67"/>
        <v>0</v>
      </c>
      <c r="BU95" s="102" t="b">
        <f t="shared" si="68"/>
        <v>0</v>
      </c>
      <c r="BV95" s="102" t="b">
        <f t="shared" si="69"/>
        <v>0</v>
      </c>
      <c r="BW95" s="102" t="b">
        <f t="shared" si="70"/>
        <v>0</v>
      </c>
      <c r="BX95" s="102" t="b">
        <f t="shared" si="71"/>
        <v>0</v>
      </c>
      <c r="BY95" s="102" t="b">
        <f t="shared" si="72"/>
        <v>0</v>
      </c>
      <c r="BZ95" s="102" t="b">
        <f t="shared" si="73"/>
        <v>0</v>
      </c>
      <c r="CA95" s="102" t="b">
        <f t="shared" si="74"/>
        <v>0</v>
      </c>
      <c r="CB95" s="102" t="b">
        <f t="shared" si="75"/>
        <v>0</v>
      </c>
      <c r="CC95" s="102" t="b">
        <f t="shared" si="76"/>
        <v>0</v>
      </c>
      <c r="CD95" s="102" t="b">
        <f t="shared" si="77"/>
        <v>0</v>
      </c>
      <c r="CE95" s="102" t="b">
        <f t="shared" si="78"/>
        <v>0</v>
      </c>
      <c r="CF95" s="102" t="b">
        <f t="shared" si="79"/>
        <v>0</v>
      </c>
      <c r="CG95" s="102" t="b">
        <f t="shared" si="80"/>
        <v>0</v>
      </c>
      <c r="CH95" s="102" t="b">
        <f t="shared" si="81"/>
        <v>0</v>
      </c>
      <c r="CI95" s="102" t="b">
        <f t="shared" si="82"/>
        <v>0</v>
      </c>
      <c r="CJ95" s="102" t="b">
        <f t="shared" si="83"/>
        <v>0</v>
      </c>
      <c r="CK95" s="102" t="b">
        <f t="shared" si="84"/>
        <v>0</v>
      </c>
      <c r="CL95" s="102" t="b">
        <f t="shared" si="85"/>
        <v>0</v>
      </c>
      <c r="CM95" s="102" t="b">
        <f t="shared" si="86"/>
        <v>0</v>
      </c>
      <c r="CN95" s="102" t="b">
        <f t="shared" si="87"/>
        <v>0</v>
      </c>
      <c r="CO95" s="102" t="b">
        <f t="shared" si="88"/>
        <v>0</v>
      </c>
      <c r="CP95" s="147">
        <f t="shared" si="89"/>
        <v>0</v>
      </c>
      <c r="CQ95" s="147">
        <f t="shared" si="90"/>
        <v>0</v>
      </c>
      <c r="CR95" s="147">
        <f t="shared" si="91"/>
        <v>0</v>
      </c>
      <c r="CS95" s="147">
        <f t="shared" si="92"/>
        <v>0</v>
      </c>
      <c r="CT95" s="147">
        <f t="shared" si="93"/>
        <v>0</v>
      </c>
      <c r="CU95" s="147">
        <f t="shared" si="94"/>
        <v>0</v>
      </c>
      <c r="CV95" s="147">
        <f t="shared" si="95"/>
        <v>0</v>
      </c>
      <c r="CW95" s="147">
        <f t="shared" si="96"/>
        <v>0</v>
      </c>
      <c r="CX95" s="147">
        <f t="shared" si="97"/>
        <v>0</v>
      </c>
      <c r="CY95" s="147">
        <f t="shared" si="98"/>
        <v>0</v>
      </c>
      <c r="CZ95" s="147">
        <f t="shared" si="99"/>
        <v>0</v>
      </c>
      <c r="DA95" s="147">
        <f t="shared" si="100"/>
        <v>0</v>
      </c>
      <c r="DB95" s="59">
        <f t="shared" si="101"/>
        <v>0</v>
      </c>
      <c r="DC95" s="60">
        <f>(D7*DB95)/100</f>
        <v>0</v>
      </c>
    </row>
    <row r="96" spans="1:107">
      <c r="A96" s="41"/>
      <c r="B96" s="41"/>
      <c r="C96" s="42"/>
      <c r="D96" s="41"/>
      <c r="E96" s="41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137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8"/>
      <c r="AP96" s="98"/>
      <c r="AQ96" s="98"/>
      <c r="AR96" s="98"/>
      <c r="AS96" s="98"/>
      <c r="AT96" s="98"/>
      <c r="AU96" s="98"/>
      <c r="AV96" s="98"/>
      <c r="AW96" s="98"/>
      <c r="AX96" s="98"/>
      <c r="AY96" s="98"/>
      <c r="AZ96" s="98"/>
      <c r="BA96" s="98"/>
      <c r="BB96" s="98"/>
      <c r="BC96" s="98"/>
      <c r="BD96" s="102" t="b">
        <f t="shared" si="51"/>
        <v>0</v>
      </c>
      <c r="BE96" s="102" t="b">
        <f t="shared" si="52"/>
        <v>0</v>
      </c>
      <c r="BF96" s="102" t="b">
        <f t="shared" si="53"/>
        <v>0</v>
      </c>
      <c r="BG96" s="102" t="b">
        <f t="shared" si="54"/>
        <v>0</v>
      </c>
      <c r="BH96" s="102" t="b">
        <f t="shared" si="55"/>
        <v>0</v>
      </c>
      <c r="BI96" s="102" t="b">
        <f t="shared" si="56"/>
        <v>0</v>
      </c>
      <c r="BJ96" s="102" t="b">
        <f t="shared" si="57"/>
        <v>0</v>
      </c>
      <c r="BK96" s="102" t="b">
        <f t="shared" si="58"/>
        <v>0</v>
      </c>
      <c r="BL96" s="102" t="b">
        <f t="shared" si="59"/>
        <v>0</v>
      </c>
      <c r="BM96" s="102" t="b">
        <f t="shared" si="60"/>
        <v>0</v>
      </c>
      <c r="BN96" s="102" t="b">
        <f t="shared" si="61"/>
        <v>0</v>
      </c>
      <c r="BO96" s="102" t="b">
        <f t="shared" si="62"/>
        <v>0</v>
      </c>
      <c r="BP96" s="102" t="b">
        <f t="shared" si="63"/>
        <v>0</v>
      </c>
      <c r="BQ96" s="102" t="b">
        <f t="shared" si="64"/>
        <v>0</v>
      </c>
      <c r="BR96" s="102" t="b">
        <f t="shared" si="65"/>
        <v>0</v>
      </c>
      <c r="BS96" s="102" t="b">
        <f t="shared" si="66"/>
        <v>0</v>
      </c>
      <c r="BT96" s="102" t="b">
        <f t="shared" si="67"/>
        <v>0</v>
      </c>
      <c r="BU96" s="102" t="b">
        <f t="shared" si="68"/>
        <v>0</v>
      </c>
      <c r="BV96" s="102" t="b">
        <f t="shared" si="69"/>
        <v>0</v>
      </c>
      <c r="BW96" s="102" t="b">
        <f t="shared" si="70"/>
        <v>0</v>
      </c>
      <c r="BX96" s="102" t="b">
        <f t="shared" si="71"/>
        <v>0</v>
      </c>
      <c r="BY96" s="102" t="b">
        <f t="shared" si="72"/>
        <v>0</v>
      </c>
      <c r="BZ96" s="102" t="b">
        <f t="shared" si="73"/>
        <v>0</v>
      </c>
      <c r="CA96" s="102" t="b">
        <f t="shared" si="74"/>
        <v>0</v>
      </c>
      <c r="CB96" s="102" t="b">
        <f t="shared" si="75"/>
        <v>0</v>
      </c>
      <c r="CC96" s="102" t="b">
        <f t="shared" si="76"/>
        <v>0</v>
      </c>
      <c r="CD96" s="102" t="b">
        <f t="shared" si="77"/>
        <v>0</v>
      </c>
      <c r="CE96" s="102" t="b">
        <f t="shared" si="78"/>
        <v>0</v>
      </c>
      <c r="CF96" s="102" t="b">
        <f t="shared" si="79"/>
        <v>0</v>
      </c>
      <c r="CG96" s="102" t="b">
        <f t="shared" si="80"/>
        <v>0</v>
      </c>
      <c r="CH96" s="102" t="b">
        <f t="shared" si="81"/>
        <v>0</v>
      </c>
      <c r="CI96" s="102" t="b">
        <f t="shared" si="82"/>
        <v>0</v>
      </c>
      <c r="CJ96" s="102" t="b">
        <f t="shared" si="83"/>
        <v>0</v>
      </c>
      <c r="CK96" s="102" t="b">
        <f t="shared" si="84"/>
        <v>0</v>
      </c>
      <c r="CL96" s="102" t="b">
        <f t="shared" si="85"/>
        <v>0</v>
      </c>
      <c r="CM96" s="102" t="b">
        <f t="shared" si="86"/>
        <v>0</v>
      </c>
      <c r="CN96" s="102" t="b">
        <f t="shared" si="87"/>
        <v>0</v>
      </c>
      <c r="CO96" s="102" t="b">
        <f t="shared" si="88"/>
        <v>0</v>
      </c>
      <c r="CP96" s="147">
        <f t="shared" si="89"/>
        <v>0</v>
      </c>
      <c r="CQ96" s="147">
        <f t="shared" si="90"/>
        <v>0</v>
      </c>
      <c r="CR96" s="147">
        <f t="shared" si="91"/>
        <v>0</v>
      </c>
      <c r="CS96" s="147">
        <f t="shared" si="92"/>
        <v>0</v>
      </c>
      <c r="CT96" s="147">
        <f t="shared" si="93"/>
        <v>0</v>
      </c>
      <c r="CU96" s="147">
        <f t="shared" si="94"/>
        <v>0</v>
      </c>
      <c r="CV96" s="147">
        <f t="shared" si="95"/>
        <v>0</v>
      </c>
      <c r="CW96" s="147">
        <f t="shared" si="96"/>
        <v>0</v>
      </c>
      <c r="CX96" s="147">
        <f t="shared" si="97"/>
        <v>0</v>
      </c>
      <c r="CY96" s="147">
        <f t="shared" si="98"/>
        <v>0</v>
      </c>
      <c r="CZ96" s="147">
        <f t="shared" si="99"/>
        <v>0</v>
      </c>
      <c r="DA96" s="147">
        <f t="shared" si="100"/>
        <v>0</v>
      </c>
      <c r="DB96" s="59">
        <f t="shared" si="101"/>
        <v>0</v>
      </c>
      <c r="DC96" s="60">
        <f>(D7*DB96)/100</f>
        <v>0</v>
      </c>
    </row>
    <row r="97" spans="1:107">
      <c r="A97" s="41"/>
      <c r="B97" s="41"/>
      <c r="C97" s="42"/>
      <c r="D97" s="41"/>
      <c r="E97" s="41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137"/>
      <c r="AD97" s="98"/>
      <c r="AE97" s="98"/>
      <c r="AF97" s="98"/>
      <c r="AG97" s="98"/>
      <c r="AH97" s="98"/>
      <c r="AI97" s="98"/>
      <c r="AJ97" s="98"/>
      <c r="AK97" s="98"/>
      <c r="AL97" s="98"/>
      <c r="AM97" s="98"/>
      <c r="AN97" s="98"/>
      <c r="AO97" s="98"/>
      <c r="AP97" s="98"/>
      <c r="AQ97" s="98"/>
      <c r="AR97" s="98"/>
      <c r="AS97" s="98"/>
      <c r="AT97" s="98"/>
      <c r="AU97" s="98"/>
      <c r="AV97" s="98"/>
      <c r="AW97" s="98"/>
      <c r="AX97" s="98"/>
      <c r="AY97" s="98"/>
      <c r="AZ97" s="98"/>
      <c r="BA97" s="98"/>
      <c r="BB97" s="98"/>
      <c r="BC97" s="98"/>
      <c r="BD97" s="102" t="b">
        <f t="shared" si="51"/>
        <v>0</v>
      </c>
      <c r="BE97" s="102" t="b">
        <f t="shared" si="52"/>
        <v>0</v>
      </c>
      <c r="BF97" s="102" t="b">
        <f t="shared" si="53"/>
        <v>0</v>
      </c>
      <c r="BG97" s="102" t="b">
        <f t="shared" si="54"/>
        <v>0</v>
      </c>
      <c r="BH97" s="102" t="b">
        <f t="shared" si="55"/>
        <v>0</v>
      </c>
      <c r="BI97" s="102" t="b">
        <f t="shared" si="56"/>
        <v>0</v>
      </c>
      <c r="BJ97" s="102" t="b">
        <f t="shared" si="57"/>
        <v>0</v>
      </c>
      <c r="BK97" s="102" t="b">
        <f t="shared" si="58"/>
        <v>0</v>
      </c>
      <c r="BL97" s="102" t="b">
        <f t="shared" si="59"/>
        <v>0</v>
      </c>
      <c r="BM97" s="102" t="b">
        <f t="shared" si="60"/>
        <v>0</v>
      </c>
      <c r="BN97" s="102" t="b">
        <f t="shared" si="61"/>
        <v>0</v>
      </c>
      <c r="BO97" s="102" t="b">
        <f t="shared" si="62"/>
        <v>0</v>
      </c>
      <c r="BP97" s="102" t="b">
        <f t="shared" si="63"/>
        <v>0</v>
      </c>
      <c r="BQ97" s="102" t="b">
        <f t="shared" si="64"/>
        <v>0</v>
      </c>
      <c r="BR97" s="102" t="b">
        <f t="shared" si="65"/>
        <v>0</v>
      </c>
      <c r="BS97" s="102" t="b">
        <f t="shared" si="66"/>
        <v>0</v>
      </c>
      <c r="BT97" s="102" t="b">
        <f t="shared" si="67"/>
        <v>0</v>
      </c>
      <c r="BU97" s="102" t="b">
        <f t="shared" si="68"/>
        <v>0</v>
      </c>
      <c r="BV97" s="102" t="b">
        <f t="shared" si="69"/>
        <v>0</v>
      </c>
      <c r="BW97" s="102" t="b">
        <f t="shared" si="70"/>
        <v>0</v>
      </c>
      <c r="BX97" s="102" t="b">
        <f t="shared" si="71"/>
        <v>0</v>
      </c>
      <c r="BY97" s="102" t="b">
        <f t="shared" si="72"/>
        <v>0</v>
      </c>
      <c r="BZ97" s="102" t="b">
        <f t="shared" si="73"/>
        <v>0</v>
      </c>
      <c r="CA97" s="102" t="b">
        <f t="shared" si="74"/>
        <v>0</v>
      </c>
      <c r="CB97" s="102" t="b">
        <f t="shared" si="75"/>
        <v>0</v>
      </c>
      <c r="CC97" s="102" t="b">
        <f t="shared" si="76"/>
        <v>0</v>
      </c>
      <c r="CD97" s="102" t="b">
        <f t="shared" si="77"/>
        <v>0</v>
      </c>
      <c r="CE97" s="102" t="b">
        <f t="shared" si="78"/>
        <v>0</v>
      </c>
      <c r="CF97" s="102" t="b">
        <f t="shared" si="79"/>
        <v>0</v>
      </c>
      <c r="CG97" s="102" t="b">
        <f t="shared" si="80"/>
        <v>0</v>
      </c>
      <c r="CH97" s="102" t="b">
        <f t="shared" si="81"/>
        <v>0</v>
      </c>
      <c r="CI97" s="102" t="b">
        <f t="shared" si="82"/>
        <v>0</v>
      </c>
      <c r="CJ97" s="102" t="b">
        <f t="shared" si="83"/>
        <v>0</v>
      </c>
      <c r="CK97" s="102" t="b">
        <f t="shared" si="84"/>
        <v>0</v>
      </c>
      <c r="CL97" s="102" t="b">
        <f t="shared" si="85"/>
        <v>0</v>
      </c>
      <c r="CM97" s="102" t="b">
        <f t="shared" si="86"/>
        <v>0</v>
      </c>
      <c r="CN97" s="102" t="b">
        <f t="shared" si="87"/>
        <v>0</v>
      </c>
      <c r="CO97" s="102" t="b">
        <f t="shared" si="88"/>
        <v>0</v>
      </c>
      <c r="CP97" s="147">
        <f t="shared" si="89"/>
        <v>0</v>
      </c>
      <c r="CQ97" s="147">
        <f t="shared" si="90"/>
        <v>0</v>
      </c>
      <c r="CR97" s="147">
        <f t="shared" si="91"/>
        <v>0</v>
      </c>
      <c r="CS97" s="147">
        <f t="shared" si="92"/>
        <v>0</v>
      </c>
      <c r="CT97" s="147">
        <f t="shared" si="93"/>
        <v>0</v>
      </c>
      <c r="CU97" s="147">
        <f t="shared" si="94"/>
        <v>0</v>
      </c>
      <c r="CV97" s="147">
        <f t="shared" si="95"/>
        <v>0</v>
      </c>
      <c r="CW97" s="147">
        <f t="shared" si="96"/>
        <v>0</v>
      </c>
      <c r="CX97" s="147">
        <f t="shared" si="97"/>
        <v>0</v>
      </c>
      <c r="CY97" s="147">
        <f t="shared" si="98"/>
        <v>0</v>
      </c>
      <c r="CZ97" s="147">
        <f t="shared" si="99"/>
        <v>0</v>
      </c>
      <c r="DA97" s="147">
        <f t="shared" si="100"/>
        <v>0</v>
      </c>
      <c r="DB97" s="59">
        <f t="shared" si="101"/>
        <v>0</v>
      </c>
      <c r="DC97" s="60">
        <f>(D7*DB97)/100</f>
        <v>0</v>
      </c>
    </row>
    <row r="98" spans="1:107">
      <c r="A98" s="41"/>
      <c r="B98" s="41"/>
      <c r="C98" s="42"/>
      <c r="D98" s="41"/>
      <c r="E98" s="41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137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8"/>
      <c r="AP98" s="98"/>
      <c r="AQ98" s="98"/>
      <c r="AR98" s="98"/>
      <c r="AS98" s="98"/>
      <c r="AT98" s="98"/>
      <c r="AU98" s="98"/>
      <c r="AV98" s="98"/>
      <c r="AW98" s="98"/>
      <c r="AX98" s="98"/>
      <c r="AY98" s="98"/>
      <c r="AZ98" s="98"/>
      <c r="BA98" s="98"/>
      <c r="BB98" s="98"/>
      <c r="BC98" s="98"/>
      <c r="BD98" s="102" t="b">
        <f t="shared" si="51"/>
        <v>0</v>
      </c>
      <c r="BE98" s="102" t="b">
        <f t="shared" si="52"/>
        <v>0</v>
      </c>
      <c r="BF98" s="102" t="b">
        <f t="shared" si="53"/>
        <v>0</v>
      </c>
      <c r="BG98" s="102" t="b">
        <f t="shared" si="54"/>
        <v>0</v>
      </c>
      <c r="BH98" s="102" t="b">
        <f t="shared" si="55"/>
        <v>0</v>
      </c>
      <c r="BI98" s="102" t="b">
        <f t="shared" si="56"/>
        <v>0</v>
      </c>
      <c r="BJ98" s="102" t="b">
        <f t="shared" si="57"/>
        <v>0</v>
      </c>
      <c r="BK98" s="102" t="b">
        <f t="shared" si="58"/>
        <v>0</v>
      </c>
      <c r="BL98" s="102" t="b">
        <f t="shared" si="59"/>
        <v>0</v>
      </c>
      <c r="BM98" s="102" t="b">
        <f t="shared" si="60"/>
        <v>0</v>
      </c>
      <c r="BN98" s="102" t="b">
        <f t="shared" si="61"/>
        <v>0</v>
      </c>
      <c r="BO98" s="102" t="b">
        <f t="shared" si="62"/>
        <v>0</v>
      </c>
      <c r="BP98" s="102" t="b">
        <f t="shared" si="63"/>
        <v>0</v>
      </c>
      <c r="BQ98" s="102" t="b">
        <f t="shared" si="64"/>
        <v>0</v>
      </c>
      <c r="BR98" s="102" t="b">
        <f t="shared" si="65"/>
        <v>0</v>
      </c>
      <c r="BS98" s="102" t="b">
        <f t="shared" si="66"/>
        <v>0</v>
      </c>
      <c r="BT98" s="102" t="b">
        <f t="shared" si="67"/>
        <v>0</v>
      </c>
      <c r="BU98" s="102" t="b">
        <f t="shared" si="68"/>
        <v>0</v>
      </c>
      <c r="BV98" s="102" t="b">
        <f t="shared" si="69"/>
        <v>0</v>
      </c>
      <c r="BW98" s="102" t="b">
        <f t="shared" si="70"/>
        <v>0</v>
      </c>
      <c r="BX98" s="102" t="b">
        <f t="shared" si="71"/>
        <v>0</v>
      </c>
      <c r="BY98" s="102" t="b">
        <f t="shared" si="72"/>
        <v>0</v>
      </c>
      <c r="BZ98" s="102" t="b">
        <f t="shared" si="73"/>
        <v>0</v>
      </c>
      <c r="CA98" s="102" t="b">
        <f t="shared" si="74"/>
        <v>0</v>
      </c>
      <c r="CB98" s="102" t="b">
        <f t="shared" si="75"/>
        <v>0</v>
      </c>
      <c r="CC98" s="102" t="b">
        <f t="shared" si="76"/>
        <v>0</v>
      </c>
      <c r="CD98" s="102" t="b">
        <f t="shared" si="77"/>
        <v>0</v>
      </c>
      <c r="CE98" s="102" t="b">
        <f t="shared" si="78"/>
        <v>0</v>
      </c>
      <c r="CF98" s="102" t="b">
        <f t="shared" si="79"/>
        <v>0</v>
      </c>
      <c r="CG98" s="102" t="b">
        <f t="shared" si="80"/>
        <v>0</v>
      </c>
      <c r="CH98" s="102" t="b">
        <f t="shared" si="81"/>
        <v>0</v>
      </c>
      <c r="CI98" s="102" t="b">
        <f t="shared" si="82"/>
        <v>0</v>
      </c>
      <c r="CJ98" s="102" t="b">
        <f t="shared" si="83"/>
        <v>0</v>
      </c>
      <c r="CK98" s="102" t="b">
        <f t="shared" si="84"/>
        <v>0</v>
      </c>
      <c r="CL98" s="102" t="b">
        <f t="shared" si="85"/>
        <v>0</v>
      </c>
      <c r="CM98" s="102" t="b">
        <f t="shared" si="86"/>
        <v>0</v>
      </c>
      <c r="CN98" s="102" t="b">
        <f t="shared" si="87"/>
        <v>0</v>
      </c>
      <c r="CO98" s="102" t="b">
        <f t="shared" si="88"/>
        <v>0</v>
      </c>
      <c r="CP98" s="147">
        <f t="shared" si="89"/>
        <v>0</v>
      </c>
      <c r="CQ98" s="147">
        <f t="shared" si="90"/>
        <v>0</v>
      </c>
      <c r="CR98" s="147">
        <f t="shared" si="91"/>
        <v>0</v>
      </c>
      <c r="CS98" s="147">
        <f t="shared" si="92"/>
        <v>0</v>
      </c>
      <c r="CT98" s="147">
        <f t="shared" si="93"/>
        <v>0</v>
      </c>
      <c r="CU98" s="147">
        <f t="shared" si="94"/>
        <v>0</v>
      </c>
      <c r="CV98" s="147">
        <f t="shared" si="95"/>
        <v>0</v>
      </c>
      <c r="CW98" s="147">
        <f t="shared" si="96"/>
        <v>0</v>
      </c>
      <c r="CX98" s="147">
        <f t="shared" si="97"/>
        <v>0</v>
      </c>
      <c r="CY98" s="147">
        <f t="shared" si="98"/>
        <v>0</v>
      </c>
      <c r="CZ98" s="147">
        <f t="shared" si="99"/>
        <v>0</v>
      </c>
      <c r="DA98" s="147">
        <f t="shared" si="100"/>
        <v>0</v>
      </c>
      <c r="DB98" s="59">
        <f t="shared" si="101"/>
        <v>0</v>
      </c>
      <c r="DC98" s="60">
        <f>(D7*DB98)/100</f>
        <v>0</v>
      </c>
    </row>
    <row r="99" spans="1:107">
      <c r="A99" s="41"/>
      <c r="B99" s="41"/>
      <c r="C99" s="42"/>
      <c r="D99" s="41"/>
      <c r="E99" s="41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137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98"/>
      <c r="AV99" s="98"/>
      <c r="AW99" s="98"/>
      <c r="AX99" s="98"/>
      <c r="AY99" s="98"/>
      <c r="AZ99" s="98"/>
      <c r="BA99" s="98"/>
      <c r="BB99" s="98"/>
      <c r="BC99" s="98"/>
      <c r="BD99" s="102" t="b">
        <f t="shared" si="51"/>
        <v>0</v>
      </c>
      <c r="BE99" s="102" t="b">
        <f t="shared" si="52"/>
        <v>0</v>
      </c>
      <c r="BF99" s="102" t="b">
        <f t="shared" si="53"/>
        <v>0</v>
      </c>
      <c r="BG99" s="102" t="b">
        <f t="shared" si="54"/>
        <v>0</v>
      </c>
      <c r="BH99" s="102" t="b">
        <f t="shared" si="55"/>
        <v>0</v>
      </c>
      <c r="BI99" s="102" t="b">
        <f t="shared" si="56"/>
        <v>0</v>
      </c>
      <c r="BJ99" s="102" t="b">
        <f t="shared" si="57"/>
        <v>0</v>
      </c>
      <c r="BK99" s="102" t="b">
        <f t="shared" si="58"/>
        <v>0</v>
      </c>
      <c r="BL99" s="102" t="b">
        <f t="shared" si="59"/>
        <v>0</v>
      </c>
      <c r="BM99" s="102" t="b">
        <f t="shared" si="60"/>
        <v>0</v>
      </c>
      <c r="BN99" s="102" t="b">
        <f t="shared" si="61"/>
        <v>0</v>
      </c>
      <c r="BO99" s="102" t="b">
        <f t="shared" si="62"/>
        <v>0</v>
      </c>
      <c r="BP99" s="102" t="b">
        <f t="shared" si="63"/>
        <v>0</v>
      </c>
      <c r="BQ99" s="102" t="b">
        <f t="shared" si="64"/>
        <v>0</v>
      </c>
      <c r="BR99" s="102" t="b">
        <f t="shared" si="65"/>
        <v>0</v>
      </c>
      <c r="BS99" s="102" t="b">
        <f t="shared" si="66"/>
        <v>0</v>
      </c>
      <c r="BT99" s="102" t="b">
        <f t="shared" si="67"/>
        <v>0</v>
      </c>
      <c r="BU99" s="102" t="b">
        <f t="shared" si="68"/>
        <v>0</v>
      </c>
      <c r="BV99" s="102" t="b">
        <f t="shared" si="69"/>
        <v>0</v>
      </c>
      <c r="BW99" s="102" t="b">
        <f t="shared" si="70"/>
        <v>0</v>
      </c>
      <c r="BX99" s="102" t="b">
        <f t="shared" si="71"/>
        <v>0</v>
      </c>
      <c r="BY99" s="102" t="b">
        <f t="shared" si="72"/>
        <v>0</v>
      </c>
      <c r="BZ99" s="102" t="b">
        <f t="shared" si="73"/>
        <v>0</v>
      </c>
      <c r="CA99" s="102" t="b">
        <f t="shared" si="74"/>
        <v>0</v>
      </c>
      <c r="CB99" s="102" t="b">
        <f t="shared" si="75"/>
        <v>0</v>
      </c>
      <c r="CC99" s="102" t="b">
        <f t="shared" si="76"/>
        <v>0</v>
      </c>
      <c r="CD99" s="102" t="b">
        <f t="shared" si="77"/>
        <v>0</v>
      </c>
      <c r="CE99" s="102" t="b">
        <f t="shared" si="78"/>
        <v>0</v>
      </c>
      <c r="CF99" s="102" t="b">
        <f t="shared" si="79"/>
        <v>0</v>
      </c>
      <c r="CG99" s="102" t="b">
        <f t="shared" si="80"/>
        <v>0</v>
      </c>
      <c r="CH99" s="102" t="b">
        <f t="shared" si="81"/>
        <v>0</v>
      </c>
      <c r="CI99" s="102" t="b">
        <f t="shared" si="82"/>
        <v>0</v>
      </c>
      <c r="CJ99" s="102" t="b">
        <f t="shared" si="83"/>
        <v>0</v>
      </c>
      <c r="CK99" s="102" t="b">
        <f t="shared" si="84"/>
        <v>0</v>
      </c>
      <c r="CL99" s="102" t="b">
        <f t="shared" si="85"/>
        <v>0</v>
      </c>
      <c r="CM99" s="102" t="b">
        <f t="shared" si="86"/>
        <v>0</v>
      </c>
      <c r="CN99" s="102" t="b">
        <f t="shared" si="87"/>
        <v>0</v>
      </c>
      <c r="CO99" s="102" t="b">
        <f t="shared" si="88"/>
        <v>0</v>
      </c>
      <c r="CP99" s="147">
        <f t="shared" si="89"/>
        <v>0</v>
      </c>
      <c r="CQ99" s="147">
        <f t="shared" si="90"/>
        <v>0</v>
      </c>
      <c r="CR99" s="147">
        <f t="shared" si="91"/>
        <v>0</v>
      </c>
      <c r="CS99" s="147">
        <f t="shared" si="92"/>
        <v>0</v>
      </c>
      <c r="CT99" s="147">
        <f t="shared" si="93"/>
        <v>0</v>
      </c>
      <c r="CU99" s="147">
        <f t="shared" si="94"/>
        <v>0</v>
      </c>
      <c r="CV99" s="147">
        <f t="shared" si="95"/>
        <v>0</v>
      </c>
      <c r="CW99" s="147">
        <f t="shared" si="96"/>
        <v>0</v>
      </c>
      <c r="CX99" s="147">
        <f t="shared" si="97"/>
        <v>0</v>
      </c>
      <c r="CY99" s="147">
        <f t="shared" si="98"/>
        <v>0</v>
      </c>
      <c r="CZ99" s="147">
        <f t="shared" si="99"/>
        <v>0</v>
      </c>
      <c r="DA99" s="147">
        <f t="shared" si="100"/>
        <v>0</v>
      </c>
      <c r="DB99" s="59">
        <f t="shared" si="101"/>
        <v>0</v>
      </c>
      <c r="DC99" s="60">
        <f>(D7*DB99)/100</f>
        <v>0</v>
      </c>
    </row>
    <row r="100" spans="1:107">
      <c r="A100" s="41"/>
      <c r="B100" s="41"/>
      <c r="C100" s="42"/>
      <c r="D100" s="41"/>
      <c r="E100" s="41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8"/>
      <c r="AP100" s="98"/>
      <c r="AQ100" s="98"/>
      <c r="AR100" s="98"/>
      <c r="AS100" s="98"/>
      <c r="AT100" s="98"/>
      <c r="AU100" s="98"/>
      <c r="AV100" s="98"/>
      <c r="AW100" s="98"/>
      <c r="AX100" s="98"/>
      <c r="AY100" s="98"/>
      <c r="AZ100" s="98"/>
      <c r="BA100" s="98"/>
      <c r="BB100" s="98"/>
      <c r="BC100" s="98"/>
      <c r="BD100" s="102" t="b">
        <f t="shared" si="51"/>
        <v>0</v>
      </c>
      <c r="BE100" s="102" t="b">
        <f t="shared" si="52"/>
        <v>0</v>
      </c>
      <c r="BF100" s="102" t="b">
        <f t="shared" si="53"/>
        <v>0</v>
      </c>
      <c r="BG100" s="102" t="b">
        <f t="shared" si="54"/>
        <v>0</v>
      </c>
      <c r="BH100" s="102" t="b">
        <f t="shared" si="55"/>
        <v>0</v>
      </c>
      <c r="BI100" s="102" t="b">
        <f t="shared" si="56"/>
        <v>0</v>
      </c>
      <c r="BJ100" s="102" t="b">
        <f t="shared" si="57"/>
        <v>0</v>
      </c>
      <c r="BK100" s="102" t="b">
        <f t="shared" si="58"/>
        <v>0</v>
      </c>
      <c r="BL100" s="102" t="b">
        <f t="shared" si="59"/>
        <v>0</v>
      </c>
      <c r="BM100" s="102" t="b">
        <f t="shared" si="60"/>
        <v>0</v>
      </c>
      <c r="BN100" s="102" t="b">
        <f t="shared" si="61"/>
        <v>0</v>
      </c>
      <c r="BO100" s="102" t="b">
        <f t="shared" si="62"/>
        <v>0</v>
      </c>
      <c r="BP100" s="102" t="b">
        <f t="shared" si="63"/>
        <v>0</v>
      </c>
      <c r="BQ100" s="102" t="b">
        <f t="shared" si="64"/>
        <v>0</v>
      </c>
      <c r="BR100" s="102" t="b">
        <f t="shared" si="65"/>
        <v>0</v>
      </c>
      <c r="BS100" s="102" t="b">
        <f t="shared" si="66"/>
        <v>0</v>
      </c>
      <c r="BT100" s="102" t="b">
        <f t="shared" si="67"/>
        <v>0</v>
      </c>
      <c r="BU100" s="102" t="b">
        <f t="shared" si="68"/>
        <v>0</v>
      </c>
      <c r="BV100" s="102" t="b">
        <f t="shared" si="69"/>
        <v>0</v>
      </c>
      <c r="BW100" s="102" t="b">
        <f t="shared" si="70"/>
        <v>0</v>
      </c>
      <c r="BX100" s="102" t="b">
        <f t="shared" si="71"/>
        <v>0</v>
      </c>
      <c r="BY100" s="102" t="b">
        <f t="shared" si="72"/>
        <v>0</v>
      </c>
      <c r="BZ100" s="102" t="b">
        <f t="shared" si="73"/>
        <v>0</v>
      </c>
      <c r="CA100" s="102" t="b">
        <f t="shared" si="74"/>
        <v>0</v>
      </c>
      <c r="CB100" s="102" t="b">
        <f t="shared" si="75"/>
        <v>0</v>
      </c>
      <c r="CC100" s="102" t="b">
        <f t="shared" si="76"/>
        <v>0</v>
      </c>
      <c r="CD100" s="102" t="b">
        <f t="shared" si="77"/>
        <v>0</v>
      </c>
      <c r="CE100" s="102" t="b">
        <f t="shared" si="78"/>
        <v>0</v>
      </c>
      <c r="CF100" s="102" t="b">
        <f t="shared" si="79"/>
        <v>0</v>
      </c>
      <c r="CG100" s="102" t="b">
        <f t="shared" si="80"/>
        <v>0</v>
      </c>
      <c r="CH100" s="102" t="b">
        <f t="shared" si="81"/>
        <v>0</v>
      </c>
      <c r="CI100" s="102" t="b">
        <f t="shared" si="82"/>
        <v>0</v>
      </c>
      <c r="CJ100" s="102" t="b">
        <f t="shared" si="83"/>
        <v>0</v>
      </c>
      <c r="CK100" s="102" t="b">
        <f t="shared" si="84"/>
        <v>0</v>
      </c>
      <c r="CL100" s="102" t="b">
        <f t="shared" si="85"/>
        <v>0</v>
      </c>
      <c r="CM100" s="102" t="b">
        <f t="shared" si="86"/>
        <v>0</v>
      </c>
      <c r="CN100" s="102" t="b">
        <f t="shared" si="87"/>
        <v>0</v>
      </c>
      <c r="CO100" s="102" t="b">
        <f t="shared" si="88"/>
        <v>0</v>
      </c>
      <c r="CP100" s="147">
        <f t="shared" si="89"/>
        <v>0</v>
      </c>
      <c r="CQ100" s="147">
        <f t="shared" si="90"/>
        <v>0</v>
      </c>
      <c r="CR100" s="147">
        <f t="shared" si="91"/>
        <v>0</v>
      </c>
      <c r="CS100" s="147">
        <f t="shared" si="92"/>
        <v>0</v>
      </c>
      <c r="CT100" s="147">
        <f t="shared" si="93"/>
        <v>0</v>
      </c>
      <c r="CU100" s="147">
        <f t="shared" si="94"/>
        <v>0</v>
      </c>
      <c r="CV100" s="147">
        <f t="shared" si="95"/>
        <v>0</v>
      </c>
      <c r="CW100" s="147">
        <f t="shared" si="96"/>
        <v>0</v>
      </c>
      <c r="CX100" s="147">
        <f t="shared" si="97"/>
        <v>0</v>
      </c>
      <c r="CY100" s="147">
        <f t="shared" si="98"/>
        <v>0</v>
      </c>
      <c r="CZ100" s="147">
        <f t="shared" si="99"/>
        <v>0</v>
      </c>
      <c r="DA100" s="147">
        <f t="shared" si="100"/>
        <v>0</v>
      </c>
      <c r="DB100" s="59">
        <f t="shared" si="101"/>
        <v>0</v>
      </c>
      <c r="DC100" s="60">
        <f>(D7*DB100)/100</f>
        <v>0</v>
      </c>
    </row>
    <row r="101" spans="1:107">
      <c r="A101" s="41"/>
      <c r="B101" s="41"/>
      <c r="C101" s="42"/>
      <c r="D101" s="41"/>
      <c r="E101" s="41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137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8"/>
      <c r="AP101" s="98"/>
      <c r="AQ101" s="98"/>
      <c r="AR101" s="98"/>
      <c r="AS101" s="98"/>
      <c r="AT101" s="98"/>
      <c r="AU101" s="98"/>
      <c r="AV101" s="98"/>
      <c r="AW101" s="98"/>
      <c r="AX101" s="98"/>
      <c r="AY101" s="98"/>
      <c r="AZ101" s="98"/>
      <c r="BA101" s="98"/>
      <c r="BB101" s="98"/>
      <c r="BC101" s="98"/>
      <c r="BD101" s="102" t="b">
        <f t="shared" si="51"/>
        <v>0</v>
      </c>
      <c r="BE101" s="102" t="b">
        <f t="shared" si="52"/>
        <v>0</v>
      </c>
      <c r="BF101" s="102" t="b">
        <f t="shared" si="53"/>
        <v>0</v>
      </c>
      <c r="BG101" s="102" t="b">
        <f t="shared" si="54"/>
        <v>0</v>
      </c>
      <c r="BH101" s="102" t="b">
        <f t="shared" si="55"/>
        <v>0</v>
      </c>
      <c r="BI101" s="102" t="b">
        <f t="shared" si="56"/>
        <v>0</v>
      </c>
      <c r="BJ101" s="102" t="b">
        <f t="shared" si="57"/>
        <v>0</v>
      </c>
      <c r="BK101" s="102" t="b">
        <f t="shared" si="58"/>
        <v>0</v>
      </c>
      <c r="BL101" s="102" t="b">
        <f t="shared" si="59"/>
        <v>0</v>
      </c>
      <c r="BM101" s="102" t="b">
        <f t="shared" si="60"/>
        <v>0</v>
      </c>
      <c r="BN101" s="102" t="b">
        <f t="shared" si="61"/>
        <v>0</v>
      </c>
      <c r="BO101" s="102" t="b">
        <f t="shared" si="62"/>
        <v>0</v>
      </c>
      <c r="BP101" s="102" t="b">
        <f t="shared" si="63"/>
        <v>0</v>
      </c>
      <c r="BQ101" s="102" t="b">
        <f t="shared" si="64"/>
        <v>0</v>
      </c>
      <c r="BR101" s="102" t="b">
        <f t="shared" si="65"/>
        <v>0</v>
      </c>
      <c r="BS101" s="102" t="b">
        <f t="shared" si="66"/>
        <v>0</v>
      </c>
      <c r="BT101" s="102" t="b">
        <f t="shared" si="67"/>
        <v>0</v>
      </c>
      <c r="BU101" s="102" t="b">
        <f t="shared" si="68"/>
        <v>0</v>
      </c>
      <c r="BV101" s="102" t="b">
        <f t="shared" si="69"/>
        <v>0</v>
      </c>
      <c r="BW101" s="102" t="b">
        <f t="shared" si="70"/>
        <v>0</v>
      </c>
      <c r="BX101" s="102" t="b">
        <f t="shared" si="71"/>
        <v>0</v>
      </c>
      <c r="BY101" s="102" t="b">
        <f t="shared" si="72"/>
        <v>0</v>
      </c>
      <c r="BZ101" s="102" t="b">
        <f t="shared" si="73"/>
        <v>0</v>
      </c>
      <c r="CA101" s="102" t="b">
        <f t="shared" si="74"/>
        <v>0</v>
      </c>
      <c r="CB101" s="102" t="b">
        <f t="shared" si="75"/>
        <v>0</v>
      </c>
      <c r="CC101" s="102" t="b">
        <f t="shared" si="76"/>
        <v>0</v>
      </c>
      <c r="CD101" s="102" t="b">
        <f t="shared" si="77"/>
        <v>0</v>
      </c>
      <c r="CE101" s="102" t="b">
        <f t="shared" si="78"/>
        <v>0</v>
      </c>
      <c r="CF101" s="102" t="b">
        <f t="shared" si="79"/>
        <v>0</v>
      </c>
      <c r="CG101" s="102" t="b">
        <f t="shared" si="80"/>
        <v>0</v>
      </c>
      <c r="CH101" s="102" t="b">
        <f t="shared" si="81"/>
        <v>0</v>
      </c>
      <c r="CI101" s="102" t="b">
        <f t="shared" si="82"/>
        <v>0</v>
      </c>
      <c r="CJ101" s="102" t="b">
        <f t="shared" si="83"/>
        <v>0</v>
      </c>
      <c r="CK101" s="102" t="b">
        <f t="shared" si="84"/>
        <v>0</v>
      </c>
      <c r="CL101" s="102" t="b">
        <f t="shared" si="85"/>
        <v>0</v>
      </c>
      <c r="CM101" s="102" t="b">
        <f t="shared" si="86"/>
        <v>0</v>
      </c>
      <c r="CN101" s="102" t="b">
        <f t="shared" si="87"/>
        <v>0</v>
      </c>
      <c r="CO101" s="102" t="b">
        <f t="shared" si="88"/>
        <v>0</v>
      </c>
      <c r="CP101" s="147">
        <f t="shared" si="89"/>
        <v>0</v>
      </c>
      <c r="CQ101" s="147">
        <f t="shared" si="90"/>
        <v>0</v>
      </c>
      <c r="CR101" s="147">
        <f t="shared" si="91"/>
        <v>0</v>
      </c>
      <c r="CS101" s="147">
        <f t="shared" si="92"/>
        <v>0</v>
      </c>
      <c r="CT101" s="147">
        <f t="shared" si="93"/>
        <v>0</v>
      </c>
      <c r="CU101" s="147">
        <f t="shared" si="94"/>
        <v>0</v>
      </c>
      <c r="CV101" s="147">
        <f t="shared" si="95"/>
        <v>0</v>
      </c>
      <c r="CW101" s="147">
        <f t="shared" si="96"/>
        <v>0</v>
      </c>
      <c r="CX101" s="147">
        <f t="shared" si="97"/>
        <v>0</v>
      </c>
      <c r="CY101" s="147">
        <f t="shared" si="98"/>
        <v>0</v>
      </c>
      <c r="CZ101" s="147">
        <f t="shared" si="99"/>
        <v>0</v>
      </c>
      <c r="DA101" s="147">
        <f t="shared" si="100"/>
        <v>0</v>
      </c>
      <c r="DB101" s="59">
        <f t="shared" si="101"/>
        <v>0</v>
      </c>
      <c r="DC101" s="60">
        <f>(D7*DB101)/100</f>
        <v>0</v>
      </c>
    </row>
    <row r="102" spans="1:107">
      <c r="A102" s="41"/>
      <c r="B102" s="41"/>
      <c r="C102" s="42"/>
      <c r="D102" s="41"/>
      <c r="E102" s="41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137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8"/>
      <c r="AP102" s="98"/>
      <c r="AQ102" s="98"/>
      <c r="AR102" s="98"/>
      <c r="AS102" s="98"/>
      <c r="AT102" s="98"/>
      <c r="AU102" s="98"/>
      <c r="AV102" s="98"/>
      <c r="AW102" s="98"/>
      <c r="AX102" s="98"/>
      <c r="AY102" s="98"/>
      <c r="AZ102" s="98"/>
      <c r="BA102" s="98"/>
      <c r="BB102" s="98"/>
      <c r="BC102" s="98"/>
      <c r="BD102" s="102" t="b">
        <f t="shared" si="51"/>
        <v>0</v>
      </c>
      <c r="BE102" s="102" t="b">
        <f t="shared" si="52"/>
        <v>0</v>
      </c>
      <c r="BF102" s="102" t="b">
        <f t="shared" si="53"/>
        <v>0</v>
      </c>
      <c r="BG102" s="102" t="b">
        <f t="shared" si="54"/>
        <v>0</v>
      </c>
      <c r="BH102" s="102" t="b">
        <f t="shared" si="55"/>
        <v>0</v>
      </c>
      <c r="BI102" s="102" t="b">
        <f t="shared" si="56"/>
        <v>0</v>
      </c>
      <c r="BJ102" s="102" t="b">
        <f t="shared" si="57"/>
        <v>0</v>
      </c>
      <c r="BK102" s="102" t="b">
        <f t="shared" si="58"/>
        <v>0</v>
      </c>
      <c r="BL102" s="102" t="b">
        <f t="shared" si="59"/>
        <v>0</v>
      </c>
      <c r="BM102" s="102" t="b">
        <f t="shared" si="60"/>
        <v>0</v>
      </c>
      <c r="BN102" s="102" t="b">
        <f t="shared" si="61"/>
        <v>0</v>
      </c>
      <c r="BO102" s="102" t="b">
        <f t="shared" si="62"/>
        <v>0</v>
      </c>
      <c r="BP102" s="102" t="b">
        <f t="shared" si="63"/>
        <v>0</v>
      </c>
      <c r="BQ102" s="102" t="b">
        <f t="shared" si="64"/>
        <v>0</v>
      </c>
      <c r="BR102" s="102" t="b">
        <f t="shared" si="65"/>
        <v>0</v>
      </c>
      <c r="BS102" s="102" t="b">
        <f t="shared" si="66"/>
        <v>0</v>
      </c>
      <c r="BT102" s="102" t="b">
        <f t="shared" si="67"/>
        <v>0</v>
      </c>
      <c r="BU102" s="102" t="b">
        <f t="shared" si="68"/>
        <v>0</v>
      </c>
      <c r="BV102" s="102" t="b">
        <f t="shared" si="69"/>
        <v>0</v>
      </c>
      <c r="BW102" s="102" t="b">
        <f t="shared" si="70"/>
        <v>0</v>
      </c>
      <c r="BX102" s="102" t="b">
        <f t="shared" si="71"/>
        <v>0</v>
      </c>
      <c r="BY102" s="102" t="b">
        <f t="shared" si="72"/>
        <v>0</v>
      </c>
      <c r="BZ102" s="102" t="b">
        <f t="shared" si="73"/>
        <v>0</v>
      </c>
      <c r="CA102" s="102" t="b">
        <f t="shared" si="74"/>
        <v>0</v>
      </c>
      <c r="CB102" s="102" t="b">
        <f t="shared" si="75"/>
        <v>0</v>
      </c>
      <c r="CC102" s="102" t="b">
        <f t="shared" si="76"/>
        <v>0</v>
      </c>
      <c r="CD102" s="102" t="b">
        <f t="shared" si="77"/>
        <v>0</v>
      </c>
      <c r="CE102" s="102" t="b">
        <f t="shared" si="78"/>
        <v>0</v>
      </c>
      <c r="CF102" s="102" t="b">
        <f t="shared" si="79"/>
        <v>0</v>
      </c>
      <c r="CG102" s="102" t="b">
        <f t="shared" si="80"/>
        <v>0</v>
      </c>
      <c r="CH102" s="102" t="b">
        <f t="shared" si="81"/>
        <v>0</v>
      </c>
      <c r="CI102" s="102" t="b">
        <f t="shared" si="82"/>
        <v>0</v>
      </c>
      <c r="CJ102" s="102" t="b">
        <f t="shared" si="83"/>
        <v>0</v>
      </c>
      <c r="CK102" s="102" t="b">
        <f t="shared" si="84"/>
        <v>0</v>
      </c>
      <c r="CL102" s="102" t="b">
        <f t="shared" si="85"/>
        <v>0</v>
      </c>
      <c r="CM102" s="102" t="b">
        <f t="shared" si="86"/>
        <v>0</v>
      </c>
      <c r="CN102" s="102" t="b">
        <f t="shared" si="87"/>
        <v>0</v>
      </c>
      <c r="CO102" s="102" t="b">
        <f t="shared" si="88"/>
        <v>0</v>
      </c>
      <c r="CP102" s="147">
        <f t="shared" si="89"/>
        <v>0</v>
      </c>
      <c r="CQ102" s="147">
        <f t="shared" si="90"/>
        <v>0</v>
      </c>
      <c r="CR102" s="147">
        <f t="shared" si="91"/>
        <v>0</v>
      </c>
      <c r="CS102" s="147">
        <f t="shared" si="92"/>
        <v>0</v>
      </c>
      <c r="CT102" s="147">
        <f t="shared" si="93"/>
        <v>0</v>
      </c>
      <c r="CU102" s="147">
        <f t="shared" si="94"/>
        <v>0</v>
      </c>
      <c r="CV102" s="147">
        <f t="shared" si="95"/>
        <v>0</v>
      </c>
      <c r="CW102" s="147">
        <f t="shared" si="96"/>
        <v>0</v>
      </c>
      <c r="CX102" s="147">
        <f t="shared" si="97"/>
        <v>0</v>
      </c>
      <c r="CY102" s="147">
        <f t="shared" si="98"/>
        <v>0</v>
      </c>
      <c r="CZ102" s="147">
        <f t="shared" si="99"/>
        <v>0</v>
      </c>
      <c r="DA102" s="147">
        <f t="shared" si="100"/>
        <v>0</v>
      </c>
      <c r="DB102" s="59">
        <f t="shared" si="101"/>
        <v>0</v>
      </c>
      <c r="DC102" s="60">
        <f>(D7*DB102)/100</f>
        <v>0</v>
      </c>
    </row>
    <row r="103" spans="1:107">
      <c r="A103" s="41"/>
      <c r="B103" s="41"/>
      <c r="C103" s="42"/>
      <c r="D103" s="41"/>
      <c r="E103" s="41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137"/>
      <c r="AD103" s="98"/>
      <c r="AE103" s="98"/>
      <c r="AF103" s="98"/>
      <c r="AG103" s="98"/>
      <c r="AH103" s="98"/>
      <c r="AI103" s="98"/>
      <c r="AJ103" s="98"/>
      <c r="AK103" s="98"/>
      <c r="AL103" s="98"/>
      <c r="AM103" s="98"/>
      <c r="AN103" s="98"/>
      <c r="AO103" s="98"/>
      <c r="AP103" s="98"/>
      <c r="AQ103" s="98"/>
      <c r="AR103" s="98"/>
      <c r="AS103" s="98"/>
      <c r="AT103" s="98"/>
      <c r="AU103" s="98"/>
      <c r="AV103" s="98"/>
      <c r="AW103" s="98"/>
      <c r="AX103" s="98"/>
      <c r="AY103" s="98"/>
      <c r="AZ103" s="98"/>
      <c r="BA103" s="98"/>
      <c r="BB103" s="98"/>
      <c r="BC103" s="98"/>
      <c r="BD103" s="102" t="b">
        <f t="shared" si="51"/>
        <v>0</v>
      </c>
      <c r="BE103" s="102" t="b">
        <f t="shared" si="52"/>
        <v>0</v>
      </c>
      <c r="BF103" s="102" t="b">
        <f t="shared" si="53"/>
        <v>0</v>
      </c>
      <c r="BG103" s="102" t="b">
        <f t="shared" si="54"/>
        <v>0</v>
      </c>
      <c r="BH103" s="102" t="b">
        <f t="shared" si="55"/>
        <v>0</v>
      </c>
      <c r="BI103" s="102" t="b">
        <f t="shared" si="56"/>
        <v>0</v>
      </c>
      <c r="BJ103" s="102" t="b">
        <f t="shared" si="57"/>
        <v>0</v>
      </c>
      <c r="BK103" s="102" t="b">
        <f t="shared" si="58"/>
        <v>0</v>
      </c>
      <c r="BL103" s="102" t="b">
        <f t="shared" si="59"/>
        <v>0</v>
      </c>
      <c r="BM103" s="102" t="b">
        <f t="shared" si="60"/>
        <v>0</v>
      </c>
      <c r="BN103" s="102" t="b">
        <f t="shared" si="61"/>
        <v>0</v>
      </c>
      <c r="BO103" s="102" t="b">
        <f t="shared" si="62"/>
        <v>0</v>
      </c>
      <c r="BP103" s="102" t="b">
        <f t="shared" si="63"/>
        <v>0</v>
      </c>
      <c r="BQ103" s="102" t="b">
        <f t="shared" si="64"/>
        <v>0</v>
      </c>
      <c r="BR103" s="102" t="b">
        <f t="shared" si="65"/>
        <v>0</v>
      </c>
      <c r="BS103" s="102" t="b">
        <f t="shared" si="66"/>
        <v>0</v>
      </c>
      <c r="BT103" s="102" t="b">
        <f t="shared" si="67"/>
        <v>0</v>
      </c>
      <c r="BU103" s="102" t="b">
        <f t="shared" si="68"/>
        <v>0</v>
      </c>
      <c r="BV103" s="102" t="b">
        <f t="shared" si="69"/>
        <v>0</v>
      </c>
      <c r="BW103" s="102" t="b">
        <f t="shared" si="70"/>
        <v>0</v>
      </c>
      <c r="BX103" s="102" t="b">
        <f t="shared" si="71"/>
        <v>0</v>
      </c>
      <c r="BY103" s="102" t="b">
        <f t="shared" si="72"/>
        <v>0</v>
      </c>
      <c r="BZ103" s="102" t="b">
        <f t="shared" si="73"/>
        <v>0</v>
      </c>
      <c r="CA103" s="102" t="b">
        <f t="shared" si="74"/>
        <v>0</v>
      </c>
      <c r="CB103" s="102" t="b">
        <f t="shared" si="75"/>
        <v>0</v>
      </c>
      <c r="CC103" s="102" t="b">
        <f t="shared" si="76"/>
        <v>0</v>
      </c>
      <c r="CD103" s="102" t="b">
        <f t="shared" si="77"/>
        <v>0</v>
      </c>
      <c r="CE103" s="102" t="b">
        <f t="shared" si="78"/>
        <v>0</v>
      </c>
      <c r="CF103" s="102" t="b">
        <f t="shared" si="79"/>
        <v>0</v>
      </c>
      <c r="CG103" s="102" t="b">
        <f t="shared" si="80"/>
        <v>0</v>
      </c>
      <c r="CH103" s="102" t="b">
        <f t="shared" si="81"/>
        <v>0</v>
      </c>
      <c r="CI103" s="102" t="b">
        <f t="shared" si="82"/>
        <v>0</v>
      </c>
      <c r="CJ103" s="102" t="b">
        <f t="shared" si="83"/>
        <v>0</v>
      </c>
      <c r="CK103" s="102" t="b">
        <f t="shared" si="84"/>
        <v>0</v>
      </c>
      <c r="CL103" s="102" t="b">
        <f t="shared" si="85"/>
        <v>0</v>
      </c>
      <c r="CM103" s="102" t="b">
        <f t="shared" si="86"/>
        <v>0</v>
      </c>
      <c r="CN103" s="102" t="b">
        <f t="shared" si="87"/>
        <v>0</v>
      </c>
      <c r="CO103" s="102" t="b">
        <f t="shared" si="88"/>
        <v>0</v>
      </c>
      <c r="CP103" s="147">
        <f t="shared" si="89"/>
        <v>0</v>
      </c>
      <c r="CQ103" s="147">
        <f t="shared" si="90"/>
        <v>0</v>
      </c>
      <c r="CR103" s="147">
        <f t="shared" si="91"/>
        <v>0</v>
      </c>
      <c r="CS103" s="147">
        <f t="shared" si="92"/>
        <v>0</v>
      </c>
      <c r="CT103" s="147">
        <f t="shared" si="93"/>
        <v>0</v>
      </c>
      <c r="CU103" s="147">
        <f t="shared" si="94"/>
        <v>0</v>
      </c>
      <c r="CV103" s="147">
        <f t="shared" si="95"/>
        <v>0</v>
      </c>
      <c r="CW103" s="147">
        <f t="shared" si="96"/>
        <v>0</v>
      </c>
      <c r="CX103" s="147">
        <f t="shared" si="97"/>
        <v>0</v>
      </c>
      <c r="CY103" s="147">
        <f t="shared" si="98"/>
        <v>0</v>
      </c>
      <c r="CZ103" s="147">
        <f t="shared" si="99"/>
        <v>0</v>
      </c>
      <c r="DA103" s="147">
        <f t="shared" si="100"/>
        <v>0</v>
      </c>
      <c r="DB103" s="59">
        <f t="shared" si="101"/>
        <v>0</v>
      </c>
      <c r="DC103" s="60">
        <f>(D7*DB103)/100</f>
        <v>0</v>
      </c>
    </row>
    <row r="104" spans="1:107">
      <c r="A104" s="41"/>
      <c r="B104" s="41"/>
      <c r="C104" s="42"/>
      <c r="D104" s="41"/>
      <c r="E104" s="41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137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98"/>
      <c r="AO104" s="98"/>
      <c r="AP104" s="98"/>
      <c r="AQ104" s="98"/>
      <c r="AR104" s="98"/>
      <c r="AS104" s="98"/>
      <c r="AT104" s="98"/>
      <c r="AU104" s="98"/>
      <c r="AV104" s="98"/>
      <c r="AW104" s="98"/>
      <c r="AX104" s="98"/>
      <c r="AY104" s="98"/>
      <c r="AZ104" s="98"/>
      <c r="BA104" s="98"/>
      <c r="BB104" s="98"/>
      <c r="BC104" s="98"/>
      <c r="BD104" s="102" t="b">
        <f t="shared" si="51"/>
        <v>0</v>
      </c>
      <c r="BE104" s="102" t="b">
        <f t="shared" si="52"/>
        <v>0</v>
      </c>
      <c r="BF104" s="102" t="b">
        <f t="shared" si="53"/>
        <v>0</v>
      </c>
      <c r="BG104" s="102" t="b">
        <f t="shared" si="54"/>
        <v>0</v>
      </c>
      <c r="BH104" s="102" t="b">
        <f t="shared" si="55"/>
        <v>0</v>
      </c>
      <c r="BI104" s="102" t="b">
        <f t="shared" si="56"/>
        <v>0</v>
      </c>
      <c r="BJ104" s="102" t="b">
        <f t="shared" si="57"/>
        <v>0</v>
      </c>
      <c r="BK104" s="102" t="b">
        <f t="shared" si="58"/>
        <v>0</v>
      </c>
      <c r="BL104" s="102" t="b">
        <f t="shared" si="59"/>
        <v>0</v>
      </c>
      <c r="BM104" s="102" t="b">
        <f t="shared" si="60"/>
        <v>0</v>
      </c>
      <c r="BN104" s="102" t="b">
        <f t="shared" si="61"/>
        <v>0</v>
      </c>
      <c r="BO104" s="102" t="b">
        <f t="shared" si="62"/>
        <v>0</v>
      </c>
      <c r="BP104" s="102" t="b">
        <f t="shared" si="63"/>
        <v>0</v>
      </c>
      <c r="BQ104" s="102" t="b">
        <f t="shared" si="64"/>
        <v>0</v>
      </c>
      <c r="BR104" s="102" t="b">
        <f t="shared" si="65"/>
        <v>0</v>
      </c>
      <c r="BS104" s="102" t="b">
        <f t="shared" si="66"/>
        <v>0</v>
      </c>
      <c r="BT104" s="102" t="b">
        <f t="shared" si="67"/>
        <v>0</v>
      </c>
      <c r="BU104" s="102" t="b">
        <f t="shared" si="68"/>
        <v>0</v>
      </c>
      <c r="BV104" s="102" t="b">
        <f t="shared" si="69"/>
        <v>0</v>
      </c>
      <c r="BW104" s="102" t="b">
        <f t="shared" si="70"/>
        <v>0</v>
      </c>
      <c r="BX104" s="102" t="b">
        <f t="shared" si="71"/>
        <v>0</v>
      </c>
      <c r="BY104" s="102" t="b">
        <f t="shared" si="72"/>
        <v>0</v>
      </c>
      <c r="BZ104" s="102" t="b">
        <f t="shared" si="73"/>
        <v>0</v>
      </c>
      <c r="CA104" s="102" t="b">
        <f t="shared" si="74"/>
        <v>0</v>
      </c>
      <c r="CB104" s="102" t="b">
        <f t="shared" si="75"/>
        <v>0</v>
      </c>
      <c r="CC104" s="102" t="b">
        <f t="shared" si="76"/>
        <v>0</v>
      </c>
      <c r="CD104" s="102" t="b">
        <f t="shared" si="77"/>
        <v>0</v>
      </c>
      <c r="CE104" s="102" t="b">
        <f t="shared" si="78"/>
        <v>0</v>
      </c>
      <c r="CF104" s="102" t="b">
        <f t="shared" si="79"/>
        <v>0</v>
      </c>
      <c r="CG104" s="102" t="b">
        <f t="shared" si="80"/>
        <v>0</v>
      </c>
      <c r="CH104" s="102" t="b">
        <f t="shared" si="81"/>
        <v>0</v>
      </c>
      <c r="CI104" s="102" t="b">
        <f t="shared" si="82"/>
        <v>0</v>
      </c>
      <c r="CJ104" s="102" t="b">
        <f t="shared" si="83"/>
        <v>0</v>
      </c>
      <c r="CK104" s="102" t="b">
        <f t="shared" si="84"/>
        <v>0</v>
      </c>
      <c r="CL104" s="102" t="b">
        <f t="shared" si="85"/>
        <v>0</v>
      </c>
      <c r="CM104" s="102" t="b">
        <f t="shared" si="86"/>
        <v>0</v>
      </c>
      <c r="CN104" s="102" t="b">
        <f t="shared" si="87"/>
        <v>0</v>
      </c>
      <c r="CO104" s="102" t="b">
        <f t="shared" si="88"/>
        <v>0</v>
      </c>
      <c r="CP104" s="147">
        <f t="shared" si="89"/>
        <v>0</v>
      </c>
      <c r="CQ104" s="147">
        <f t="shared" si="90"/>
        <v>0</v>
      </c>
      <c r="CR104" s="147">
        <f t="shared" si="91"/>
        <v>0</v>
      </c>
      <c r="CS104" s="147">
        <f t="shared" si="92"/>
        <v>0</v>
      </c>
      <c r="CT104" s="147">
        <f t="shared" si="93"/>
        <v>0</v>
      </c>
      <c r="CU104" s="147">
        <f t="shared" si="94"/>
        <v>0</v>
      </c>
      <c r="CV104" s="147">
        <f t="shared" si="95"/>
        <v>0</v>
      </c>
      <c r="CW104" s="147">
        <f t="shared" si="96"/>
        <v>0</v>
      </c>
      <c r="CX104" s="147">
        <f t="shared" si="97"/>
        <v>0</v>
      </c>
      <c r="CY104" s="147">
        <f t="shared" si="98"/>
        <v>0</v>
      </c>
      <c r="CZ104" s="147">
        <f t="shared" si="99"/>
        <v>0</v>
      </c>
      <c r="DA104" s="147">
        <f t="shared" si="100"/>
        <v>0</v>
      </c>
      <c r="DB104" s="59">
        <f t="shared" si="101"/>
        <v>0</v>
      </c>
      <c r="DC104" s="60">
        <f>(D7*DB104)/100</f>
        <v>0</v>
      </c>
    </row>
    <row r="105" spans="1:107">
      <c r="A105" s="41"/>
      <c r="B105" s="41"/>
      <c r="C105" s="42"/>
      <c r="D105" s="41"/>
      <c r="E105" s="41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137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8"/>
      <c r="AP105" s="98"/>
      <c r="AQ105" s="98"/>
      <c r="AR105" s="98"/>
      <c r="AS105" s="98"/>
      <c r="AT105" s="98"/>
      <c r="AU105" s="98"/>
      <c r="AV105" s="98"/>
      <c r="AW105" s="98"/>
      <c r="AX105" s="98"/>
      <c r="AY105" s="98"/>
      <c r="AZ105" s="98"/>
      <c r="BA105" s="98"/>
      <c r="BB105" s="98"/>
      <c r="BC105" s="98"/>
      <c r="BD105" s="102" t="b">
        <f t="shared" si="51"/>
        <v>0</v>
      </c>
      <c r="BE105" s="102" t="b">
        <f t="shared" si="52"/>
        <v>0</v>
      </c>
      <c r="BF105" s="102" t="b">
        <f t="shared" si="53"/>
        <v>0</v>
      </c>
      <c r="BG105" s="102" t="b">
        <f t="shared" si="54"/>
        <v>0</v>
      </c>
      <c r="BH105" s="102" t="b">
        <f t="shared" si="55"/>
        <v>0</v>
      </c>
      <c r="BI105" s="102" t="b">
        <f t="shared" si="56"/>
        <v>0</v>
      </c>
      <c r="BJ105" s="102" t="b">
        <f t="shared" si="57"/>
        <v>0</v>
      </c>
      <c r="BK105" s="102" t="b">
        <f t="shared" si="58"/>
        <v>0</v>
      </c>
      <c r="BL105" s="102" t="b">
        <f t="shared" si="59"/>
        <v>0</v>
      </c>
      <c r="BM105" s="102" t="b">
        <f t="shared" si="60"/>
        <v>0</v>
      </c>
      <c r="BN105" s="102" t="b">
        <f t="shared" si="61"/>
        <v>0</v>
      </c>
      <c r="BO105" s="102" t="b">
        <f t="shared" si="62"/>
        <v>0</v>
      </c>
      <c r="BP105" s="102" t="b">
        <f t="shared" si="63"/>
        <v>0</v>
      </c>
      <c r="BQ105" s="102" t="b">
        <f t="shared" si="64"/>
        <v>0</v>
      </c>
      <c r="BR105" s="102" t="b">
        <f t="shared" si="65"/>
        <v>0</v>
      </c>
      <c r="BS105" s="102" t="b">
        <f t="shared" si="66"/>
        <v>0</v>
      </c>
      <c r="BT105" s="102" t="b">
        <f t="shared" si="67"/>
        <v>0</v>
      </c>
      <c r="BU105" s="102" t="b">
        <f t="shared" si="68"/>
        <v>0</v>
      </c>
      <c r="BV105" s="102" t="b">
        <f t="shared" si="69"/>
        <v>0</v>
      </c>
      <c r="BW105" s="102" t="b">
        <f t="shared" si="70"/>
        <v>0</v>
      </c>
      <c r="BX105" s="102" t="b">
        <f t="shared" si="71"/>
        <v>0</v>
      </c>
      <c r="BY105" s="102" t="b">
        <f t="shared" si="72"/>
        <v>0</v>
      </c>
      <c r="BZ105" s="102" t="b">
        <f t="shared" si="73"/>
        <v>0</v>
      </c>
      <c r="CA105" s="102" t="b">
        <f t="shared" si="74"/>
        <v>0</v>
      </c>
      <c r="CB105" s="102" t="b">
        <f t="shared" si="75"/>
        <v>0</v>
      </c>
      <c r="CC105" s="102" t="b">
        <f t="shared" si="76"/>
        <v>0</v>
      </c>
      <c r="CD105" s="102" t="b">
        <f t="shared" si="77"/>
        <v>0</v>
      </c>
      <c r="CE105" s="102" t="b">
        <f t="shared" si="78"/>
        <v>0</v>
      </c>
      <c r="CF105" s="102" t="b">
        <f t="shared" si="79"/>
        <v>0</v>
      </c>
      <c r="CG105" s="102" t="b">
        <f t="shared" si="80"/>
        <v>0</v>
      </c>
      <c r="CH105" s="102" t="b">
        <f t="shared" si="81"/>
        <v>0</v>
      </c>
      <c r="CI105" s="102" t="b">
        <f t="shared" si="82"/>
        <v>0</v>
      </c>
      <c r="CJ105" s="102" t="b">
        <f t="shared" si="83"/>
        <v>0</v>
      </c>
      <c r="CK105" s="102" t="b">
        <f t="shared" si="84"/>
        <v>0</v>
      </c>
      <c r="CL105" s="102" t="b">
        <f t="shared" si="85"/>
        <v>0</v>
      </c>
      <c r="CM105" s="102" t="b">
        <f t="shared" si="86"/>
        <v>0</v>
      </c>
      <c r="CN105" s="102" t="b">
        <f t="shared" si="87"/>
        <v>0</v>
      </c>
      <c r="CO105" s="102" t="b">
        <f t="shared" si="88"/>
        <v>0</v>
      </c>
      <c r="CP105" s="147">
        <f t="shared" si="89"/>
        <v>0</v>
      </c>
      <c r="CQ105" s="147">
        <f t="shared" si="90"/>
        <v>0</v>
      </c>
      <c r="CR105" s="147">
        <f t="shared" si="91"/>
        <v>0</v>
      </c>
      <c r="CS105" s="147">
        <f t="shared" si="92"/>
        <v>0</v>
      </c>
      <c r="CT105" s="147">
        <f t="shared" si="93"/>
        <v>0</v>
      </c>
      <c r="CU105" s="147">
        <f t="shared" si="94"/>
        <v>0</v>
      </c>
      <c r="CV105" s="147">
        <f t="shared" si="95"/>
        <v>0</v>
      </c>
      <c r="CW105" s="147">
        <f t="shared" si="96"/>
        <v>0</v>
      </c>
      <c r="CX105" s="147">
        <f t="shared" si="97"/>
        <v>0</v>
      </c>
      <c r="CY105" s="147">
        <f t="shared" si="98"/>
        <v>0</v>
      </c>
      <c r="CZ105" s="147">
        <f t="shared" si="99"/>
        <v>0</v>
      </c>
      <c r="DA105" s="147">
        <f t="shared" si="100"/>
        <v>0</v>
      </c>
      <c r="DB105" s="59">
        <f t="shared" si="101"/>
        <v>0</v>
      </c>
      <c r="DC105" s="60">
        <f>(D7*DB105)/100</f>
        <v>0</v>
      </c>
    </row>
    <row r="106" spans="1:107">
      <c r="A106" s="41"/>
      <c r="B106" s="41"/>
      <c r="C106" s="42"/>
      <c r="D106" s="41"/>
      <c r="E106" s="41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137"/>
      <c r="AD106" s="98"/>
      <c r="AE106" s="98"/>
      <c r="AF106" s="98"/>
      <c r="AG106" s="98"/>
      <c r="AH106" s="98"/>
      <c r="AI106" s="98"/>
      <c r="AJ106" s="98"/>
      <c r="AK106" s="98"/>
      <c r="AL106" s="98"/>
      <c r="AM106" s="98"/>
      <c r="AN106" s="98"/>
      <c r="AO106" s="98"/>
      <c r="AP106" s="98"/>
      <c r="AQ106" s="98"/>
      <c r="AR106" s="98"/>
      <c r="AS106" s="98"/>
      <c r="AT106" s="98"/>
      <c r="AU106" s="98"/>
      <c r="AV106" s="98"/>
      <c r="AW106" s="98"/>
      <c r="AX106" s="98"/>
      <c r="AY106" s="98"/>
      <c r="AZ106" s="98"/>
      <c r="BA106" s="98"/>
      <c r="BB106" s="98"/>
      <c r="BC106" s="98"/>
      <c r="BD106" s="102" t="b">
        <f t="shared" si="51"/>
        <v>0</v>
      </c>
      <c r="BE106" s="102" t="b">
        <f t="shared" si="52"/>
        <v>0</v>
      </c>
      <c r="BF106" s="102" t="b">
        <f t="shared" si="53"/>
        <v>0</v>
      </c>
      <c r="BG106" s="102" t="b">
        <f t="shared" si="54"/>
        <v>0</v>
      </c>
      <c r="BH106" s="102" t="b">
        <f t="shared" si="55"/>
        <v>0</v>
      </c>
      <c r="BI106" s="102" t="b">
        <f t="shared" si="56"/>
        <v>0</v>
      </c>
      <c r="BJ106" s="102" t="b">
        <f t="shared" si="57"/>
        <v>0</v>
      </c>
      <c r="BK106" s="102" t="b">
        <f t="shared" si="58"/>
        <v>0</v>
      </c>
      <c r="BL106" s="102" t="b">
        <f t="shared" si="59"/>
        <v>0</v>
      </c>
      <c r="BM106" s="102" t="b">
        <f t="shared" si="60"/>
        <v>0</v>
      </c>
      <c r="BN106" s="102" t="b">
        <f t="shared" si="61"/>
        <v>0</v>
      </c>
      <c r="BO106" s="102" t="b">
        <f t="shared" si="62"/>
        <v>0</v>
      </c>
      <c r="BP106" s="102" t="b">
        <f t="shared" si="63"/>
        <v>0</v>
      </c>
      <c r="BQ106" s="102" t="b">
        <f t="shared" si="64"/>
        <v>0</v>
      </c>
      <c r="BR106" s="102" t="b">
        <f t="shared" si="65"/>
        <v>0</v>
      </c>
      <c r="BS106" s="102" t="b">
        <f t="shared" si="66"/>
        <v>0</v>
      </c>
      <c r="BT106" s="102" t="b">
        <f t="shared" si="67"/>
        <v>0</v>
      </c>
      <c r="BU106" s="102" t="b">
        <f t="shared" si="68"/>
        <v>0</v>
      </c>
      <c r="BV106" s="102" t="b">
        <f t="shared" si="69"/>
        <v>0</v>
      </c>
      <c r="BW106" s="102" t="b">
        <f t="shared" si="70"/>
        <v>0</v>
      </c>
      <c r="BX106" s="102" t="b">
        <f t="shared" si="71"/>
        <v>0</v>
      </c>
      <c r="BY106" s="102" t="b">
        <f t="shared" si="72"/>
        <v>0</v>
      </c>
      <c r="BZ106" s="102" t="b">
        <f t="shared" si="73"/>
        <v>0</v>
      </c>
      <c r="CA106" s="102" t="b">
        <f t="shared" si="74"/>
        <v>0</v>
      </c>
      <c r="CB106" s="102" t="b">
        <f t="shared" si="75"/>
        <v>0</v>
      </c>
      <c r="CC106" s="102" t="b">
        <f t="shared" si="76"/>
        <v>0</v>
      </c>
      <c r="CD106" s="102" t="b">
        <f t="shared" si="77"/>
        <v>0</v>
      </c>
      <c r="CE106" s="102" t="b">
        <f t="shared" si="78"/>
        <v>0</v>
      </c>
      <c r="CF106" s="102" t="b">
        <f t="shared" si="79"/>
        <v>0</v>
      </c>
      <c r="CG106" s="102" t="b">
        <f t="shared" si="80"/>
        <v>0</v>
      </c>
      <c r="CH106" s="102" t="b">
        <f t="shared" si="81"/>
        <v>0</v>
      </c>
      <c r="CI106" s="102" t="b">
        <f t="shared" si="82"/>
        <v>0</v>
      </c>
      <c r="CJ106" s="102" t="b">
        <f t="shared" si="83"/>
        <v>0</v>
      </c>
      <c r="CK106" s="102" t="b">
        <f t="shared" si="84"/>
        <v>0</v>
      </c>
      <c r="CL106" s="102" t="b">
        <f t="shared" si="85"/>
        <v>0</v>
      </c>
      <c r="CM106" s="102" t="b">
        <f t="shared" si="86"/>
        <v>0</v>
      </c>
      <c r="CN106" s="102" t="b">
        <f t="shared" si="87"/>
        <v>0</v>
      </c>
      <c r="CO106" s="102" t="b">
        <f t="shared" si="88"/>
        <v>0</v>
      </c>
      <c r="CP106" s="147">
        <f t="shared" si="89"/>
        <v>0</v>
      </c>
      <c r="CQ106" s="147">
        <f t="shared" si="90"/>
        <v>0</v>
      </c>
      <c r="CR106" s="147">
        <f t="shared" si="91"/>
        <v>0</v>
      </c>
      <c r="CS106" s="147">
        <f t="shared" si="92"/>
        <v>0</v>
      </c>
      <c r="CT106" s="147">
        <f t="shared" si="93"/>
        <v>0</v>
      </c>
      <c r="CU106" s="147">
        <f t="shared" si="94"/>
        <v>0</v>
      </c>
      <c r="CV106" s="147">
        <f t="shared" si="95"/>
        <v>0</v>
      </c>
      <c r="CW106" s="147">
        <f t="shared" si="96"/>
        <v>0</v>
      </c>
      <c r="CX106" s="147">
        <f t="shared" si="97"/>
        <v>0</v>
      </c>
      <c r="CY106" s="147">
        <f t="shared" si="98"/>
        <v>0</v>
      </c>
      <c r="CZ106" s="147">
        <f t="shared" si="99"/>
        <v>0</v>
      </c>
      <c r="DA106" s="147">
        <f t="shared" si="100"/>
        <v>0</v>
      </c>
      <c r="DB106" s="59">
        <f t="shared" si="101"/>
        <v>0</v>
      </c>
      <c r="DC106" s="60">
        <f>(D7*DB106)/100</f>
        <v>0</v>
      </c>
    </row>
    <row r="107" spans="1:107">
      <c r="A107" s="41"/>
      <c r="B107" s="41"/>
      <c r="C107" s="42"/>
      <c r="D107" s="41"/>
      <c r="E107" s="41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98"/>
      <c r="AE107" s="98"/>
      <c r="AF107" s="98"/>
      <c r="AG107" s="98"/>
      <c r="AH107" s="98"/>
      <c r="AI107" s="98"/>
      <c r="AJ107" s="98"/>
      <c r="AK107" s="98"/>
      <c r="AL107" s="98"/>
      <c r="AM107" s="98"/>
      <c r="AN107" s="98"/>
      <c r="AO107" s="98"/>
      <c r="AP107" s="98"/>
      <c r="AQ107" s="98"/>
      <c r="AR107" s="98"/>
      <c r="AS107" s="98"/>
      <c r="AT107" s="98"/>
      <c r="AU107" s="98"/>
      <c r="AV107" s="98"/>
      <c r="AW107" s="98"/>
      <c r="AX107" s="98"/>
      <c r="AY107" s="98"/>
      <c r="AZ107" s="98"/>
      <c r="BA107" s="98"/>
      <c r="BB107" s="98"/>
      <c r="BC107" s="98"/>
      <c r="BD107" s="102" t="b">
        <f t="shared" si="51"/>
        <v>0</v>
      </c>
      <c r="BE107" s="102" t="b">
        <f t="shared" si="52"/>
        <v>0</v>
      </c>
      <c r="BF107" s="102" t="b">
        <f t="shared" si="53"/>
        <v>0</v>
      </c>
      <c r="BG107" s="102" t="b">
        <f t="shared" si="54"/>
        <v>0</v>
      </c>
      <c r="BH107" s="102" t="b">
        <f t="shared" si="55"/>
        <v>0</v>
      </c>
      <c r="BI107" s="102" t="b">
        <f t="shared" si="56"/>
        <v>0</v>
      </c>
      <c r="BJ107" s="102" t="b">
        <f t="shared" si="57"/>
        <v>0</v>
      </c>
      <c r="BK107" s="102" t="b">
        <f t="shared" si="58"/>
        <v>0</v>
      </c>
      <c r="BL107" s="102" t="b">
        <f t="shared" si="59"/>
        <v>0</v>
      </c>
      <c r="BM107" s="102" t="b">
        <f t="shared" si="60"/>
        <v>0</v>
      </c>
      <c r="BN107" s="102" t="b">
        <f t="shared" si="61"/>
        <v>0</v>
      </c>
      <c r="BO107" s="102" t="b">
        <f t="shared" si="62"/>
        <v>0</v>
      </c>
      <c r="BP107" s="102" t="b">
        <f t="shared" si="63"/>
        <v>0</v>
      </c>
      <c r="BQ107" s="102" t="b">
        <f t="shared" si="64"/>
        <v>0</v>
      </c>
      <c r="BR107" s="102" t="b">
        <f t="shared" si="65"/>
        <v>0</v>
      </c>
      <c r="BS107" s="102" t="b">
        <f t="shared" si="66"/>
        <v>0</v>
      </c>
      <c r="BT107" s="102" t="b">
        <f t="shared" si="67"/>
        <v>0</v>
      </c>
      <c r="BU107" s="102" t="b">
        <f t="shared" si="68"/>
        <v>0</v>
      </c>
      <c r="BV107" s="102" t="b">
        <f t="shared" si="69"/>
        <v>0</v>
      </c>
      <c r="BW107" s="102" t="b">
        <f t="shared" si="70"/>
        <v>0</v>
      </c>
      <c r="BX107" s="102" t="b">
        <f t="shared" si="71"/>
        <v>0</v>
      </c>
      <c r="BY107" s="102" t="b">
        <f t="shared" si="72"/>
        <v>0</v>
      </c>
      <c r="BZ107" s="102" t="b">
        <f t="shared" si="73"/>
        <v>0</v>
      </c>
      <c r="CA107" s="102" t="b">
        <f t="shared" si="74"/>
        <v>0</v>
      </c>
      <c r="CB107" s="102" t="b">
        <f t="shared" si="75"/>
        <v>0</v>
      </c>
      <c r="CC107" s="102" t="b">
        <f t="shared" si="76"/>
        <v>0</v>
      </c>
      <c r="CD107" s="102" t="b">
        <f t="shared" si="77"/>
        <v>0</v>
      </c>
      <c r="CE107" s="102" t="b">
        <f t="shared" si="78"/>
        <v>0</v>
      </c>
      <c r="CF107" s="102" t="b">
        <f t="shared" si="79"/>
        <v>0</v>
      </c>
      <c r="CG107" s="102" t="b">
        <f t="shared" si="80"/>
        <v>0</v>
      </c>
      <c r="CH107" s="102" t="b">
        <f t="shared" si="81"/>
        <v>0</v>
      </c>
      <c r="CI107" s="102" t="b">
        <f t="shared" si="82"/>
        <v>0</v>
      </c>
      <c r="CJ107" s="102" t="b">
        <f t="shared" si="83"/>
        <v>0</v>
      </c>
      <c r="CK107" s="102" t="b">
        <f t="shared" si="84"/>
        <v>0</v>
      </c>
      <c r="CL107" s="102" t="b">
        <f t="shared" si="85"/>
        <v>0</v>
      </c>
      <c r="CM107" s="102" t="b">
        <f t="shared" si="86"/>
        <v>0</v>
      </c>
      <c r="CN107" s="102" t="b">
        <f t="shared" si="87"/>
        <v>0</v>
      </c>
      <c r="CO107" s="102" t="b">
        <f t="shared" si="88"/>
        <v>0</v>
      </c>
      <c r="CP107" s="147">
        <f t="shared" si="89"/>
        <v>0</v>
      </c>
      <c r="CQ107" s="147">
        <f t="shared" si="90"/>
        <v>0</v>
      </c>
      <c r="CR107" s="147">
        <f t="shared" si="91"/>
        <v>0</v>
      </c>
      <c r="CS107" s="147">
        <f t="shared" si="92"/>
        <v>0</v>
      </c>
      <c r="CT107" s="147">
        <f t="shared" si="93"/>
        <v>0</v>
      </c>
      <c r="CU107" s="147">
        <f t="shared" si="94"/>
        <v>0</v>
      </c>
      <c r="CV107" s="147">
        <f t="shared" si="95"/>
        <v>0</v>
      </c>
      <c r="CW107" s="147">
        <f t="shared" si="96"/>
        <v>0</v>
      </c>
      <c r="CX107" s="147">
        <f t="shared" si="97"/>
        <v>0</v>
      </c>
      <c r="CY107" s="147">
        <f t="shared" si="98"/>
        <v>0</v>
      </c>
      <c r="CZ107" s="147">
        <f t="shared" si="99"/>
        <v>0</v>
      </c>
      <c r="DA107" s="147">
        <f t="shared" si="100"/>
        <v>0</v>
      </c>
      <c r="DB107" s="59">
        <f t="shared" si="101"/>
        <v>0</v>
      </c>
      <c r="DC107" s="60">
        <f>(D7*DB107)/100</f>
        <v>0</v>
      </c>
    </row>
    <row r="108" spans="1:107">
      <c r="A108" s="41"/>
      <c r="B108" s="41"/>
      <c r="C108" s="42"/>
      <c r="D108" s="41"/>
      <c r="E108" s="41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137"/>
      <c r="AD108" s="98"/>
      <c r="AE108" s="98"/>
      <c r="AF108" s="98"/>
      <c r="AG108" s="98"/>
      <c r="AH108" s="98"/>
      <c r="AI108" s="98"/>
      <c r="AJ108" s="98"/>
      <c r="AK108" s="98"/>
      <c r="AL108" s="98"/>
      <c r="AM108" s="98"/>
      <c r="AN108" s="98"/>
      <c r="AO108" s="98"/>
      <c r="AP108" s="98"/>
      <c r="AQ108" s="98"/>
      <c r="AR108" s="98"/>
      <c r="AS108" s="98"/>
      <c r="AT108" s="98"/>
      <c r="AU108" s="98"/>
      <c r="AV108" s="98"/>
      <c r="AW108" s="98"/>
      <c r="AX108" s="98"/>
      <c r="AY108" s="98"/>
      <c r="AZ108" s="98"/>
      <c r="BA108" s="98"/>
      <c r="BB108" s="98"/>
      <c r="BC108" s="98"/>
      <c r="BD108" s="102" t="b">
        <f t="shared" si="51"/>
        <v>0</v>
      </c>
      <c r="BE108" s="102" t="b">
        <f t="shared" si="52"/>
        <v>0</v>
      </c>
      <c r="BF108" s="102" t="b">
        <f t="shared" si="53"/>
        <v>0</v>
      </c>
      <c r="BG108" s="102" t="b">
        <f t="shared" si="54"/>
        <v>0</v>
      </c>
      <c r="BH108" s="102" t="b">
        <f t="shared" si="55"/>
        <v>0</v>
      </c>
      <c r="BI108" s="102" t="b">
        <f t="shared" si="56"/>
        <v>0</v>
      </c>
      <c r="BJ108" s="102" t="b">
        <f t="shared" si="57"/>
        <v>0</v>
      </c>
      <c r="BK108" s="102" t="b">
        <f t="shared" si="58"/>
        <v>0</v>
      </c>
      <c r="BL108" s="102" t="b">
        <f t="shared" si="59"/>
        <v>0</v>
      </c>
      <c r="BM108" s="102" t="b">
        <f t="shared" si="60"/>
        <v>0</v>
      </c>
      <c r="BN108" s="102" t="b">
        <f t="shared" si="61"/>
        <v>0</v>
      </c>
      <c r="BO108" s="102" t="b">
        <f t="shared" si="62"/>
        <v>0</v>
      </c>
      <c r="BP108" s="102" t="b">
        <f t="shared" si="63"/>
        <v>0</v>
      </c>
      <c r="BQ108" s="102" t="b">
        <f t="shared" si="64"/>
        <v>0</v>
      </c>
      <c r="BR108" s="102" t="b">
        <f t="shared" si="65"/>
        <v>0</v>
      </c>
      <c r="BS108" s="102" t="b">
        <f t="shared" si="66"/>
        <v>0</v>
      </c>
      <c r="BT108" s="102" t="b">
        <f t="shared" si="67"/>
        <v>0</v>
      </c>
      <c r="BU108" s="102" t="b">
        <f t="shared" si="68"/>
        <v>0</v>
      </c>
      <c r="BV108" s="102" t="b">
        <f t="shared" si="69"/>
        <v>0</v>
      </c>
      <c r="BW108" s="102" t="b">
        <f t="shared" si="70"/>
        <v>0</v>
      </c>
      <c r="BX108" s="102" t="b">
        <f t="shared" si="71"/>
        <v>0</v>
      </c>
      <c r="BY108" s="102" t="b">
        <f t="shared" si="72"/>
        <v>0</v>
      </c>
      <c r="BZ108" s="102" t="b">
        <f t="shared" si="73"/>
        <v>0</v>
      </c>
      <c r="CA108" s="102" t="b">
        <f t="shared" si="74"/>
        <v>0</v>
      </c>
      <c r="CB108" s="102" t="b">
        <f t="shared" si="75"/>
        <v>0</v>
      </c>
      <c r="CC108" s="102" t="b">
        <f t="shared" si="76"/>
        <v>0</v>
      </c>
      <c r="CD108" s="102" t="b">
        <f t="shared" si="77"/>
        <v>0</v>
      </c>
      <c r="CE108" s="102" t="b">
        <f t="shared" si="78"/>
        <v>0</v>
      </c>
      <c r="CF108" s="102" t="b">
        <f t="shared" si="79"/>
        <v>0</v>
      </c>
      <c r="CG108" s="102" t="b">
        <f t="shared" si="80"/>
        <v>0</v>
      </c>
      <c r="CH108" s="102" t="b">
        <f t="shared" si="81"/>
        <v>0</v>
      </c>
      <c r="CI108" s="102" t="b">
        <f t="shared" si="82"/>
        <v>0</v>
      </c>
      <c r="CJ108" s="102" t="b">
        <f t="shared" si="83"/>
        <v>0</v>
      </c>
      <c r="CK108" s="102" t="b">
        <f t="shared" si="84"/>
        <v>0</v>
      </c>
      <c r="CL108" s="102" t="b">
        <f t="shared" si="85"/>
        <v>0</v>
      </c>
      <c r="CM108" s="102" t="b">
        <f t="shared" si="86"/>
        <v>0</v>
      </c>
      <c r="CN108" s="102" t="b">
        <f t="shared" si="87"/>
        <v>0</v>
      </c>
      <c r="CO108" s="102" t="b">
        <f t="shared" si="88"/>
        <v>0</v>
      </c>
      <c r="CP108" s="147">
        <f t="shared" si="89"/>
        <v>0</v>
      </c>
      <c r="CQ108" s="147">
        <f t="shared" si="90"/>
        <v>0</v>
      </c>
      <c r="CR108" s="147">
        <f t="shared" si="91"/>
        <v>0</v>
      </c>
      <c r="CS108" s="147">
        <f t="shared" si="92"/>
        <v>0</v>
      </c>
      <c r="CT108" s="147">
        <f t="shared" si="93"/>
        <v>0</v>
      </c>
      <c r="CU108" s="147">
        <f t="shared" si="94"/>
        <v>0</v>
      </c>
      <c r="CV108" s="147">
        <f t="shared" si="95"/>
        <v>0</v>
      </c>
      <c r="CW108" s="147">
        <f t="shared" si="96"/>
        <v>0</v>
      </c>
      <c r="CX108" s="147">
        <f t="shared" si="97"/>
        <v>0</v>
      </c>
      <c r="CY108" s="147">
        <f t="shared" si="98"/>
        <v>0</v>
      </c>
      <c r="CZ108" s="147">
        <f t="shared" si="99"/>
        <v>0</v>
      </c>
      <c r="DA108" s="147">
        <f t="shared" si="100"/>
        <v>0</v>
      </c>
      <c r="DB108" s="59">
        <f t="shared" si="101"/>
        <v>0</v>
      </c>
      <c r="DC108" s="60">
        <f>(D7*DB108)/100</f>
        <v>0</v>
      </c>
    </row>
    <row r="109" spans="1:107">
      <c r="A109" s="41"/>
      <c r="B109" s="41"/>
      <c r="C109" s="42"/>
      <c r="D109" s="41"/>
      <c r="E109" s="41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137"/>
      <c r="AD109" s="98"/>
      <c r="AE109" s="98"/>
      <c r="AF109" s="98"/>
      <c r="AG109" s="98"/>
      <c r="AH109" s="98"/>
      <c r="AI109" s="98"/>
      <c r="AJ109" s="98"/>
      <c r="AK109" s="98"/>
      <c r="AL109" s="98"/>
      <c r="AM109" s="98"/>
      <c r="AN109" s="98"/>
      <c r="AO109" s="98"/>
      <c r="AP109" s="98"/>
      <c r="AQ109" s="98"/>
      <c r="AR109" s="98"/>
      <c r="AS109" s="98"/>
      <c r="AT109" s="98"/>
      <c r="AU109" s="98"/>
      <c r="AV109" s="98"/>
      <c r="AW109" s="98"/>
      <c r="AX109" s="98"/>
      <c r="AY109" s="98"/>
      <c r="AZ109" s="98"/>
      <c r="BA109" s="98"/>
      <c r="BB109" s="98"/>
      <c r="BC109" s="98"/>
      <c r="BD109" s="102" t="b">
        <f t="shared" si="51"/>
        <v>0</v>
      </c>
      <c r="BE109" s="102" t="b">
        <f t="shared" si="52"/>
        <v>0</v>
      </c>
      <c r="BF109" s="102" t="b">
        <f t="shared" si="53"/>
        <v>0</v>
      </c>
      <c r="BG109" s="102" t="b">
        <f t="shared" si="54"/>
        <v>0</v>
      </c>
      <c r="BH109" s="102" t="b">
        <f t="shared" si="55"/>
        <v>0</v>
      </c>
      <c r="BI109" s="102" t="b">
        <f t="shared" si="56"/>
        <v>0</v>
      </c>
      <c r="BJ109" s="102" t="b">
        <f t="shared" si="57"/>
        <v>0</v>
      </c>
      <c r="BK109" s="102" t="b">
        <f t="shared" si="58"/>
        <v>0</v>
      </c>
      <c r="BL109" s="102" t="b">
        <f t="shared" si="59"/>
        <v>0</v>
      </c>
      <c r="BM109" s="102" t="b">
        <f t="shared" si="60"/>
        <v>0</v>
      </c>
      <c r="BN109" s="102" t="b">
        <f t="shared" si="61"/>
        <v>0</v>
      </c>
      <c r="BO109" s="102" t="b">
        <f t="shared" si="62"/>
        <v>0</v>
      </c>
      <c r="BP109" s="102" t="b">
        <f t="shared" si="63"/>
        <v>0</v>
      </c>
      <c r="BQ109" s="102" t="b">
        <f t="shared" si="64"/>
        <v>0</v>
      </c>
      <c r="BR109" s="102" t="b">
        <f t="shared" si="65"/>
        <v>0</v>
      </c>
      <c r="BS109" s="102" t="b">
        <f t="shared" si="66"/>
        <v>0</v>
      </c>
      <c r="BT109" s="102" t="b">
        <f t="shared" si="67"/>
        <v>0</v>
      </c>
      <c r="BU109" s="102" t="b">
        <f t="shared" si="68"/>
        <v>0</v>
      </c>
      <c r="BV109" s="102" t="b">
        <f t="shared" si="69"/>
        <v>0</v>
      </c>
      <c r="BW109" s="102" t="b">
        <f t="shared" si="70"/>
        <v>0</v>
      </c>
      <c r="BX109" s="102" t="b">
        <f t="shared" si="71"/>
        <v>0</v>
      </c>
      <c r="BY109" s="102" t="b">
        <f t="shared" si="72"/>
        <v>0</v>
      </c>
      <c r="BZ109" s="102" t="b">
        <f t="shared" si="73"/>
        <v>0</v>
      </c>
      <c r="CA109" s="102" t="b">
        <f t="shared" si="74"/>
        <v>0</v>
      </c>
      <c r="CB109" s="102" t="b">
        <f t="shared" si="75"/>
        <v>0</v>
      </c>
      <c r="CC109" s="102" t="b">
        <f t="shared" si="76"/>
        <v>0</v>
      </c>
      <c r="CD109" s="102" t="b">
        <f t="shared" si="77"/>
        <v>0</v>
      </c>
      <c r="CE109" s="102" t="b">
        <f t="shared" si="78"/>
        <v>0</v>
      </c>
      <c r="CF109" s="102" t="b">
        <f t="shared" si="79"/>
        <v>0</v>
      </c>
      <c r="CG109" s="102" t="b">
        <f t="shared" si="80"/>
        <v>0</v>
      </c>
      <c r="CH109" s="102" t="b">
        <f t="shared" si="81"/>
        <v>0</v>
      </c>
      <c r="CI109" s="102" t="b">
        <f t="shared" si="82"/>
        <v>0</v>
      </c>
      <c r="CJ109" s="102" t="b">
        <f t="shared" si="83"/>
        <v>0</v>
      </c>
      <c r="CK109" s="102" t="b">
        <f t="shared" si="84"/>
        <v>0</v>
      </c>
      <c r="CL109" s="102" t="b">
        <f t="shared" si="85"/>
        <v>0</v>
      </c>
      <c r="CM109" s="102" t="b">
        <f t="shared" si="86"/>
        <v>0</v>
      </c>
      <c r="CN109" s="102" t="b">
        <f t="shared" si="87"/>
        <v>0</v>
      </c>
      <c r="CO109" s="102" t="b">
        <f t="shared" si="88"/>
        <v>0</v>
      </c>
      <c r="CP109" s="147">
        <f t="shared" si="89"/>
        <v>0</v>
      </c>
      <c r="CQ109" s="147">
        <f t="shared" si="90"/>
        <v>0</v>
      </c>
      <c r="CR109" s="147">
        <f t="shared" si="91"/>
        <v>0</v>
      </c>
      <c r="CS109" s="147">
        <f t="shared" si="92"/>
        <v>0</v>
      </c>
      <c r="CT109" s="147">
        <f t="shared" si="93"/>
        <v>0</v>
      </c>
      <c r="CU109" s="147">
        <f t="shared" si="94"/>
        <v>0</v>
      </c>
      <c r="CV109" s="147">
        <f t="shared" si="95"/>
        <v>0</v>
      </c>
      <c r="CW109" s="147">
        <f t="shared" si="96"/>
        <v>0</v>
      </c>
      <c r="CX109" s="147">
        <f t="shared" si="97"/>
        <v>0</v>
      </c>
      <c r="CY109" s="147">
        <f t="shared" si="98"/>
        <v>0</v>
      </c>
      <c r="CZ109" s="147">
        <f t="shared" si="99"/>
        <v>0</v>
      </c>
      <c r="DA109" s="147">
        <f t="shared" si="100"/>
        <v>0</v>
      </c>
      <c r="DB109" s="59">
        <f t="shared" si="101"/>
        <v>0</v>
      </c>
      <c r="DC109" s="60">
        <f>(D7*DB109)/100</f>
        <v>0</v>
      </c>
    </row>
    <row r="110" spans="1:107">
      <c r="A110" s="41"/>
      <c r="B110" s="41"/>
      <c r="C110" s="42"/>
      <c r="D110" s="41"/>
      <c r="E110" s="41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137"/>
      <c r="AD110" s="98"/>
      <c r="AE110" s="98"/>
      <c r="AF110" s="98"/>
      <c r="AG110" s="98"/>
      <c r="AH110" s="98"/>
      <c r="AI110" s="98"/>
      <c r="AJ110" s="98"/>
      <c r="AK110" s="98"/>
      <c r="AL110" s="98"/>
      <c r="AM110" s="98"/>
      <c r="AN110" s="98"/>
      <c r="AO110" s="98"/>
      <c r="AP110" s="98"/>
      <c r="AQ110" s="98"/>
      <c r="AR110" s="98"/>
      <c r="AS110" s="98"/>
      <c r="AT110" s="98"/>
      <c r="AU110" s="98"/>
      <c r="AV110" s="98"/>
      <c r="AW110" s="98"/>
      <c r="AX110" s="98"/>
      <c r="AY110" s="98"/>
      <c r="AZ110" s="98"/>
      <c r="BA110" s="98"/>
      <c r="BB110" s="98"/>
      <c r="BC110" s="98"/>
      <c r="BD110" s="102" t="b">
        <f t="shared" si="51"/>
        <v>0</v>
      </c>
      <c r="BE110" s="102" t="b">
        <f t="shared" si="52"/>
        <v>0</v>
      </c>
      <c r="BF110" s="102" t="b">
        <f t="shared" si="53"/>
        <v>0</v>
      </c>
      <c r="BG110" s="102" t="b">
        <f t="shared" si="54"/>
        <v>0</v>
      </c>
      <c r="BH110" s="102" t="b">
        <f t="shared" si="55"/>
        <v>0</v>
      </c>
      <c r="BI110" s="102" t="b">
        <f t="shared" si="56"/>
        <v>0</v>
      </c>
      <c r="BJ110" s="102" t="b">
        <f t="shared" si="57"/>
        <v>0</v>
      </c>
      <c r="BK110" s="102" t="b">
        <f t="shared" si="58"/>
        <v>0</v>
      </c>
      <c r="BL110" s="102" t="b">
        <f t="shared" si="59"/>
        <v>0</v>
      </c>
      <c r="BM110" s="102" t="b">
        <f t="shared" si="60"/>
        <v>0</v>
      </c>
      <c r="BN110" s="102" t="b">
        <f t="shared" si="61"/>
        <v>0</v>
      </c>
      <c r="BO110" s="102" t="b">
        <f t="shared" si="62"/>
        <v>0</v>
      </c>
      <c r="BP110" s="102" t="b">
        <f t="shared" si="63"/>
        <v>0</v>
      </c>
      <c r="BQ110" s="102" t="b">
        <f t="shared" si="64"/>
        <v>0</v>
      </c>
      <c r="BR110" s="102" t="b">
        <f t="shared" si="65"/>
        <v>0</v>
      </c>
      <c r="BS110" s="102" t="b">
        <f t="shared" si="66"/>
        <v>0</v>
      </c>
      <c r="BT110" s="102" t="b">
        <f t="shared" si="67"/>
        <v>0</v>
      </c>
      <c r="BU110" s="102" t="b">
        <f t="shared" si="68"/>
        <v>0</v>
      </c>
      <c r="BV110" s="102" t="b">
        <f t="shared" si="69"/>
        <v>0</v>
      </c>
      <c r="BW110" s="102" t="b">
        <f t="shared" si="70"/>
        <v>0</v>
      </c>
      <c r="BX110" s="102" t="b">
        <f t="shared" si="71"/>
        <v>0</v>
      </c>
      <c r="BY110" s="102" t="b">
        <f t="shared" si="72"/>
        <v>0</v>
      </c>
      <c r="BZ110" s="102" t="b">
        <f t="shared" si="73"/>
        <v>0</v>
      </c>
      <c r="CA110" s="102" t="b">
        <f t="shared" si="74"/>
        <v>0</v>
      </c>
      <c r="CB110" s="102" t="b">
        <f t="shared" si="75"/>
        <v>0</v>
      </c>
      <c r="CC110" s="102" t="b">
        <f t="shared" si="76"/>
        <v>0</v>
      </c>
      <c r="CD110" s="102" t="b">
        <f t="shared" si="77"/>
        <v>0</v>
      </c>
      <c r="CE110" s="102" t="b">
        <f t="shared" si="78"/>
        <v>0</v>
      </c>
      <c r="CF110" s="102" t="b">
        <f t="shared" si="79"/>
        <v>0</v>
      </c>
      <c r="CG110" s="102" t="b">
        <f t="shared" si="80"/>
        <v>0</v>
      </c>
      <c r="CH110" s="102" t="b">
        <f t="shared" si="81"/>
        <v>0</v>
      </c>
      <c r="CI110" s="102" t="b">
        <f t="shared" si="82"/>
        <v>0</v>
      </c>
      <c r="CJ110" s="102" t="b">
        <f t="shared" si="83"/>
        <v>0</v>
      </c>
      <c r="CK110" s="102" t="b">
        <f t="shared" si="84"/>
        <v>0</v>
      </c>
      <c r="CL110" s="102" t="b">
        <f t="shared" si="85"/>
        <v>0</v>
      </c>
      <c r="CM110" s="102" t="b">
        <f t="shared" si="86"/>
        <v>0</v>
      </c>
      <c r="CN110" s="102" t="b">
        <f t="shared" si="87"/>
        <v>0</v>
      </c>
      <c r="CO110" s="102" t="b">
        <f t="shared" si="88"/>
        <v>0</v>
      </c>
      <c r="CP110" s="147">
        <f t="shared" si="89"/>
        <v>0</v>
      </c>
      <c r="CQ110" s="147">
        <f t="shared" si="90"/>
        <v>0</v>
      </c>
      <c r="CR110" s="147">
        <f t="shared" si="91"/>
        <v>0</v>
      </c>
      <c r="CS110" s="147">
        <f t="shared" si="92"/>
        <v>0</v>
      </c>
      <c r="CT110" s="147">
        <f t="shared" si="93"/>
        <v>0</v>
      </c>
      <c r="CU110" s="147">
        <f t="shared" si="94"/>
        <v>0</v>
      </c>
      <c r="CV110" s="147">
        <f t="shared" si="95"/>
        <v>0</v>
      </c>
      <c r="CW110" s="147">
        <f t="shared" si="96"/>
        <v>0</v>
      </c>
      <c r="CX110" s="147">
        <f t="shared" si="97"/>
        <v>0</v>
      </c>
      <c r="CY110" s="147">
        <f t="shared" si="98"/>
        <v>0</v>
      </c>
      <c r="CZ110" s="147">
        <f t="shared" si="99"/>
        <v>0</v>
      </c>
      <c r="DA110" s="147">
        <f t="shared" si="100"/>
        <v>0</v>
      </c>
      <c r="DB110" s="59">
        <f t="shared" si="101"/>
        <v>0</v>
      </c>
      <c r="DC110" s="60">
        <f>(D7*DB110)/100</f>
        <v>0</v>
      </c>
    </row>
    <row r="111" spans="1:107">
      <c r="A111" s="41"/>
      <c r="B111" s="41"/>
      <c r="C111" s="42"/>
      <c r="D111" s="41"/>
      <c r="E111" s="41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98"/>
      <c r="AE111" s="98"/>
      <c r="AF111" s="98"/>
      <c r="AG111" s="98"/>
      <c r="AH111" s="98"/>
      <c r="AI111" s="98"/>
      <c r="AJ111" s="98"/>
      <c r="AK111" s="98"/>
      <c r="AL111" s="98"/>
      <c r="AM111" s="98"/>
      <c r="AN111" s="98"/>
      <c r="AO111" s="98"/>
      <c r="AP111" s="98"/>
      <c r="AQ111" s="98"/>
      <c r="AR111" s="98"/>
      <c r="AS111" s="98"/>
      <c r="AT111" s="98"/>
      <c r="AU111" s="98"/>
      <c r="AV111" s="98"/>
      <c r="AW111" s="98"/>
      <c r="AX111" s="98"/>
      <c r="AY111" s="98"/>
      <c r="AZ111" s="98"/>
      <c r="BA111" s="98"/>
      <c r="BB111" s="98"/>
      <c r="BC111" s="98"/>
      <c r="BD111" s="102" t="b">
        <f t="shared" si="51"/>
        <v>0</v>
      </c>
      <c r="BE111" s="102" t="b">
        <f t="shared" si="52"/>
        <v>0</v>
      </c>
      <c r="BF111" s="102" t="b">
        <f t="shared" si="53"/>
        <v>0</v>
      </c>
      <c r="BG111" s="102" t="b">
        <f t="shared" si="54"/>
        <v>0</v>
      </c>
      <c r="BH111" s="102" t="b">
        <f t="shared" si="55"/>
        <v>0</v>
      </c>
      <c r="BI111" s="102" t="b">
        <f t="shared" si="56"/>
        <v>0</v>
      </c>
      <c r="BJ111" s="102" t="b">
        <f t="shared" si="57"/>
        <v>0</v>
      </c>
      <c r="BK111" s="102" t="b">
        <f t="shared" si="58"/>
        <v>0</v>
      </c>
      <c r="BL111" s="102" t="b">
        <f t="shared" si="59"/>
        <v>0</v>
      </c>
      <c r="BM111" s="102" t="b">
        <f t="shared" si="60"/>
        <v>0</v>
      </c>
      <c r="BN111" s="102" t="b">
        <f t="shared" si="61"/>
        <v>0</v>
      </c>
      <c r="BO111" s="102" t="b">
        <f t="shared" si="62"/>
        <v>0</v>
      </c>
      <c r="BP111" s="102" t="b">
        <f t="shared" si="63"/>
        <v>0</v>
      </c>
      <c r="BQ111" s="102" t="b">
        <f t="shared" si="64"/>
        <v>0</v>
      </c>
      <c r="BR111" s="102" t="b">
        <f t="shared" si="65"/>
        <v>0</v>
      </c>
      <c r="BS111" s="102" t="b">
        <f t="shared" si="66"/>
        <v>0</v>
      </c>
      <c r="BT111" s="102" t="b">
        <f t="shared" si="67"/>
        <v>0</v>
      </c>
      <c r="BU111" s="102" t="b">
        <f t="shared" si="68"/>
        <v>0</v>
      </c>
      <c r="BV111" s="102" t="b">
        <f t="shared" si="69"/>
        <v>0</v>
      </c>
      <c r="BW111" s="102" t="b">
        <f t="shared" si="70"/>
        <v>0</v>
      </c>
      <c r="BX111" s="102" t="b">
        <f t="shared" si="71"/>
        <v>0</v>
      </c>
      <c r="BY111" s="102" t="b">
        <f t="shared" si="72"/>
        <v>0</v>
      </c>
      <c r="BZ111" s="102" t="b">
        <f t="shared" si="73"/>
        <v>0</v>
      </c>
      <c r="CA111" s="102" t="b">
        <f t="shared" si="74"/>
        <v>0</v>
      </c>
      <c r="CB111" s="102" t="b">
        <f t="shared" si="75"/>
        <v>0</v>
      </c>
      <c r="CC111" s="102" t="b">
        <f t="shared" si="76"/>
        <v>0</v>
      </c>
      <c r="CD111" s="102" t="b">
        <f t="shared" si="77"/>
        <v>0</v>
      </c>
      <c r="CE111" s="102" t="b">
        <f t="shared" si="78"/>
        <v>0</v>
      </c>
      <c r="CF111" s="102" t="b">
        <f t="shared" si="79"/>
        <v>0</v>
      </c>
      <c r="CG111" s="102" t="b">
        <f t="shared" si="80"/>
        <v>0</v>
      </c>
      <c r="CH111" s="102" t="b">
        <f t="shared" si="81"/>
        <v>0</v>
      </c>
      <c r="CI111" s="102" t="b">
        <f t="shared" si="82"/>
        <v>0</v>
      </c>
      <c r="CJ111" s="102" t="b">
        <f t="shared" si="83"/>
        <v>0</v>
      </c>
      <c r="CK111" s="102" t="b">
        <f t="shared" si="84"/>
        <v>0</v>
      </c>
      <c r="CL111" s="102" t="b">
        <f t="shared" si="85"/>
        <v>0</v>
      </c>
      <c r="CM111" s="102" t="b">
        <f t="shared" si="86"/>
        <v>0</v>
      </c>
      <c r="CN111" s="102" t="b">
        <f t="shared" si="87"/>
        <v>0</v>
      </c>
      <c r="CO111" s="102" t="b">
        <f t="shared" si="88"/>
        <v>0</v>
      </c>
      <c r="CP111" s="147">
        <f t="shared" si="89"/>
        <v>0</v>
      </c>
      <c r="CQ111" s="147">
        <f t="shared" si="90"/>
        <v>0</v>
      </c>
      <c r="CR111" s="147">
        <f t="shared" si="91"/>
        <v>0</v>
      </c>
      <c r="CS111" s="147">
        <f t="shared" si="92"/>
        <v>0</v>
      </c>
      <c r="CT111" s="147">
        <f t="shared" si="93"/>
        <v>0</v>
      </c>
      <c r="CU111" s="147">
        <f t="shared" si="94"/>
        <v>0</v>
      </c>
      <c r="CV111" s="147">
        <f t="shared" si="95"/>
        <v>0</v>
      </c>
      <c r="CW111" s="147">
        <f t="shared" si="96"/>
        <v>0</v>
      </c>
      <c r="CX111" s="147">
        <f t="shared" si="97"/>
        <v>0</v>
      </c>
      <c r="CY111" s="147">
        <f t="shared" si="98"/>
        <v>0</v>
      </c>
      <c r="CZ111" s="147">
        <f t="shared" si="99"/>
        <v>0</v>
      </c>
      <c r="DA111" s="147">
        <f t="shared" si="100"/>
        <v>0</v>
      </c>
      <c r="DB111" s="59">
        <f t="shared" si="101"/>
        <v>0</v>
      </c>
      <c r="DC111" s="60">
        <f>(D7*DB111)/100</f>
        <v>0</v>
      </c>
    </row>
    <row r="112" spans="1:107">
      <c r="A112" s="41"/>
      <c r="B112" s="41"/>
      <c r="C112" s="42"/>
      <c r="D112" s="41"/>
      <c r="E112" s="41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137"/>
      <c r="AD112" s="98"/>
      <c r="AE112" s="98"/>
      <c r="AF112" s="98"/>
      <c r="AG112" s="98"/>
      <c r="AH112" s="98"/>
      <c r="AI112" s="98"/>
      <c r="AJ112" s="98"/>
      <c r="AK112" s="98"/>
      <c r="AL112" s="98"/>
      <c r="AM112" s="98"/>
      <c r="AN112" s="98"/>
      <c r="AO112" s="98"/>
      <c r="AP112" s="98"/>
      <c r="AQ112" s="98"/>
      <c r="AR112" s="98"/>
      <c r="AS112" s="98"/>
      <c r="AT112" s="98"/>
      <c r="AU112" s="98"/>
      <c r="AV112" s="98"/>
      <c r="AW112" s="98"/>
      <c r="AX112" s="98"/>
      <c r="AY112" s="98"/>
      <c r="AZ112" s="98"/>
      <c r="BA112" s="98"/>
      <c r="BB112" s="98"/>
      <c r="BC112" s="98"/>
      <c r="BD112" s="102" t="b">
        <f t="shared" si="51"/>
        <v>0</v>
      </c>
      <c r="BE112" s="102" t="b">
        <f t="shared" si="52"/>
        <v>0</v>
      </c>
      <c r="BF112" s="102" t="b">
        <f t="shared" si="53"/>
        <v>0</v>
      </c>
      <c r="BG112" s="102" t="b">
        <f t="shared" si="54"/>
        <v>0</v>
      </c>
      <c r="BH112" s="102" t="b">
        <f t="shared" si="55"/>
        <v>0</v>
      </c>
      <c r="BI112" s="102" t="b">
        <f t="shared" si="56"/>
        <v>0</v>
      </c>
      <c r="BJ112" s="102" t="b">
        <f t="shared" si="57"/>
        <v>0</v>
      </c>
      <c r="BK112" s="102" t="b">
        <f t="shared" si="58"/>
        <v>0</v>
      </c>
      <c r="BL112" s="102" t="b">
        <f t="shared" si="59"/>
        <v>0</v>
      </c>
      <c r="BM112" s="102" t="b">
        <f t="shared" si="60"/>
        <v>0</v>
      </c>
      <c r="BN112" s="102" t="b">
        <f t="shared" si="61"/>
        <v>0</v>
      </c>
      <c r="BO112" s="102" t="b">
        <f t="shared" si="62"/>
        <v>0</v>
      </c>
      <c r="BP112" s="102" t="b">
        <f t="shared" si="63"/>
        <v>0</v>
      </c>
      <c r="BQ112" s="102" t="b">
        <f t="shared" si="64"/>
        <v>0</v>
      </c>
      <c r="BR112" s="102" t="b">
        <f t="shared" si="65"/>
        <v>0</v>
      </c>
      <c r="BS112" s="102" t="b">
        <f t="shared" si="66"/>
        <v>0</v>
      </c>
      <c r="BT112" s="102" t="b">
        <f t="shared" si="67"/>
        <v>0</v>
      </c>
      <c r="BU112" s="102" t="b">
        <f t="shared" si="68"/>
        <v>0</v>
      </c>
      <c r="BV112" s="102" t="b">
        <f t="shared" si="69"/>
        <v>0</v>
      </c>
      <c r="BW112" s="102" t="b">
        <f t="shared" si="70"/>
        <v>0</v>
      </c>
      <c r="BX112" s="102" t="b">
        <f t="shared" si="71"/>
        <v>0</v>
      </c>
      <c r="BY112" s="102" t="b">
        <f t="shared" si="72"/>
        <v>0</v>
      </c>
      <c r="BZ112" s="102" t="b">
        <f t="shared" si="73"/>
        <v>0</v>
      </c>
      <c r="CA112" s="102" t="b">
        <f t="shared" si="74"/>
        <v>0</v>
      </c>
      <c r="CB112" s="102" t="b">
        <f t="shared" si="75"/>
        <v>0</v>
      </c>
      <c r="CC112" s="102" t="b">
        <f t="shared" si="76"/>
        <v>0</v>
      </c>
      <c r="CD112" s="102" t="b">
        <f t="shared" si="77"/>
        <v>0</v>
      </c>
      <c r="CE112" s="102" t="b">
        <f t="shared" si="78"/>
        <v>0</v>
      </c>
      <c r="CF112" s="102" t="b">
        <f t="shared" si="79"/>
        <v>0</v>
      </c>
      <c r="CG112" s="102" t="b">
        <f t="shared" si="80"/>
        <v>0</v>
      </c>
      <c r="CH112" s="102" t="b">
        <f t="shared" si="81"/>
        <v>0</v>
      </c>
      <c r="CI112" s="102" t="b">
        <f t="shared" si="82"/>
        <v>0</v>
      </c>
      <c r="CJ112" s="102" t="b">
        <f t="shared" si="83"/>
        <v>0</v>
      </c>
      <c r="CK112" s="102" t="b">
        <f t="shared" si="84"/>
        <v>0</v>
      </c>
      <c r="CL112" s="102" t="b">
        <f t="shared" si="85"/>
        <v>0</v>
      </c>
      <c r="CM112" s="102" t="b">
        <f t="shared" si="86"/>
        <v>0</v>
      </c>
      <c r="CN112" s="102" t="b">
        <f t="shared" si="87"/>
        <v>0</v>
      </c>
      <c r="CO112" s="102" t="b">
        <f t="shared" si="88"/>
        <v>0</v>
      </c>
      <c r="CP112" s="147">
        <f t="shared" si="89"/>
        <v>0</v>
      </c>
      <c r="CQ112" s="147">
        <f t="shared" si="90"/>
        <v>0</v>
      </c>
      <c r="CR112" s="147">
        <f t="shared" si="91"/>
        <v>0</v>
      </c>
      <c r="CS112" s="147">
        <f t="shared" si="92"/>
        <v>0</v>
      </c>
      <c r="CT112" s="147">
        <f t="shared" si="93"/>
        <v>0</v>
      </c>
      <c r="CU112" s="147">
        <f t="shared" si="94"/>
        <v>0</v>
      </c>
      <c r="CV112" s="147">
        <f t="shared" si="95"/>
        <v>0</v>
      </c>
      <c r="CW112" s="147">
        <f t="shared" si="96"/>
        <v>0</v>
      </c>
      <c r="CX112" s="147">
        <f t="shared" si="97"/>
        <v>0</v>
      </c>
      <c r="CY112" s="147">
        <f t="shared" si="98"/>
        <v>0</v>
      </c>
      <c r="CZ112" s="147">
        <f t="shared" si="99"/>
        <v>0</v>
      </c>
      <c r="DA112" s="147">
        <f t="shared" si="100"/>
        <v>0</v>
      </c>
      <c r="DB112" s="59">
        <f t="shared" si="101"/>
        <v>0</v>
      </c>
      <c r="DC112" s="60">
        <f>(D7*DB112)/100</f>
        <v>0</v>
      </c>
    </row>
    <row r="113" spans="1:107">
      <c r="A113" s="41"/>
      <c r="B113" s="41"/>
      <c r="C113" s="42"/>
      <c r="D113" s="41"/>
      <c r="E113" s="41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137"/>
      <c r="AD113" s="98"/>
      <c r="AE113" s="98"/>
      <c r="AF113" s="98"/>
      <c r="AG113" s="98"/>
      <c r="AH113" s="98"/>
      <c r="AI113" s="98"/>
      <c r="AJ113" s="98"/>
      <c r="AK113" s="98"/>
      <c r="AL113" s="98"/>
      <c r="AM113" s="98"/>
      <c r="AN113" s="98"/>
      <c r="AO113" s="98"/>
      <c r="AP113" s="98"/>
      <c r="AQ113" s="98"/>
      <c r="AR113" s="98"/>
      <c r="AS113" s="98"/>
      <c r="AT113" s="98"/>
      <c r="AU113" s="98"/>
      <c r="AV113" s="98"/>
      <c r="AW113" s="98"/>
      <c r="AX113" s="98"/>
      <c r="AY113" s="98"/>
      <c r="AZ113" s="98"/>
      <c r="BA113" s="98"/>
      <c r="BB113" s="98"/>
      <c r="BC113" s="98"/>
      <c r="BD113" s="102" t="b">
        <f t="shared" si="51"/>
        <v>0</v>
      </c>
      <c r="BE113" s="102" t="b">
        <f t="shared" si="52"/>
        <v>0</v>
      </c>
      <c r="BF113" s="102" t="b">
        <f t="shared" si="53"/>
        <v>0</v>
      </c>
      <c r="BG113" s="102" t="b">
        <f t="shared" si="54"/>
        <v>0</v>
      </c>
      <c r="BH113" s="102" t="b">
        <f t="shared" si="55"/>
        <v>0</v>
      </c>
      <c r="BI113" s="102" t="b">
        <f t="shared" si="56"/>
        <v>0</v>
      </c>
      <c r="BJ113" s="102" t="b">
        <f t="shared" si="57"/>
        <v>0</v>
      </c>
      <c r="BK113" s="102" t="b">
        <f t="shared" si="58"/>
        <v>0</v>
      </c>
      <c r="BL113" s="102" t="b">
        <f t="shared" si="59"/>
        <v>0</v>
      </c>
      <c r="BM113" s="102" t="b">
        <f t="shared" si="60"/>
        <v>0</v>
      </c>
      <c r="BN113" s="102" t="b">
        <f t="shared" si="61"/>
        <v>0</v>
      </c>
      <c r="BO113" s="102" t="b">
        <f t="shared" si="62"/>
        <v>0</v>
      </c>
      <c r="BP113" s="102" t="b">
        <f t="shared" si="63"/>
        <v>0</v>
      </c>
      <c r="BQ113" s="102" t="b">
        <f t="shared" si="64"/>
        <v>0</v>
      </c>
      <c r="BR113" s="102" t="b">
        <f t="shared" si="65"/>
        <v>0</v>
      </c>
      <c r="BS113" s="102" t="b">
        <f t="shared" si="66"/>
        <v>0</v>
      </c>
      <c r="BT113" s="102" t="b">
        <f t="shared" si="67"/>
        <v>0</v>
      </c>
      <c r="BU113" s="102" t="b">
        <f t="shared" si="68"/>
        <v>0</v>
      </c>
      <c r="BV113" s="102" t="b">
        <f t="shared" si="69"/>
        <v>0</v>
      </c>
      <c r="BW113" s="102" t="b">
        <f t="shared" si="70"/>
        <v>0</v>
      </c>
      <c r="BX113" s="102" t="b">
        <f t="shared" si="71"/>
        <v>0</v>
      </c>
      <c r="BY113" s="102" t="b">
        <f t="shared" si="72"/>
        <v>0</v>
      </c>
      <c r="BZ113" s="102" t="b">
        <f t="shared" si="73"/>
        <v>0</v>
      </c>
      <c r="CA113" s="102" t="b">
        <f t="shared" si="74"/>
        <v>0</v>
      </c>
      <c r="CB113" s="102" t="b">
        <f t="shared" si="75"/>
        <v>0</v>
      </c>
      <c r="CC113" s="102" t="b">
        <f t="shared" si="76"/>
        <v>0</v>
      </c>
      <c r="CD113" s="102" t="b">
        <f t="shared" si="77"/>
        <v>0</v>
      </c>
      <c r="CE113" s="102" t="b">
        <f t="shared" si="78"/>
        <v>0</v>
      </c>
      <c r="CF113" s="102" t="b">
        <f t="shared" si="79"/>
        <v>0</v>
      </c>
      <c r="CG113" s="102" t="b">
        <f t="shared" si="80"/>
        <v>0</v>
      </c>
      <c r="CH113" s="102" t="b">
        <f t="shared" si="81"/>
        <v>0</v>
      </c>
      <c r="CI113" s="102" t="b">
        <f t="shared" si="82"/>
        <v>0</v>
      </c>
      <c r="CJ113" s="102" t="b">
        <f t="shared" si="83"/>
        <v>0</v>
      </c>
      <c r="CK113" s="102" t="b">
        <f t="shared" si="84"/>
        <v>0</v>
      </c>
      <c r="CL113" s="102" t="b">
        <f t="shared" si="85"/>
        <v>0</v>
      </c>
      <c r="CM113" s="102" t="b">
        <f t="shared" si="86"/>
        <v>0</v>
      </c>
      <c r="CN113" s="102" t="b">
        <f t="shared" si="87"/>
        <v>0</v>
      </c>
      <c r="CO113" s="102" t="b">
        <f t="shared" si="88"/>
        <v>0</v>
      </c>
      <c r="CP113" s="147">
        <f t="shared" si="89"/>
        <v>0</v>
      </c>
      <c r="CQ113" s="147">
        <f t="shared" si="90"/>
        <v>0</v>
      </c>
      <c r="CR113" s="147">
        <f t="shared" si="91"/>
        <v>0</v>
      </c>
      <c r="CS113" s="147">
        <f t="shared" si="92"/>
        <v>0</v>
      </c>
      <c r="CT113" s="147">
        <f t="shared" si="93"/>
        <v>0</v>
      </c>
      <c r="CU113" s="147">
        <f t="shared" si="94"/>
        <v>0</v>
      </c>
      <c r="CV113" s="147">
        <f t="shared" si="95"/>
        <v>0</v>
      </c>
      <c r="CW113" s="147">
        <f t="shared" si="96"/>
        <v>0</v>
      </c>
      <c r="CX113" s="147">
        <f t="shared" si="97"/>
        <v>0</v>
      </c>
      <c r="CY113" s="147">
        <f t="shared" si="98"/>
        <v>0</v>
      </c>
      <c r="CZ113" s="147">
        <f t="shared" si="99"/>
        <v>0</v>
      </c>
      <c r="DA113" s="147">
        <f t="shared" si="100"/>
        <v>0</v>
      </c>
      <c r="DB113" s="59">
        <f t="shared" si="101"/>
        <v>0</v>
      </c>
      <c r="DC113" s="60">
        <f>(D7*DB113)/100</f>
        <v>0</v>
      </c>
    </row>
    <row r="114" spans="1:107">
      <c r="A114" s="41"/>
      <c r="B114" s="41"/>
      <c r="C114" s="42"/>
      <c r="D114" s="41"/>
      <c r="E114" s="41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137"/>
      <c r="AD114" s="98"/>
      <c r="AE114" s="98"/>
      <c r="AF114" s="98"/>
      <c r="AG114" s="98"/>
      <c r="AH114" s="98"/>
      <c r="AI114" s="98"/>
      <c r="AJ114" s="98"/>
      <c r="AK114" s="98"/>
      <c r="AL114" s="98"/>
      <c r="AM114" s="98"/>
      <c r="AN114" s="98"/>
      <c r="AO114" s="98"/>
      <c r="AP114" s="98"/>
      <c r="AQ114" s="98"/>
      <c r="AR114" s="98"/>
      <c r="AS114" s="98"/>
      <c r="AT114" s="98"/>
      <c r="AU114" s="98"/>
      <c r="AV114" s="98"/>
      <c r="AW114" s="98"/>
      <c r="AX114" s="98"/>
      <c r="AY114" s="98"/>
      <c r="AZ114" s="98"/>
      <c r="BA114" s="98"/>
      <c r="BB114" s="98"/>
      <c r="BC114" s="98"/>
      <c r="BD114" s="102" t="b">
        <f t="shared" si="51"/>
        <v>0</v>
      </c>
      <c r="BE114" s="102" t="b">
        <f t="shared" si="52"/>
        <v>0</v>
      </c>
      <c r="BF114" s="102" t="b">
        <f t="shared" si="53"/>
        <v>0</v>
      </c>
      <c r="BG114" s="102" t="b">
        <f t="shared" si="54"/>
        <v>0</v>
      </c>
      <c r="BH114" s="102" t="b">
        <f t="shared" si="55"/>
        <v>0</v>
      </c>
      <c r="BI114" s="102" t="b">
        <f t="shared" si="56"/>
        <v>0</v>
      </c>
      <c r="BJ114" s="102" t="b">
        <f t="shared" si="57"/>
        <v>0</v>
      </c>
      <c r="BK114" s="102" t="b">
        <f t="shared" si="58"/>
        <v>0</v>
      </c>
      <c r="BL114" s="102" t="b">
        <f t="shared" si="59"/>
        <v>0</v>
      </c>
      <c r="BM114" s="102" t="b">
        <f t="shared" si="60"/>
        <v>0</v>
      </c>
      <c r="BN114" s="102" t="b">
        <f t="shared" si="61"/>
        <v>0</v>
      </c>
      <c r="BO114" s="102" t="b">
        <f t="shared" si="62"/>
        <v>0</v>
      </c>
      <c r="BP114" s="102" t="b">
        <f t="shared" si="63"/>
        <v>0</v>
      </c>
      <c r="BQ114" s="102" t="b">
        <f t="shared" si="64"/>
        <v>0</v>
      </c>
      <c r="BR114" s="102" t="b">
        <f t="shared" si="65"/>
        <v>0</v>
      </c>
      <c r="BS114" s="102" t="b">
        <f t="shared" si="66"/>
        <v>0</v>
      </c>
      <c r="BT114" s="102" t="b">
        <f t="shared" si="67"/>
        <v>0</v>
      </c>
      <c r="BU114" s="102" t="b">
        <f t="shared" si="68"/>
        <v>0</v>
      </c>
      <c r="BV114" s="102" t="b">
        <f t="shared" si="69"/>
        <v>0</v>
      </c>
      <c r="BW114" s="102" t="b">
        <f t="shared" si="70"/>
        <v>0</v>
      </c>
      <c r="BX114" s="102" t="b">
        <f t="shared" si="71"/>
        <v>0</v>
      </c>
      <c r="BY114" s="102" t="b">
        <f t="shared" si="72"/>
        <v>0</v>
      </c>
      <c r="BZ114" s="102" t="b">
        <f t="shared" si="73"/>
        <v>0</v>
      </c>
      <c r="CA114" s="102" t="b">
        <f t="shared" si="74"/>
        <v>0</v>
      </c>
      <c r="CB114" s="102" t="b">
        <f t="shared" si="75"/>
        <v>0</v>
      </c>
      <c r="CC114" s="102" t="b">
        <f t="shared" si="76"/>
        <v>0</v>
      </c>
      <c r="CD114" s="102" t="b">
        <f t="shared" si="77"/>
        <v>0</v>
      </c>
      <c r="CE114" s="102" t="b">
        <f t="shared" si="78"/>
        <v>0</v>
      </c>
      <c r="CF114" s="102" t="b">
        <f t="shared" si="79"/>
        <v>0</v>
      </c>
      <c r="CG114" s="102" t="b">
        <f t="shared" si="80"/>
        <v>0</v>
      </c>
      <c r="CH114" s="102" t="b">
        <f t="shared" si="81"/>
        <v>0</v>
      </c>
      <c r="CI114" s="102" t="b">
        <f t="shared" si="82"/>
        <v>0</v>
      </c>
      <c r="CJ114" s="102" t="b">
        <f t="shared" si="83"/>
        <v>0</v>
      </c>
      <c r="CK114" s="102" t="b">
        <f t="shared" si="84"/>
        <v>0</v>
      </c>
      <c r="CL114" s="102" t="b">
        <f t="shared" si="85"/>
        <v>0</v>
      </c>
      <c r="CM114" s="102" t="b">
        <f t="shared" si="86"/>
        <v>0</v>
      </c>
      <c r="CN114" s="102" t="b">
        <f t="shared" si="87"/>
        <v>0</v>
      </c>
      <c r="CO114" s="102" t="b">
        <f t="shared" si="88"/>
        <v>0</v>
      </c>
      <c r="CP114" s="147">
        <f t="shared" si="89"/>
        <v>0</v>
      </c>
      <c r="CQ114" s="147">
        <f t="shared" si="90"/>
        <v>0</v>
      </c>
      <c r="CR114" s="147">
        <f t="shared" si="91"/>
        <v>0</v>
      </c>
      <c r="CS114" s="147">
        <f t="shared" si="92"/>
        <v>0</v>
      </c>
      <c r="CT114" s="147">
        <f t="shared" si="93"/>
        <v>0</v>
      </c>
      <c r="CU114" s="147">
        <f t="shared" si="94"/>
        <v>0</v>
      </c>
      <c r="CV114" s="147">
        <f t="shared" si="95"/>
        <v>0</v>
      </c>
      <c r="CW114" s="147">
        <f t="shared" si="96"/>
        <v>0</v>
      </c>
      <c r="CX114" s="147">
        <f t="shared" si="97"/>
        <v>0</v>
      </c>
      <c r="CY114" s="147">
        <f t="shared" si="98"/>
        <v>0</v>
      </c>
      <c r="CZ114" s="147">
        <f t="shared" si="99"/>
        <v>0</v>
      </c>
      <c r="DA114" s="147">
        <f t="shared" si="100"/>
        <v>0</v>
      </c>
      <c r="DB114" s="59">
        <f t="shared" si="101"/>
        <v>0</v>
      </c>
      <c r="DC114" s="60">
        <f>(D7*DB114)/100</f>
        <v>0</v>
      </c>
    </row>
    <row r="115" spans="1:107">
      <c r="A115" s="41"/>
      <c r="B115" s="41"/>
      <c r="C115" s="42"/>
      <c r="D115" s="41"/>
      <c r="E115" s="41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137"/>
      <c r="AD115" s="98"/>
      <c r="AE115" s="98"/>
      <c r="AF115" s="98"/>
      <c r="AG115" s="98"/>
      <c r="AH115" s="98"/>
      <c r="AI115" s="98"/>
      <c r="AJ115" s="98"/>
      <c r="AK115" s="98"/>
      <c r="AL115" s="98"/>
      <c r="AM115" s="98"/>
      <c r="AN115" s="98"/>
      <c r="AO115" s="98"/>
      <c r="AP115" s="98"/>
      <c r="AQ115" s="98"/>
      <c r="AR115" s="98"/>
      <c r="AS115" s="98"/>
      <c r="AT115" s="98"/>
      <c r="AU115" s="98"/>
      <c r="AV115" s="98"/>
      <c r="AW115" s="98"/>
      <c r="AX115" s="98"/>
      <c r="AY115" s="98"/>
      <c r="AZ115" s="98"/>
      <c r="BA115" s="98"/>
      <c r="BB115" s="98"/>
      <c r="BC115" s="98"/>
      <c r="BD115" s="102" t="b">
        <f t="shared" si="51"/>
        <v>0</v>
      </c>
      <c r="BE115" s="102" t="b">
        <f t="shared" si="52"/>
        <v>0</v>
      </c>
      <c r="BF115" s="102" t="b">
        <f t="shared" si="53"/>
        <v>0</v>
      </c>
      <c r="BG115" s="102" t="b">
        <f t="shared" si="54"/>
        <v>0</v>
      </c>
      <c r="BH115" s="102" t="b">
        <f t="shared" si="55"/>
        <v>0</v>
      </c>
      <c r="BI115" s="102" t="b">
        <f t="shared" si="56"/>
        <v>0</v>
      </c>
      <c r="BJ115" s="102" t="b">
        <f t="shared" si="57"/>
        <v>0</v>
      </c>
      <c r="BK115" s="102" t="b">
        <f t="shared" si="58"/>
        <v>0</v>
      </c>
      <c r="BL115" s="102" t="b">
        <f t="shared" si="59"/>
        <v>0</v>
      </c>
      <c r="BM115" s="102" t="b">
        <f t="shared" si="60"/>
        <v>0</v>
      </c>
      <c r="BN115" s="102" t="b">
        <f t="shared" si="61"/>
        <v>0</v>
      </c>
      <c r="BO115" s="102" t="b">
        <f t="shared" si="62"/>
        <v>0</v>
      </c>
      <c r="BP115" s="102" t="b">
        <f t="shared" si="63"/>
        <v>0</v>
      </c>
      <c r="BQ115" s="102" t="b">
        <f t="shared" si="64"/>
        <v>0</v>
      </c>
      <c r="BR115" s="102" t="b">
        <f t="shared" si="65"/>
        <v>0</v>
      </c>
      <c r="BS115" s="102" t="b">
        <f t="shared" si="66"/>
        <v>0</v>
      </c>
      <c r="BT115" s="102" t="b">
        <f t="shared" si="67"/>
        <v>0</v>
      </c>
      <c r="BU115" s="102" t="b">
        <f t="shared" si="68"/>
        <v>0</v>
      </c>
      <c r="BV115" s="102" t="b">
        <f t="shared" si="69"/>
        <v>0</v>
      </c>
      <c r="BW115" s="102" t="b">
        <f t="shared" si="70"/>
        <v>0</v>
      </c>
      <c r="BX115" s="102" t="b">
        <f t="shared" si="71"/>
        <v>0</v>
      </c>
      <c r="BY115" s="102" t="b">
        <f t="shared" si="72"/>
        <v>0</v>
      </c>
      <c r="BZ115" s="102" t="b">
        <f t="shared" si="73"/>
        <v>0</v>
      </c>
      <c r="CA115" s="102" t="b">
        <f t="shared" si="74"/>
        <v>0</v>
      </c>
      <c r="CB115" s="102" t="b">
        <f t="shared" si="75"/>
        <v>0</v>
      </c>
      <c r="CC115" s="102" t="b">
        <f t="shared" si="76"/>
        <v>0</v>
      </c>
      <c r="CD115" s="102" t="b">
        <f t="shared" si="77"/>
        <v>0</v>
      </c>
      <c r="CE115" s="102" t="b">
        <f t="shared" si="78"/>
        <v>0</v>
      </c>
      <c r="CF115" s="102" t="b">
        <f t="shared" si="79"/>
        <v>0</v>
      </c>
      <c r="CG115" s="102" t="b">
        <f t="shared" si="80"/>
        <v>0</v>
      </c>
      <c r="CH115" s="102" t="b">
        <f t="shared" si="81"/>
        <v>0</v>
      </c>
      <c r="CI115" s="102" t="b">
        <f t="shared" si="82"/>
        <v>0</v>
      </c>
      <c r="CJ115" s="102" t="b">
        <f t="shared" si="83"/>
        <v>0</v>
      </c>
      <c r="CK115" s="102" t="b">
        <f t="shared" si="84"/>
        <v>0</v>
      </c>
      <c r="CL115" s="102" t="b">
        <f t="shared" si="85"/>
        <v>0</v>
      </c>
      <c r="CM115" s="102" t="b">
        <f t="shared" si="86"/>
        <v>0</v>
      </c>
      <c r="CN115" s="102" t="b">
        <f t="shared" si="87"/>
        <v>0</v>
      </c>
      <c r="CO115" s="102" t="b">
        <f t="shared" si="88"/>
        <v>0</v>
      </c>
      <c r="CP115" s="147">
        <f t="shared" si="89"/>
        <v>0</v>
      </c>
      <c r="CQ115" s="147">
        <f t="shared" si="90"/>
        <v>0</v>
      </c>
      <c r="CR115" s="147">
        <f t="shared" si="91"/>
        <v>0</v>
      </c>
      <c r="CS115" s="147">
        <f t="shared" si="92"/>
        <v>0</v>
      </c>
      <c r="CT115" s="147">
        <f t="shared" si="93"/>
        <v>0</v>
      </c>
      <c r="CU115" s="147">
        <f t="shared" si="94"/>
        <v>0</v>
      </c>
      <c r="CV115" s="147">
        <f t="shared" si="95"/>
        <v>0</v>
      </c>
      <c r="CW115" s="147">
        <f t="shared" si="96"/>
        <v>0</v>
      </c>
      <c r="CX115" s="147">
        <f t="shared" si="97"/>
        <v>0</v>
      </c>
      <c r="CY115" s="147">
        <f t="shared" si="98"/>
        <v>0</v>
      </c>
      <c r="CZ115" s="147">
        <f t="shared" si="99"/>
        <v>0</v>
      </c>
      <c r="DA115" s="147">
        <f t="shared" si="100"/>
        <v>0</v>
      </c>
      <c r="DB115" s="59">
        <f t="shared" si="101"/>
        <v>0</v>
      </c>
      <c r="DC115" s="60">
        <f>(D7*DB115)/100</f>
        <v>0</v>
      </c>
    </row>
    <row r="116" spans="1:107">
      <c r="A116" s="41"/>
      <c r="B116" s="41"/>
      <c r="C116" s="42"/>
      <c r="D116" s="41"/>
      <c r="E116" s="41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137"/>
      <c r="AD116" s="98"/>
      <c r="AE116" s="98"/>
      <c r="AF116" s="98"/>
      <c r="AG116" s="98"/>
      <c r="AH116" s="98"/>
      <c r="AI116" s="98"/>
      <c r="AJ116" s="98"/>
      <c r="AK116" s="98"/>
      <c r="AL116" s="98"/>
      <c r="AM116" s="98"/>
      <c r="AN116" s="98"/>
      <c r="AO116" s="98"/>
      <c r="AP116" s="98"/>
      <c r="AQ116" s="98"/>
      <c r="AR116" s="98"/>
      <c r="AS116" s="98"/>
      <c r="AT116" s="98"/>
      <c r="AU116" s="98"/>
      <c r="AV116" s="98"/>
      <c r="AW116" s="98"/>
      <c r="AX116" s="98"/>
      <c r="AY116" s="98"/>
      <c r="AZ116" s="98"/>
      <c r="BA116" s="98"/>
      <c r="BB116" s="98"/>
      <c r="BC116" s="98"/>
      <c r="BD116" s="102" t="b">
        <f t="shared" si="51"/>
        <v>0</v>
      </c>
      <c r="BE116" s="102" t="b">
        <f t="shared" si="52"/>
        <v>0</v>
      </c>
      <c r="BF116" s="102" t="b">
        <f t="shared" si="53"/>
        <v>0</v>
      </c>
      <c r="BG116" s="102" t="b">
        <f t="shared" si="54"/>
        <v>0</v>
      </c>
      <c r="BH116" s="102" t="b">
        <f t="shared" si="55"/>
        <v>0</v>
      </c>
      <c r="BI116" s="102" t="b">
        <f t="shared" si="56"/>
        <v>0</v>
      </c>
      <c r="BJ116" s="102" t="b">
        <f t="shared" si="57"/>
        <v>0</v>
      </c>
      <c r="BK116" s="102" t="b">
        <f t="shared" si="58"/>
        <v>0</v>
      </c>
      <c r="BL116" s="102" t="b">
        <f t="shared" si="59"/>
        <v>0</v>
      </c>
      <c r="BM116" s="102" t="b">
        <f t="shared" si="60"/>
        <v>0</v>
      </c>
      <c r="BN116" s="102" t="b">
        <f t="shared" si="61"/>
        <v>0</v>
      </c>
      <c r="BO116" s="102" t="b">
        <f t="shared" si="62"/>
        <v>0</v>
      </c>
      <c r="BP116" s="102" t="b">
        <f t="shared" si="63"/>
        <v>0</v>
      </c>
      <c r="BQ116" s="102" t="b">
        <f t="shared" si="64"/>
        <v>0</v>
      </c>
      <c r="BR116" s="102" t="b">
        <f t="shared" si="65"/>
        <v>0</v>
      </c>
      <c r="BS116" s="102" t="b">
        <f t="shared" si="66"/>
        <v>0</v>
      </c>
      <c r="BT116" s="102" t="b">
        <f t="shared" si="67"/>
        <v>0</v>
      </c>
      <c r="BU116" s="102" t="b">
        <f t="shared" si="68"/>
        <v>0</v>
      </c>
      <c r="BV116" s="102" t="b">
        <f t="shared" si="69"/>
        <v>0</v>
      </c>
      <c r="BW116" s="102" t="b">
        <f t="shared" si="70"/>
        <v>0</v>
      </c>
      <c r="BX116" s="102" t="b">
        <f t="shared" si="71"/>
        <v>0</v>
      </c>
      <c r="BY116" s="102" t="b">
        <f t="shared" si="72"/>
        <v>0</v>
      </c>
      <c r="BZ116" s="102" t="b">
        <f t="shared" si="73"/>
        <v>0</v>
      </c>
      <c r="CA116" s="102" t="b">
        <f t="shared" si="74"/>
        <v>0</v>
      </c>
      <c r="CB116" s="102" t="b">
        <f t="shared" si="75"/>
        <v>0</v>
      </c>
      <c r="CC116" s="102" t="b">
        <f t="shared" si="76"/>
        <v>0</v>
      </c>
      <c r="CD116" s="102" t="b">
        <f t="shared" si="77"/>
        <v>0</v>
      </c>
      <c r="CE116" s="102" t="b">
        <f t="shared" si="78"/>
        <v>0</v>
      </c>
      <c r="CF116" s="102" t="b">
        <f t="shared" si="79"/>
        <v>0</v>
      </c>
      <c r="CG116" s="102" t="b">
        <f t="shared" si="80"/>
        <v>0</v>
      </c>
      <c r="CH116" s="102" t="b">
        <f t="shared" si="81"/>
        <v>0</v>
      </c>
      <c r="CI116" s="102" t="b">
        <f t="shared" si="82"/>
        <v>0</v>
      </c>
      <c r="CJ116" s="102" t="b">
        <f t="shared" si="83"/>
        <v>0</v>
      </c>
      <c r="CK116" s="102" t="b">
        <f t="shared" si="84"/>
        <v>0</v>
      </c>
      <c r="CL116" s="102" t="b">
        <f t="shared" si="85"/>
        <v>0</v>
      </c>
      <c r="CM116" s="102" t="b">
        <f t="shared" si="86"/>
        <v>0</v>
      </c>
      <c r="CN116" s="102" t="b">
        <f t="shared" si="87"/>
        <v>0</v>
      </c>
      <c r="CO116" s="102" t="b">
        <f t="shared" si="88"/>
        <v>0</v>
      </c>
      <c r="CP116" s="147">
        <f t="shared" si="89"/>
        <v>0</v>
      </c>
      <c r="CQ116" s="147">
        <f t="shared" si="90"/>
        <v>0</v>
      </c>
      <c r="CR116" s="147">
        <f t="shared" si="91"/>
        <v>0</v>
      </c>
      <c r="CS116" s="147">
        <f t="shared" si="92"/>
        <v>0</v>
      </c>
      <c r="CT116" s="147">
        <f t="shared" si="93"/>
        <v>0</v>
      </c>
      <c r="CU116" s="147">
        <f t="shared" si="94"/>
        <v>0</v>
      </c>
      <c r="CV116" s="147">
        <f t="shared" si="95"/>
        <v>0</v>
      </c>
      <c r="CW116" s="147">
        <f t="shared" si="96"/>
        <v>0</v>
      </c>
      <c r="CX116" s="147">
        <f t="shared" si="97"/>
        <v>0</v>
      </c>
      <c r="CY116" s="147">
        <f t="shared" si="98"/>
        <v>0</v>
      </c>
      <c r="CZ116" s="147">
        <f t="shared" si="99"/>
        <v>0</v>
      </c>
      <c r="DA116" s="147">
        <f t="shared" si="100"/>
        <v>0</v>
      </c>
      <c r="DB116" s="59">
        <f t="shared" si="101"/>
        <v>0</v>
      </c>
      <c r="DC116" s="60">
        <f>(D7*DB116)/100</f>
        <v>0</v>
      </c>
    </row>
    <row r="117" spans="1:107">
      <c r="A117" s="41"/>
      <c r="B117" s="41"/>
      <c r="C117" s="42"/>
      <c r="D117" s="41"/>
      <c r="E117" s="41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137"/>
      <c r="AD117" s="98"/>
      <c r="AE117" s="98"/>
      <c r="AF117" s="98"/>
      <c r="AG117" s="98"/>
      <c r="AH117" s="98"/>
      <c r="AI117" s="98"/>
      <c r="AJ117" s="98"/>
      <c r="AK117" s="98"/>
      <c r="AL117" s="98"/>
      <c r="AM117" s="98"/>
      <c r="AN117" s="98"/>
      <c r="AO117" s="98"/>
      <c r="AP117" s="98"/>
      <c r="AQ117" s="98"/>
      <c r="AR117" s="98"/>
      <c r="AS117" s="98"/>
      <c r="AT117" s="98"/>
      <c r="AU117" s="98"/>
      <c r="AV117" s="98"/>
      <c r="AW117" s="98"/>
      <c r="AX117" s="98"/>
      <c r="AY117" s="98"/>
      <c r="AZ117" s="98"/>
      <c r="BA117" s="98"/>
      <c r="BB117" s="98"/>
      <c r="BC117" s="98"/>
      <c r="BD117" s="102" t="b">
        <f t="shared" si="51"/>
        <v>0</v>
      </c>
      <c r="BE117" s="102" t="b">
        <f t="shared" si="52"/>
        <v>0</v>
      </c>
      <c r="BF117" s="102" t="b">
        <f t="shared" si="53"/>
        <v>0</v>
      </c>
      <c r="BG117" s="102" t="b">
        <f t="shared" si="54"/>
        <v>0</v>
      </c>
      <c r="BH117" s="102" t="b">
        <f t="shared" si="55"/>
        <v>0</v>
      </c>
      <c r="BI117" s="102" t="b">
        <f t="shared" si="56"/>
        <v>0</v>
      </c>
      <c r="BJ117" s="102" t="b">
        <f t="shared" si="57"/>
        <v>0</v>
      </c>
      <c r="BK117" s="102" t="b">
        <f t="shared" si="58"/>
        <v>0</v>
      </c>
      <c r="BL117" s="102" t="b">
        <f t="shared" si="59"/>
        <v>0</v>
      </c>
      <c r="BM117" s="102" t="b">
        <f t="shared" si="60"/>
        <v>0</v>
      </c>
      <c r="BN117" s="102" t="b">
        <f t="shared" si="61"/>
        <v>0</v>
      </c>
      <c r="BO117" s="102" t="b">
        <f t="shared" si="62"/>
        <v>0</v>
      </c>
      <c r="BP117" s="102" t="b">
        <f t="shared" si="63"/>
        <v>0</v>
      </c>
      <c r="BQ117" s="102" t="b">
        <f t="shared" si="64"/>
        <v>0</v>
      </c>
      <c r="BR117" s="102" t="b">
        <f t="shared" si="65"/>
        <v>0</v>
      </c>
      <c r="BS117" s="102" t="b">
        <f t="shared" si="66"/>
        <v>0</v>
      </c>
      <c r="BT117" s="102" t="b">
        <f t="shared" si="67"/>
        <v>0</v>
      </c>
      <c r="BU117" s="102" t="b">
        <f t="shared" si="68"/>
        <v>0</v>
      </c>
      <c r="BV117" s="102" t="b">
        <f t="shared" si="69"/>
        <v>0</v>
      </c>
      <c r="BW117" s="102" t="b">
        <f t="shared" si="70"/>
        <v>0</v>
      </c>
      <c r="BX117" s="102" t="b">
        <f t="shared" si="71"/>
        <v>0</v>
      </c>
      <c r="BY117" s="102" t="b">
        <f t="shared" si="72"/>
        <v>0</v>
      </c>
      <c r="BZ117" s="102" t="b">
        <f t="shared" si="73"/>
        <v>0</v>
      </c>
      <c r="CA117" s="102" t="b">
        <f t="shared" si="74"/>
        <v>0</v>
      </c>
      <c r="CB117" s="102" t="b">
        <f t="shared" si="75"/>
        <v>0</v>
      </c>
      <c r="CC117" s="102" t="b">
        <f t="shared" si="76"/>
        <v>0</v>
      </c>
      <c r="CD117" s="102" t="b">
        <f t="shared" si="77"/>
        <v>0</v>
      </c>
      <c r="CE117" s="102" t="b">
        <f t="shared" si="78"/>
        <v>0</v>
      </c>
      <c r="CF117" s="102" t="b">
        <f t="shared" si="79"/>
        <v>0</v>
      </c>
      <c r="CG117" s="102" t="b">
        <f t="shared" si="80"/>
        <v>0</v>
      </c>
      <c r="CH117" s="102" t="b">
        <f t="shared" si="81"/>
        <v>0</v>
      </c>
      <c r="CI117" s="102" t="b">
        <f t="shared" si="82"/>
        <v>0</v>
      </c>
      <c r="CJ117" s="102" t="b">
        <f t="shared" si="83"/>
        <v>0</v>
      </c>
      <c r="CK117" s="102" t="b">
        <f t="shared" si="84"/>
        <v>0</v>
      </c>
      <c r="CL117" s="102" t="b">
        <f t="shared" si="85"/>
        <v>0</v>
      </c>
      <c r="CM117" s="102" t="b">
        <f t="shared" si="86"/>
        <v>0</v>
      </c>
      <c r="CN117" s="102" t="b">
        <f t="shared" si="87"/>
        <v>0</v>
      </c>
      <c r="CO117" s="102" t="b">
        <f t="shared" si="88"/>
        <v>0</v>
      </c>
      <c r="CP117" s="147">
        <f t="shared" si="89"/>
        <v>0</v>
      </c>
      <c r="CQ117" s="147">
        <f t="shared" si="90"/>
        <v>0</v>
      </c>
      <c r="CR117" s="147">
        <f t="shared" si="91"/>
        <v>0</v>
      </c>
      <c r="CS117" s="147">
        <f t="shared" si="92"/>
        <v>0</v>
      </c>
      <c r="CT117" s="147">
        <f t="shared" si="93"/>
        <v>0</v>
      </c>
      <c r="CU117" s="147">
        <f t="shared" si="94"/>
        <v>0</v>
      </c>
      <c r="CV117" s="147">
        <f t="shared" si="95"/>
        <v>0</v>
      </c>
      <c r="CW117" s="147">
        <f t="shared" si="96"/>
        <v>0</v>
      </c>
      <c r="CX117" s="147">
        <f t="shared" si="97"/>
        <v>0</v>
      </c>
      <c r="CY117" s="147">
        <f t="shared" si="98"/>
        <v>0</v>
      </c>
      <c r="CZ117" s="147">
        <f t="shared" si="99"/>
        <v>0</v>
      </c>
      <c r="DA117" s="147">
        <f t="shared" si="100"/>
        <v>0</v>
      </c>
      <c r="DB117" s="59">
        <f t="shared" si="101"/>
        <v>0</v>
      </c>
      <c r="DC117" s="60">
        <f>(D7*DB117)/100</f>
        <v>0</v>
      </c>
    </row>
    <row r="118" spans="1:107">
      <c r="A118" s="41"/>
      <c r="B118" s="41"/>
      <c r="C118" s="42"/>
      <c r="D118" s="41"/>
      <c r="E118" s="41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137"/>
      <c r="AD118" s="98"/>
      <c r="AE118" s="98"/>
      <c r="AF118" s="98"/>
      <c r="AG118" s="98"/>
      <c r="AH118" s="98"/>
      <c r="AI118" s="98"/>
      <c r="AJ118" s="98"/>
      <c r="AK118" s="98"/>
      <c r="AL118" s="98"/>
      <c r="AM118" s="98"/>
      <c r="AN118" s="98"/>
      <c r="AO118" s="98"/>
      <c r="AP118" s="98"/>
      <c r="AQ118" s="98"/>
      <c r="AR118" s="98"/>
      <c r="AS118" s="98"/>
      <c r="AT118" s="98"/>
      <c r="AU118" s="98"/>
      <c r="AV118" s="98"/>
      <c r="AW118" s="98"/>
      <c r="AX118" s="98"/>
      <c r="AY118" s="98"/>
      <c r="AZ118" s="98"/>
      <c r="BA118" s="98"/>
      <c r="BB118" s="98"/>
      <c r="BC118" s="98"/>
      <c r="BD118" s="102" t="b">
        <f t="shared" si="51"/>
        <v>0</v>
      </c>
      <c r="BE118" s="102" t="b">
        <f t="shared" si="52"/>
        <v>0</v>
      </c>
      <c r="BF118" s="102" t="b">
        <f t="shared" si="53"/>
        <v>0</v>
      </c>
      <c r="BG118" s="102" t="b">
        <f t="shared" si="54"/>
        <v>0</v>
      </c>
      <c r="BH118" s="102" t="b">
        <f t="shared" si="55"/>
        <v>0</v>
      </c>
      <c r="BI118" s="102" t="b">
        <f t="shared" si="56"/>
        <v>0</v>
      </c>
      <c r="BJ118" s="102" t="b">
        <f t="shared" si="57"/>
        <v>0</v>
      </c>
      <c r="BK118" s="102" t="b">
        <f t="shared" si="58"/>
        <v>0</v>
      </c>
      <c r="BL118" s="102" t="b">
        <f t="shared" si="59"/>
        <v>0</v>
      </c>
      <c r="BM118" s="102" t="b">
        <f t="shared" si="60"/>
        <v>0</v>
      </c>
      <c r="BN118" s="102" t="b">
        <f t="shared" si="61"/>
        <v>0</v>
      </c>
      <c r="BO118" s="102" t="b">
        <f t="shared" si="62"/>
        <v>0</v>
      </c>
      <c r="BP118" s="102" t="b">
        <f t="shared" si="63"/>
        <v>0</v>
      </c>
      <c r="BQ118" s="102" t="b">
        <f t="shared" si="64"/>
        <v>0</v>
      </c>
      <c r="BR118" s="102" t="b">
        <f t="shared" si="65"/>
        <v>0</v>
      </c>
      <c r="BS118" s="102" t="b">
        <f t="shared" si="66"/>
        <v>0</v>
      </c>
      <c r="BT118" s="102" t="b">
        <f t="shared" si="67"/>
        <v>0</v>
      </c>
      <c r="BU118" s="102" t="b">
        <f t="shared" si="68"/>
        <v>0</v>
      </c>
      <c r="BV118" s="102" t="b">
        <f t="shared" si="69"/>
        <v>0</v>
      </c>
      <c r="BW118" s="102" t="b">
        <f t="shared" si="70"/>
        <v>0</v>
      </c>
      <c r="BX118" s="102" t="b">
        <f t="shared" si="71"/>
        <v>0</v>
      </c>
      <c r="BY118" s="102" t="b">
        <f t="shared" si="72"/>
        <v>0</v>
      </c>
      <c r="BZ118" s="102" t="b">
        <f t="shared" si="73"/>
        <v>0</v>
      </c>
      <c r="CA118" s="102" t="b">
        <f t="shared" si="74"/>
        <v>0</v>
      </c>
      <c r="CB118" s="102" t="b">
        <f t="shared" si="75"/>
        <v>0</v>
      </c>
      <c r="CC118" s="102" t="b">
        <f t="shared" si="76"/>
        <v>0</v>
      </c>
      <c r="CD118" s="102" t="b">
        <f t="shared" si="77"/>
        <v>0</v>
      </c>
      <c r="CE118" s="102" t="b">
        <f t="shared" si="78"/>
        <v>0</v>
      </c>
      <c r="CF118" s="102" t="b">
        <f t="shared" si="79"/>
        <v>0</v>
      </c>
      <c r="CG118" s="102" t="b">
        <f t="shared" si="80"/>
        <v>0</v>
      </c>
      <c r="CH118" s="102" t="b">
        <f t="shared" si="81"/>
        <v>0</v>
      </c>
      <c r="CI118" s="102" t="b">
        <f t="shared" si="82"/>
        <v>0</v>
      </c>
      <c r="CJ118" s="102" t="b">
        <f t="shared" si="83"/>
        <v>0</v>
      </c>
      <c r="CK118" s="102" t="b">
        <f t="shared" si="84"/>
        <v>0</v>
      </c>
      <c r="CL118" s="102" t="b">
        <f t="shared" si="85"/>
        <v>0</v>
      </c>
      <c r="CM118" s="102" t="b">
        <f t="shared" si="86"/>
        <v>0</v>
      </c>
      <c r="CN118" s="102" t="b">
        <f t="shared" si="87"/>
        <v>0</v>
      </c>
      <c r="CO118" s="102" t="b">
        <f t="shared" si="88"/>
        <v>0</v>
      </c>
      <c r="CP118" s="147">
        <f t="shared" si="89"/>
        <v>0</v>
      </c>
      <c r="CQ118" s="147">
        <f t="shared" si="90"/>
        <v>0</v>
      </c>
      <c r="CR118" s="147">
        <f t="shared" si="91"/>
        <v>0</v>
      </c>
      <c r="CS118" s="147">
        <f t="shared" si="92"/>
        <v>0</v>
      </c>
      <c r="CT118" s="147">
        <f t="shared" si="93"/>
        <v>0</v>
      </c>
      <c r="CU118" s="147">
        <f t="shared" si="94"/>
        <v>0</v>
      </c>
      <c r="CV118" s="147">
        <f t="shared" si="95"/>
        <v>0</v>
      </c>
      <c r="CW118" s="147">
        <f t="shared" si="96"/>
        <v>0</v>
      </c>
      <c r="CX118" s="147">
        <f t="shared" si="97"/>
        <v>0</v>
      </c>
      <c r="CY118" s="147">
        <f t="shared" si="98"/>
        <v>0</v>
      </c>
      <c r="CZ118" s="147">
        <f t="shared" si="99"/>
        <v>0</v>
      </c>
      <c r="DA118" s="147">
        <f t="shared" si="100"/>
        <v>0</v>
      </c>
      <c r="DB118" s="59">
        <f t="shared" si="101"/>
        <v>0</v>
      </c>
      <c r="DC118" s="60">
        <f>(D7*DB118)/100</f>
        <v>0</v>
      </c>
    </row>
    <row r="119" spans="1:107">
      <c r="A119" s="41"/>
      <c r="B119" s="41"/>
      <c r="C119" s="42"/>
      <c r="D119" s="41"/>
      <c r="E119" s="41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137"/>
      <c r="AD119" s="98"/>
      <c r="AE119" s="98"/>
      <c r="AF119" s="98"/>
      <c r="AG119" s="98"/>
      <c r="AH119" s="98"/>
      <c r="AI119" s="98"/>
      <c r="AJ119" s="98"/>
      <c r="AK119" s="98"/>
      <c r="AL119" s="98"/>
      <c r="AM119" s="98"/>
      <c r="AN119" s="98"/>
      <c r="AO119" s="98"/>
      <c r="AP119" s="98"/>
      <c r="AQ119" s="98"/>
      <c r="AR119" s="98"/>
      <c r="AS119" s="98"/>
      <c r="AT119" s="98"/>
      <c r="AU119" s="98"/>
      <c r="AV119" s="98"/>
      <c r="AW119" s="98"/>
      <c r="AX119" s="98"/>
      <c r="AY119" s="98"/>
      <c r="AZ119" s="98"/>
      <c r="BA119" s="98"/>
      <c r="BB119" s="98"/>
      <c r="BC119" s="98"/>
      <c r="BD119" s="102" t="b">
        <f t="shared" si="51"/>
        <v>0</v>
      </c>
      <c r="BE119" s="102" t="b">
        <f t="shared" si="52"/>
        <v>0</v>
      </c>
      <c r="BF119" s="102" t="b">
        <f t="shared" si="53"/>
        <v>0</v>
      </c>
      <c r="BG119" s="102" t="b">
        <f t="shared" si="54"/>
        <v>0</v>
      </c>
      <c r="BH119" s="102" t="b">
        <f t="shared" si="55"/>
        <v>0</v>
      </c>
      <c r="BI119" s="102" t="b">
        <f t="shared" si="56"/>
        <v>0</v>
      </c>
      <c r="BJ119" s="102" t="b">
        <f t="shared" si="57"/>
        <v>0</v>
      </c>
      <c r="BK119" s="102" t="b">
        <f t="shared" si="58"/>
        <v>0</v>
      </c>
      <c r="BL119" s="102" t="b">
        <f t="shared" si="59"/>
        <v>0</v>
      </c>
      <c r="BM119" s="102" t="b">
        <f t="shared" si="60"/>
        <v>0</v>
      </c>
      <c r="BN119" s="102" t="b">
        <f t="shared" si="61"/>
        <v>0</v>
      </c>
      <c r="BO119" s="102" t="b">
        <f t="shared" si="62"/>
        <v>0</v>
      </c>
      <c r="BP119" s="102" t="b">
        <f t="shared" si="63"/>
        <v>0</v>
      </c>
      <c r="BQ119" s="102" t="b">
        <f t="shared" si="64"/>
        <v>0</v>
      </c>
      <c r="BR119" s="102" t="b">
        <f t="shared" si="65"/>
        <v>0</v>
      </c>
      <c r="BS119" s="102" t="b">
        <f t="shared" si="66"/>
        <v>0</v>
      </c>
      <c r="BT119" s="102" t="b">
        <f t="shared" si="67"/>
        <v>0</v>
      </c>
      <c r="BU119" s="102" t="b">
        <f t="shared" si="68"/>
        <v>0</v>
      </c>
      <c r="BV119" s="102" t="b">
        <f t="shared" si="69"/>
        <v>0</v>
      </c>
      <c r="BW119" s="102" t="b">
        <f t="shared" si="70"/>
        <v>0</v>
      </c>
      <c r="BX119" s="102" t="b">
        <f t="shared" si="71"/>
        <v>0</v>
      </c>
      <c r="BY119" s="102" t="b">
        <f t="shared" si="72"/>
        <v>0</v>
      </c>
      <c r="BZ119" s="102" t="b">
        <f t="shared" si="73"/>
        <v>0</v>
      </c>
      <c r="CA119" s="102" t="b">
        <f t="shared" si="74"/>
        <v>0</v>
      </c>
      <c r="CB119" s="102" t="b">
        <f t="shared" si="75"/>
        <v>0</v>
      </c>
      <c r="CC119" s="102" t="b">
        <f t="shared" si="76"/>
        <v>0</v>
      </c>
      <c r="CD119" s="102" t="b">
        <f t="shared" si="77"/>
        <v>0</v>
      </c>
      <c r="CE119" s="102" t="b">
        <f t="shared" si="78"/>
        <v>0</v>
      </c>
      <c r="CF119" s="102" t="b">
        <f t="shared" si="79"/>
        <v>0</v>
      </c>
      <c r="CG119" s="102" t="b">
        <f t="shared" si="80"/>
        <v>0</v>
      </c>
      <c r="CH119" s="102" t="b">
        <f t="shared" si="81"/>
        <v>0</v>
      </c>
      <c r="CI119" s="102" t="b">
        <f t="shared" si="82"/>
        <v>0</v>
      </c>
      <c r="CJ119" s="102" t="b">
        <f t="shared" si="83"/>
        <v>0</v>
      </c>
      <c r="CK119" s="102" t="b">
        <f t="shared" si="84"/>
        <v>0</v>
      </c>
      <c r="CL119" s="102" t="b">
        <f t="shared" si="85"/>
        <v>0</v>
      </c>
      <c r="CM119" s="102" t="b">
        <f t="shared" si="86"/>
        <v>0</v>
      </c>
      <c r="CN119" s="102" t="b">
        <f t="shared" si="87"/>
        <v>0</v>
      </c>
      <c r="CO119" s="102" t="b">
        <f t="shared" si="88"/>
        <v>0</v>
      </c>
      <c r="CP119" s="147">
        <f t="shared" si="89"/>
        <v>0</v>
      </c>
      <c r="CQ119" s="147">
        <f t="shared" si="90"/>
        <v>0</v>
      </c>
      <c r="CR119" s="147">
        <f t="shared" si="91"/>
        <v>0</v>
      </c>
      <c r="CS119" s="147">
        <f t="shared" si="92"/>
        <v>0</v>
      </c>
      <c r="CT119" s="147">
        <f t="shared" si="93"/>
        <v>0</v>
      </c>
      <c r="CU119" s="147">
        <f t="shared" si="94"/>
        <v>0</v>
      </c>
      <c r="CV119" s="147">
        <f t="shared" si="95"/>
        <v>0</v>
      </c>
      <c r="CW119" s="147">
        <f t="shared" si="96"/>
        <v>0</v>
      </c>
      <c r="CX119" s="147">
        <f t="shared" si="97"/>
        <v>0</v>
      </c>
      <c r="CY119" s="147">
        <f t="shared" si="98"/>
        <v>0</v>
      </c>
      <c r="CZ119" s="147">
        <f t="shared" si="99"/>
        <v>0</v>
      </c>
      <c r="DA119" s="147">
        <f t="shared" si="100"/>
        <v>0</v>
      </c>
      <c r="DB119" s="59">
        <f t="shared" si="101"/>
        <v>0</v>
      </c>
      <c r="DC119" s="60">
        <f>(D7*DB119)/100</f>
        <v>0</v>
      </c>
    </row>
    <row r="120" spans="1:107">
      <c r="A120" s="41"/>
      <c r="B120" s="41"/>
      <c r="C120" s="42"/>
      <c r="D120" s="41"/>
      <c r="E120" s="41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137"/>
      <c r="AD120" s="98"/>
      <c r="AE120" s="98"/>
      <c r="AF120" s="98"/>
      <c r="AG120" s="98"/>
      <c r="AH120" s="98"/>
      <c r="AI120" s="98"/>
      <c r="AJ120" s="98"/>
      <c r="AK120" s="98"/>
      <c r="AL120" s="98"/>
      <c r="AM120" s="98"/>
      <c r="AN120" s="98"/>
      <c r="AO120" s="98"/>
      <c r="AP120" s="98"/>
      <c r="AQ120" s="98"/>
      <c r="AR120" s="98"/>
      <c r="AS120" s="98"/>
      <c r="AT120" s="98"/>
      <c r="AU120" s="98"/>
      <c r="AV120" s="98"/>
      <c r="AW120" s="98"/>
      <c r="AX120" s="98"/>
      <c r="AY120" s="98"/>
      <c r="AZ120" s="98"/>
      <c r="BA120" s="98"/>
      <c r="BB120" s="98"/>
      <c r="BC120" s="98"/>
      <c r="BD120" s="102" t="b">
        <f t="shared" si="51"/>
        <v>0</v>
      </c>
      <c r="BE120" s="102" t="b">
        <f t="shared" si="52"/>
        <v>0</v>
      </c>
      <c r="BF120" s="102" t="b">
        <f t="shared" si="53"/>
        <v>0</v>
      </c>
      <c r="BG120" s="102" t="b">
        <f t="shared" si="54"/>
        <v>0</v>
      </c>
      <c r="BH120" s="102" t="b">
        <f t="shared" si="55"/>
        <v>0</v>
      </c>
      <c r="BI120" s="102" t="b">
        <f t="shared" si="56"/>
        <v>0</v>
      </c>
      <c r="BJ120" s="102" t="b">
        <f t="shared" si="57"/>
        <v>0</v>
      </c>
      <c r="BK120" s="102" t="b">
        <f t="shared" si="58"/>
        <v>0</v>
      </c>
      <c r="BL120" s="102" t="b">
        <f t="shared" si="59"/>
        <v>0</v>
      </c>
      <c r="BM120" s="102" t="b">
        <f t="shared" si="60"/>
        <v>0</v>
      </c>
      <c r="BN120" s="102" t="b">
        <f t="shared" si="61"/>
        <v>0</v>
      </c>
      <c r="BO120" s="102" t="b">
        <f t="shared" si="62"/>
        <v>0</v>
      </c>
      <c r="BP120" s="102" t="b">
        <f t="shared" si="63"/>
        <v>0</v>
      </c>
      <c r="BQ120" s="102" t="b">
        <f t="shared" si="64"/>
        <v>0</v>
      </c>
      <c r="BR120" s="102" t="b">
        <f t="shared" si="65"/>
        <v>0</v>
      </c>
      <c r="BS120" s="102" t="b">
        <f t="shared" si="66"/>
        <v>0</v>
      </c>
      <c r="BT120" s="102" t="b">
        <f t="shared" si="67"/>
        <v>0</v>
      </c>
      <c r="BU120" s="102" t="b">
        <f t="shared" si="68"/>
        <v>0</v>
      </c>
      <c r="BV120" s="102" t="b">
        <f t="shared" si="69"/>
        <v>0</v>
      </c>
      <c r="BW120" s="102" t="b">
        <f t="shared" si="70"/>
        <v>0</v>
      </c>
      <c r="BX120" s="102" t="b">
        <f t="shared" si="71"/>
        <v>0</v>
      </c>
      <c r="BY120" s="102" t="b">
        <f t="shared" si="72"/>
        <v>0</v>
      </c>
      <c r="BZ120" s="102" t="b">
        <f t="shared" si="73"/>
        <v>0</v>
      </c>
      <c r="CA120" s="102" t="b">
        <f t="shared" si="74"/>
        <v>0</v>
      </c>
      <c r="CB120" s="102" t="b">
        <f t="shared" si="75"/>
        <v>0</v>
      </c>
      <c r="CC120" s="102" t="b">
        <f t="shared" si="76"/>
        <v>0</v>
      </c>
      <c r="CD120" s="102" t="b">
        <f t="shared" si="77"/>
        <v>0</v>
      </c>
      <c r="CE120" s="102" t="b">
        <f t="shared" si="78"/>
        <v>0</v>
      </c>
      <c r="CF120" s="102" t="b">
        <f t="shared" si="79"/>
        <v>0</v>
      </c>
      <c r="CG120" s="102" t="b">
        <f t="shared" si="80"/>
        <v>0</v>
      </c>
      <c r="CH120" s="102" t="b">
        <f t="shared" si="81"/>
        <v>0</v>
      </c>
      <c r="CI120" s="102" t="b">
        <f t="shared" si="82"/>
        <v>0</v>
      </c>
      <c r="CJ120" s="102" t="b">
        <f t="shared" si="83"/>
        <v>0</v>
      </c>
      <c r="CK120" s="102" t="b">
        <f t="shared" si="84"/>
        <v>0</v>
      </c>
      <c r="CL120" s="102" t="b">
        <f t="shared" si="85"/>
        <v>0</v>
      </c>
      <c r="CM120" s="102" t="b">
        <f t="shared" si="86"/>
        <v>0</v>
      </c>
      <c r="CN120" s="102" t="b">
        <f t="shared" si="87"/>
        <v>0</v>
      </c>
      <c r="CO120" s="102" t="b">
        <f t="shared" si="88"/>
        <v>0</v>
      </c>
      <c r="CP120" s="147">
        <f t="shared" si="89"/>
        <v>0</v>
      </c>
      <c r="CQ120" s="147">
        <f t="shared" si="90"/>
        <v>0</v>
      </c>
      <c r="CR120" s="147">
        <f t="shared" si="91"/>
        <v>0</v>
      </c>
      <c r="CS120" s="147">
        <f t="shared" si="92"/>
        <v>0</v>
      </c>
      <c r="CT120" s="147">
        <f t="shared" si="93"/>
        <v>0</v>
      </c>
      <c r="CU120" s="147">
        <f t="shared" si="94"/>
        <v>0</v>
      </c>
      <c r="CV120" s="147">
        <f t="shared" si="95"/>
        <v>0</v>
      </c>
      <c r="CW120" s="147">
        <f t="shared" si="96"/>
        <v>0</v>
      </c>
      <c r="CX120" s="147">
        <f t="shared" si="97"/>
        <v>0</v>
      </c>
      <c r="CY120" s="147">
        <f t="shared" si="98"/>
        <v>0</v>
      </c>
      <c r="CZ120" s="147">
        <f t="shared" si="99"/>
        <v>0</v>
      </c>
      <c r="DA120" s="147">
        <f t="shared" si="100"/>
        <v>0</v>
      </c>
      <c r="DB120" s="59">
        <f t="shared" si="101"/>
        <v>0</v>
      </c>
      <c r="DC120" s="60">
        <f>(D7*DB120)/100</f>
        <v>0</v>
      </c>
    </row>
    <row r="121" spans="1:107">
      <c r="A121" s="41"/>
      <c r="B121" s="41"/>
      <c r="C121" s="42"/>
      <c r="D121" s="41"/>
      <c r="E121" s="41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137"/>
      <c r="AD121" s="98"/>
      <c r="AE121" s="98"/>
      <c r="AF121" s="98"/>
      <c r="AG121" s="98"/>
      <c r="AH121" s="98"/>
      <c r="AI121" s="98"/>
      <c r="AJ121" s="98"/>
      <c r="AK121" s="98"/>
      <c r="AL121" s="98"/>
      <c r="AM121" s="98"/>
      <c r="AN121" s="98"/>
      <c r="AO121" s="98"/>
      <c r="AP121" s="98"/>
      <c r="AQ121" s="98"/>
      <c r="AR121" s="98"/>
      <c r="AS121" s="98"/>
      <c r="AT121" s="98"/>
      <c r="AU121" s="98"/>
      <c r="AV121" s="98"/>
      <c r="AW121" s="98"/>
      <c r="AX121" s="98"/>
      <c r="AY121" s="98"/>
      <c r="AZ121" s="98"/>
      <c r="BA121" s="98"/>
      <c r="BB121" s="98"/>
      <c r="BC121" s="98"/>
      <c r="BD121" s="102" t="b">
        <f t="shared" si="51"/>
        <v>0</v>
      </c>
      <c r="BE121" s="102" t="b">
        <f t="shared" si="52"/>
        <v>0</v>
      </c>
      <c r="BF121" s="102" t="b">
        <f t="shared" si="53"/>
        <v>0</v>
      </c>
      <c r="BG121" s="102" t="b">
        <f t="shared" si="54"/>
        <v>0</v>
      </c>
      <c r="BH121" s="102" t="b">
        <f t="shared" si="55"/>
        <v>0</v>
      </c>
      <c r="BI121" s="102" t="b">
        <f t="shared" si="56"/>
        <v>0</v>
      </c>
      <c r="BJ121" s="102" t="b">
        <f t="shared" si="57"/>
        <v>0</v>
      </c>
      <c r="BK121" s="102" t="b">
        <f t="shared" si="58"/>
        <v>0</v>
      </c>
      <c r="BL121" s="102" t="b">
        <f t="shared" si="59"/>
        <v>0</v>
      </c>
      <c r="BM121" s="102" t="b">
        <f t="shared" si="60"/>
        <v>0</v>
      </c>
      <c r="BN121" s="102" t="b">
        <f t="shared" si="61"/>
        <v>0</v>
      </c>
      <c r="BO121" s="102" t="b">
        <f t="shared" si="62"/>
        <v>0</v>
      </c>
      <c r="BP121" s="102" t="b">
        <f t="shared" si="63"/>
        <v>0</v>
      </c>
      <c r="BQ121" s="102" t="b">
        <f t="shared" si="64"/>
        <v>0</v>
      </c>
      <c r="BR121" s="102" t="b">
        <f t="shared" si="65"/>
        <v>0</v>
      </c>
      <c r="BS121" s="102" t="b">
        <f t="shared" si="66"/>
        <v>0</v>
      </c>
      <c r="BT121" s="102" t="b">
        <f t="shared" si="67"/>
        <v>0</v>
      </c>
      <c r="BU121" s="102" t="b">
        <f t="shared" si="68"/>
        <v>0</v>
      </c>
      <c r="BV121" s="102" t="b">
        <f t="shared" si="69"/>
        <v>0</v>
      </c>
      <c r="BW121" s="102" t="b">
        <f t="shared" si="70"/>
        <v>0</v>
      </c>
      <c r="BX121" s="102" t="b">
        <f t="shared" si="71"/>
        <v>0</v>
      </c>
      <c r="BY121" s="102" t="b">
        <f t="shared" si="72"/>
        <v>0</v>
      </c>
      <c r="BZ121" s="102" t="b">
        <f t="shared" si="73"/>
        <v>0</v>
      </c>
      <c r="CA121" s="102" t="b">
        <f t="shared" si="74"/>
        <v>0</v>
      </c>
      <c r="CB121" s="102" t="b">
        <f t="shared" si="75"/>
        <v>0</v>
      </c>
      <c r="CC121" s="102" t="b">
        <f t="shared" si="76"/>
        <v>0</v>
      </c>
      <c r="CD121" s="102" t="b">
        <f t="shared" si="77"/>
        <v>0</v>
      </c>
      <c r="CE121" s="102" t="b">
        <f t="shared" si="78"/>
        <v>0</v>
      </c>
      <c r="CF121" s="102" t="b">
        <f t="shared" si="79"/>
        <v>0</v>
      </c>
      <c r="CG121" s="102" t="b">
        <f t="shared" si="80"/>
        <v>0</v>
      </c>
      <c r="CH121" s="102" t="b">
        <f t="shared" si="81"/>
        <v>0</v>
      </c>
      <c r="CI121" s="102" t="b">
        <f t="shared" si="82"/>
        <v>0</v>
      </c>
      <c r="CJ121" s="102" t="b">
        <f t="shared" si="83"/>
        <v>0</v>
      </c>
      <c r="CK121" s="102" t="b">
        <f t="shared" si="84"/>
        <v>0</v>
      </c>
      <c r="CL121" s="102" t="b">
        <f t="shared" si="85"/>
        <v>0</v>
      </c>
      <c r="CM121" s="102" t="b">
        <f t="shared" si="86"/>
        <v>0</v>
      </c>
      <c r="CN121" s="102" t="b">
        <f t="shared" si="87"/>
        <v>0</v>
      </c>
      <c r="CO121" s="102" t="b">
        <f t="shared" si="88"/>
        <v>0</v>
      </c>
      <c r="CP121" s="147">
        <f t="shared" si="89"/>
        <v>0</v>
      </c>
      <c r="CQ121" s="147">
        <f t="shared" si="90"/>
        <v>0</v>
      </c>
      <c r="CR121" s="147">
        <f t="shared" si="91"/>
        <v>0</v>
      </c>
      <c r="CS121" s="147">
        <f t="shared" si="92"/>
        <v>0</v>
      </c>
      <c r="CT121" s="147">
        <f t="shared" si="93"/>
        <v>0</v>
      </c>
      <c r="CU121" s="147">
        <f t="shared" si="94"/>
        <v>0</v>
      </c>
      <c r="CV121" s="147">
        <f t="shared" si="95"/>
        <v>0</v>
      </c>
      <c r="CW121" s="147">
        <f t="shared" si="96"/>
        <v>0</v>
      </c>
      <c r="CX121" s="147">
        <f t="shared" si="97"/>
        <v>0</v>
      </c>
      <c r="CY121" s="147">
        <f t="shared" si="98"/>
        <v>0</v>
      </c>
      <c r="CZ121" s="147">
        <f t="shared" si="99"/>
        <v>0</v>
      </c>
      <c r="DA121" s="147">
        <f t="shared" si="100"/>
        <v>0</v>
      </c>
      <c r="DB121" s="59">
        <f t="shared" si="101"/>
        <v>0</v>
      </c>
      <c r="DC121" s="60">
        <f>(D7*DB121)/100</f>
        <v>0</v>
      </c>
    </row>
    <row r="122" spans="1:107">
      <c r="A122" s="41"/>
      <c r="B122" s="41"/>
      <c r="C122" s="42"/>
      <c r="D122" s="41"/>
      <c r="E122" s="41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137"/>
      <c r="AD122" s="98"/>
      <c r="AE122" s="98"/>
      <c r="AF122" s="98"/>
      <c r="AG122" s="98"/>
      <c r="AH122" s="98"/>
      <c r="AI122" s="98"/>
      <c r="AJ122" s="98"/>
      <c r="AK122" s="98"/>
      <c r="AL122" s="98"/>
      <c r="AM122" s="98"/>
      <c r="AN122" s="98"/>
      <c r="AO122" s="98"/>
      <c r="AP122" s="98"/>
      <c r="AQ122" s="98"/>
      <c r="AR122" s="98"/>
      <c r="AS122" s="98"/>
      <c r="AT122" s="98"/>
      <c r="AU122" s="98"/>
      <c r="AV122" s="98"/>
      <c r="AW122" s="98"/>
      <c r="AX122" s="98"/>
      <c r="AY122" s="98"/>
      <c r="AZ122" s="98"/>
      <c r="BA122" s="98"/>
      <c r="BB122" s="98"/>
      <c r="BC122" s="98"/>
      <c r="BD122" s="102" t="b">
        <f t="shared" ref="BD122:BD185" si="102">IF(F122=1,"0",IF(F122=2,"0",IF(F122=3,"0",IF(F122=4,"2",IF(F122=9,"0")))))</f>
        <v>0</v>
      </c>
      <c r="BE122" s="102" t="b">
        <f t="shared" ref="BE122:BE185" si="103">IF(G122=1,"0",IF(G122=2,"0",IF(G122=3,"2",IF(G122=4,"0",IF(G122=9,"0")))))</f>
        <v>0</v>
      </c>
      <c r="BF122" s="102" t="b">
        <f t="shared" ref="BF122:BF185" si="104">IF(H122=1,"0",IF(H122=2,"0",IF(H122=3,"0",IF(H122=4,"2",IF(H122=9,"0")))))</f>
        <v>0</v>
      </c>
      <c r="BG122" s="102" t="b">
        <f t="shared" ref="BG122:BG185" si="105">IF(I122=1,"0",IF(I122=2,"0",IF(I122=3,"0",IF(I122=4,"2",IF(I122=9,"0")))))</f>
        <v>0</v>
      </c>
      <c r="BH122" s="102" t="b">
        <f t="shared" ref="BH122:BH185" si="106">IF(J122=1,"0",IF(J122=2,"0",IF(J122=3,"0",IF(J122=4,"2",IF(J122=9,"0")))))</f>
        <v>0</v>
      </c>
      <c r="BI122" s="102" t="b">
        <f t="shared" ref="BI122:BI185" si="107">IF(K122=1,"0",IF(K122=2,"0",IF(K122=3,"2",IF(K122=4,"0",IF(K122=9,"0")))))</f>
        <v>0</v>
      </c>
      <c r="BJ122" s="102" t="b">
        <f t="shared" ref="BJ122:BJ185" si="108">IF(L122=1,"2",IF(L122=2,"0",IF(L122=3,"0",IF(L122=4,"0",IF(L122=9,"0")))))</f>
        <v>0</v>
      </c>
      <c r="BK122" s="102" t="b">
        <f t="shared" ref="BK122:BK185" si="109">IF(M122=1,"0",IF(M122=2,"0",IF(M122=3,"2",IF(M122=4,"0",IF(M122=9,"0")))))</f>
        <v>0</v>
      </c>
      <c r="BL122" s="102" t="b">
        <f t="shared" ref="BL122:BL185" si="110">IF(N122=1,"0",IF(N122=2,"0",IF(N122=3,"2",IF(N122=4,"0",IF(N122=9,"0")))))</f>
        <v>0</v>
      </c>
      <c r="BM122" s="102" t="b">
        <f t="shared" ref="BM122:BM185" si="111">IF(O122=1,"0",IF(O122=2,"2",IF(O122=3,"0",IF(O122=4,"0",IF(O122=9,"0")))))</f>
        <v>0</v>
      </c>
      <c r="BN122" s="102" t="b">
        <f t="shared" ref="BN122:BN185" si="112">IF(P122=1,"0",IF(P122=2,"0",IF(P122=3,"0",IF(P122=4,"2",IF(P122=9,"0")))))</f>
        <v>0</v>
      </c>
      <c r="BO122" s="102" t="b">
        <f t="shared" ref="BO122:BO185" si="113">IF(Q122=1,"2",IF(Q122=2,"0",IF(Q122=3,"0",IF(Q122=4,"0",IF(Q122=9,"0")))))</f>
        <v>0</v>
      </c>
      <c r="BP122" s="102" t="b">
        <f t="shared" ref="BP122:BP185" si="114">IF(R122=1,"0",IF(R122=2,"2",IF(R122=3,"0",IF(R122=4,"0",IF(R122=9,"0")))))</f>
        <v>0</v>
      </c>
      <c r="BQ122" s="102" t="b">
        <f t="shared" ref="BQ122:BQ185" si="115">IF(S122=1,"0",IF(S122=2,"0",IF(S122=3,"2",IF(S122=4,"0",IF(S122=9,"0")))))</f>
        <v>0</v>
      </c>
      <c r="BR122" s="102" t="b">
        <f t="shared" ref="BR122:BR185" si="116">IF(T122=1,"0",IF(T122=2,"0",IF(T122=3,"2",IF(T122=4,"0",IF(T122=9,"0")))))</f>
        <v>0</v>
      </c>
      <c r="BS122" s="102" t="b">
        <f t="shared" ref="BS122:BS185" si="117">IF(U122=1,"0",IF(U122=2,"2",IF(U122=3,"0",IF(U122=4,"0",IF(U122=9,"0")))))</f>
        <v>0</v>
      </c>
      <c r="BT122" s="102" t="b">
        <f t="shared" ref="BT122:BT185" si="118">IF(V122=1,"0",IF(V122=2,"0",IF(V122=3,"2",IF(V122=4,"0",IF(V122=9,"0")))))</f>
        <v>0</v>
      </c>
      <c r="BU122" s="102" t="b">
        <f t="shared" ref="BU122:BU185" si="119">IF(W122=1,"2",IF(W122=2,"0",IF(W122=3,"0",IF(W122=4,"0",IF(W122=9,"0")))))</f>
        <v>0</v>
      </c>
      <c r="BV122" s="102" t="b">
        <f t="shared" ref="BV122:BV185" si="120">IF(X122=1,"0",IF(X122=2,"0",IF(X122=3,"0",IF(X122=4,"2",IF(X122=9,"0")))))</f>
        <v>0</v>
      </c>
      <c r="BW122" s="102" t="b">
        <f t="shared" ref="BW122:BW185" si="121">IF(Y122=1,"0",IF(Y122=2,"0",IF(Y122=3,"2",IF(Y122=4,"0",IF(Y122=9,"0")))))</f>
        <v>0</v>
      </c>
      <c r="BX122" s="102" t="b">
        <f t="shared" ref="BX122:BX185" si="122">IF(Z122=1,"0",IF(Z122=2,"0",IF(Z122=3,"2",IF(Z122=4,"0",IF(Z122=9,"0")))))</f>
        <v>0</v>
      </c>
      <c r="BY122" s="102" t="b">
        <f t="shared" ref="BY122:BY185" si="123">IF(AA122=1,"0",IF(AA122=2,"2",IF(AA122=3,"0",IF(AA122=4,"0",IF(AA122=9,"0")))))</f>
        <v>0</v>
      </c>
      <c r="BZ122" s="102" t="b">
        <f t="shared" ref="BZ122:BZ185" si="124">IF(AB122=1,"0",IF(AB122=2,"0",IF(AB122=3,"0",IF(AB122=4,"2",IF(AB122=9,"0")))))</f>
        <v>0</v>
      </c>
      <c r="CA122" s="102" t="b">
        <f t="shared" ref="CA122:CA185" si="125">IF(AC122=1,"0",IF(AC122=2,"2",IF(AC122=3,"0",IF(AC122=4,"0",IF(AC122=9,"0")))))</f>
        <v>0</v>
      </c>
      <c r="CB122" s="102" t="b">
        <f t="shared" ref="CB122:CB185" si="126">IF(AD122=1,"0",IF(AD122=2,"2",IF(AD122=3,"0",IF(AD122=4,"2",IF(AD122=5,"0",IF(AD122=9,"0"))))))</f>
        <v>0</v>
      </c>
      <c r="CC122" s="102" t="b">
        <f t="shared" ref="CC122:CC185" si="127">IF(AE122=1,"0",IF(AE122=2,"2",IF(AE122=3,"0",IF(AE122=4,"2",IF(AE122=5,"0",IF(AE122=9,"0"))))))</f>
        <v>0</v>
      </c>
      <c r="CD122" s="102" t="b">
        <f t="shared" ref="CD122:CD185" si="128">IF(AF122=1,"2",IF(AF122=2,"0",IF(AF122=3,"0",IF(AF122=4,"2",IF(AF122=5,"0",IF(AF122=9,"0"))))))</f>
        <v>0</v>
      </c>
      <c r="CE122" s="102" t="b">
        <f t="shared" ref="CE122:CE185" si="129">IF(AG122=1,"2",IF(AG122=2,"0",IF(AG122=3,"0",IF(AG122=4,"2",IF(AG122=5,"0",IF(AG122=9,"0"))))))</f>
        <v>0</v>
      </c>
      <c r="CF122" s="102" t="b">
        <f t="shared" ref="CF122:CF185" si="130">IF(AH122=1,"0",IF(AH122=2,"1",IF(AH122=9,"0")))</f>
        <v>0</v>
      </c>
      <c r="CG122" s="102" t="b">
        <f t="shared" ref="CG122:CG185" si="131">IF(AI122=1,"0",IF(AI122=2,"1",IF(AI122=9,"0")))</f>
        <v>0</v>
      </c>
      <c r="CH122" s="102" t="b">
        <f t="shared" ref="CH122:CH185" si="132">IF(AJ122=1,"1",IF(AJ122=2,"0",IF(AJ122=9,"0")))</f>
        <v>0</v>
      </c>
      <c r="CI122" s="102" t="b">
        <f t="shared" ref="CI122:CI185" si="133">IF(AK122=1,"1",IF(AK122=2,"0",IF(AK122=9,"0")))</f>
        <v>0</v>
      </c>
      <c r="CJ122" s="102" t="b">
        <f t="shared" ref="CJ122:CJ185" si="134">IF(AL122=1,"0",IF(AL122=2,"1",IF(AL122=9,"0")))</f>
        <v>0</v>
      </c>
      <c r="CK122" s="102" t="b">
        <f t="shared" ref="CK122:CK185" si="135">IF(AM122=1,"1",IF(AM122=2,"0",IF(AM122=9,"0")))</f>
        <v>0</v>
      </c>
      <c r="CL122" s="102" t="b">
        <f t="shared" ref="CL122:CL185" si="136">IF(AN122=1,"0",IF(AN122=2,"1",IF(AN122=9,"0")))</f>
        <v>0</v>
      </c>
      <c r="CM122" s="102" t="b">
        <f t="shared" ref="CM122:CM185" si="137">IF(AO122=1,"1",IF(AO122=2,"0",IF(AO122=9,"0")))</f>
        <v>0</v>
      </c>
      <c r="CN122" s="102" t="b">
        <f t="shared" ref="CN122:CN185" si="138">IF(AP122=1,"0",IF(AP122=2,"1",IF(AP122=9,"0")))</f>
        <v>0</v>
      </c>
      <c r="CO122" s="102" t="b">
        <f t="shared" ref="CO122:CO185" si="139">IF(AQ122=1,"1",IF(AQ122=2,"0",IF(AQ122=9,"0")))</f>
        <v>0</v>
      </c>
      <c r="CP122" s="147">
        <f t="shared" ref="CP122:CP185" si="140">AR122</f>
        <v>0</v>
      </c>
      <c r="CQ122" s="147">
        <f t="shared" ref="CQ122:CQ185" si="141">AS122</f>
        <v>0</v>
      </c>
      <c r="CR122" s="147">
        <f t="shared" ref="CR122:CR185" si="142">AT122</f>
        <v>0</v>
      </c>
      <c r="CS122" s="147">
        <f t="shared" ref="CS122:CS185" si="143">AU122</f>
        <v>0</v>
      </c>
      <c r="CT122" s="147">
        <f t="shared" ref="CT122:CT185" si="144">AV122</f>
        <v>0</v>
      </c>
      <c r="CU122" s="147">
        <f t="shared" ref="CU122:CU185" si="145">AW122</f>
        <v>0</v>
      </c>
      <c r="CV122" s="147">
        <f t="shared" ref="CV122:CV185" si="146">AX122</f>
        <v>0</v>
      </c>
      <c r="CW122" s="147">
        <f t="shared" ref="CW122:CW185" si="147">AY122</f>
        <v>0</v>
      </c>
      <c r="CX122" s="147">
        <f t="shared" ref="CX122:CX185" si="148">AZ122</f>
        <v>0</v>
      </c>
      <c r="CY122" s="147">
        <f t="shared" ref="CY122:CY185" si="149">BA122</f>
        <v>0</v>
      </c>
      <c r="CZ122" s="147">
        <f t="shared" ref="CZ122:CZ185" si="150">BB122</f>
        <v>0</v>
      </c>
      <c r="DA122" s="147">
        <f t="shared" ref="DA122:DA185" si="151">BC122</f>
        <v>0</v>
      </c>
      <c r="DB122" s="59">
        <f t="shared" ref="DB122:DB185" si="152">BD122+BE122+BF122+BG122+BH122+BI122+BJ122+BK122+BL122+BM122+BN122+BO122+BP122+BQ122+BR122+BS122+BT122+BU122+BV122+BW122+BX122+BY122+BZ122+CA122+CB122+CC122+CD122+CE122+CF122+CV122+CW122+CX122+CY122+CZ122+DA122+CG122+CH122+CI122+CJ122+CK122+CL122+CM122+CN122+CO122+CP122+CQ122+CR122+CS122+CT122+CU122</f>
        <v>0</v>
      </c>
      <c r="DC122" s="60">
        <f>(D7*DB122)/100</f>
        <v>0</v>
      </c>
    </row>
    <row r="123" spans="1:107">
      <c r="A123" s="41"/>
      <c r="B123" s="41"/>
      <c r="C123" s="42"/>
      <c r="D123" s="41"/>
      <c r="E123" s="41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137"/>
      <c r="AD123" s="98"/>
      <c r="AE123" s="98"/>
      <c r="AF123" s="98"/>
      <c r="AG123" s="98"/>
      <c r="AH123" s="98"/>
      <c r="AI123" s="98"/>
      <c r="AJ123" s="98"/>
      <c r="AK123" s="98"/>
      <c r="AL123" s="98"/>
      <c r="AM123" s="98"/>
      <c r="AN123" s="98"/>
      <c r="AO123" s="98"/>
      <c r="AP123" s="98"/>
      <c r="AQ123" s="98"/>
      <c r="AR123" s="98"/>
      <c r="AS123" s="98"/>
      <c r="AT123" s="98"/>
      <c r="AU123" s="98"/>
      <c r="AV123" s="98"/>
      <c r="AW123" s="98"/>
      <c r="AX123" s="98"/>
      <c r="AY123" s="98"/>
      <c r="AZ123" s="98"/>
      <c r="BA123" s="98"/>
      <c r="BB123" s="98"/>
      <c r="BC123" s="98"/>
      <c r="BD123" s="102" t="b">
        <f t="shared" si="102"/>
        <v>0</v>
      </c>
      <c r="BE123" s="102" t="b">
        <f t="shared" si="103"/>
        <v>0</v>
      </c>
      <c r="BF123" s="102" t="b">
        <f t="shared" si="104"/>
        <v>0</v>
      </c>
      <c r="BG123" s="102" t="b">
        <f t="shared" si="105"/>
        <v>0</v>
      </c>
      <c r="BH123" s="102" t="b">
        <f t="shared" si="106"/>
        <v>0</v>
      </c>
      <c r="BI123" s="102" t="b">
        <f t="shared" si="107"/>
        <v>0</v>
      </c>
      <c r="BJ123" s="102" t="b">
        <f t="shared" si="108"/>
        <v>0</v>
      </c>
      <c r="BK123" s="102" t="b">
        <f t="shared" si="109"/>
        <v>0</v>
      </c>
      <c r="BL123" s="102" t="b">
        <f t="shared" si="110"/>
        <v>0</v>
      </c>
      <c r="BM123" s="102" t="b">
        <f t="shared" si="111"/>
        <v>0</v>
      </c>
      <c r="BN123" s="102" t="b">
        <f t="shared" si="112"/>
        <v>0</v>
      </c>
      <c r="BO123" s="102" t="b">
        <f t="shared" si="113"/>
        <v>0</v>
      </c>
      <c r="BP123" s="102" t="b">
        <f t="shared" si="114"/>
        <v>0</v>
      </c>
      <c r="BQ123" s="102" t="b">
        <f t="shared" si="115"/>
        <v>0</v>
      </c>
      <c r="BR123" s="102" t="b">
        <f t="shared" si="116"/>
        <v>0</v>
      </c>
      <c r="BS123" s="102" t="b">
        <f t="shared" si="117"/>
        <v>0</v>
      </c>
      <c r="BT123" s="102" t="b">
        <f t="shared" si="118"/>
        <v>0</v>
      </c>
      <c r="BU123" s="102" t="b">
        <f t="shared" si="119"/>
        <v>0</v>
      </c>
      <c r="BV123" s="102" t="b">
        <f t="shared" si="120"/>
        <v>0</v>
      </c>
      <c r="BW123" s="102" t="b">
        <f t="shared" si="121"/>
        <v>0</v>
      </c>
      <c r="BX123" s="102" t="b">
        <f t="shared" si="122"/>
        <v>0</v>
      </c>
      <c r="BY123" s="102" t="b">
        <f t="shared" si="123"/>
        <v>0</v>
      </c>
      <c r="BZ123" s="102" t="b">
        <f t="shared" si="124"/>
        <v>0</v>
      </c>
      <c r="CA123" s="102" t="b">
        <f t="shared" si="125"/>
        <v>0</v>
      </c>
      <c r="CB123" s="102" t="b">
        <f t="shared" si="126"/>
        <v>0</v>
      </c>
      <c r="CC123" s="102" t="b">
        <f t="shared" si="127"/>
        <v>0</v>
      </c>
      <c r="CD123" s="102" t="b">
        <f t="shared" si="128"/>
        <v>0</v>
      </c>
      <c r="CE123" s="102" t="b">
        <f t="shared" si="129"/>
        <v>0</v>
      </c>
      <c r="CF123" s="102" t="b">
        <f t="shared" si="130"/>
        <v>0</v>
      </c>
      <c r="CG123" s="102" t="b">
        <f t="shared" si="131"/>
        <v>0</v>
      </c>
      <c r="CH123" s="102" t="b">
        <f t="shared" si="132"/>
        <v>0</v>
      </c>
      <c r="CI123" s="102" t="b">
        <f t="shared" si="133"/>
        <v>0</v>
      </c>
      <c r="CJ123" s="102" t="b">
        <f t="shared" si="134"/>
        <v>0</v>
      </c>
      <c r="CK123" s="102" t="b">
        <f t="shared" si="135"/>
        <v>0</v>
      </c>
      <c r="CL123" s="102" t="b">
        <f t="shared" si="136"/>
        <v>0</v>
      </c>
      <c r="CM123" s="102" t="b">
        <f t="shared" si="137"/>
        <v>0</v>
      </c>
      <c r="CN123" s="102" t="b">
        <f t="shared" si="138"/>
        <v>0</v>
      </c>
      <c r="CO123" s="102" t="b">
        <f t="shared" si="139"/>
        <v>0</v>
      </c>
      <c r="CP123" s="147">
        <f t="shared" si="140"/>
        <v>0</v>
      </c>
      <c r="CQ123" s="147">
        <f t="shared" si="141"/>
        <v>0</v>
      </c>
      <c r="CR123" s="147">
        <f t="shared" si="142"/>
        <v>0</v>
      </c>
      <c r="CS123" s="147">
        <f t="shared" si="143"/>
        <v>0</v>
      </c>
      <c r="CT123" s="147">
        <f t="shared" si="144"/>
        <v>0</v>
      </c>
      <c r="CU123" s="147">
        <f t="shared" si="145"/>
        <v>0</v>
      </c>
      <c r="CV123" s="147">
        <f t="shared" si="146"/>
        <v>0</v>
      </c>
      <c r="CW123" s="147">
        <f t="shared" si="147"/>
        <v>0</v>
      </c>
      <c r="CX123" s="147">
        <f t="shared" si="148"/>
        <v>0</v>
      </c>
      <c r="CY123" s="147">
        <f t="shared" si="149"/>
        <v>0</v>
      </c>
      <c r="CZ123" s="147">
        <f t="shared" si="150"/>
        <v>0</v>
      </c>
      <c r="DA123" s="147">
        <f t="shared" si="151"/>
        <v>0</v>
      </c>
      <c r="DB123" s="59">
        <f t="shared" si="152"/>
        <v>0</v>
      </c>
      <c r="DC123" s="60">
        <f>(D7*DB123)/100</f>
        <v>0</v>
      </c>
    </row>
    <row r="124" spans="1:107">
      <c r="A124" s="41"/>
      <c r="B124" s="41"/>
      <c r="C124" s="42"/>
      <c r="D124" s="41"/>
      <c r="E124" s="41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137"/>
      <c r="AD124" s="98"/>
      <c r="AE124" s="98"/>
      <c r="AF124" s="98"/>
      <c r="AG124" s="98"/>
      <c r="AH124" s="98"/>
      <c r="AI124" s="98"/>
      <c r="AJ124" s="98"/>
      <c r="AK124" s="98"/>
      <c r="AL124" s="98"/>
      <c r="AM124" s="98"/>
      <c r="AN124" s="98"/>
      <c r="AO124" s="98"/>
      <c r="AP124" s="98"/>
      <c r="AQ124" s="98"/>
      <c r="AR124" s="98"/>
      <c r="AS124" s="98"/>
      <c r="AT124" s="98"/>
      <c r="AU124" s="98"/>
      <c r="AV124" s="98"/>
      <c r="AW124" s="98"/>
      <c r="AX124" s="98"/>
      <c r="AY124" s="98"/>
      <c r="AZ124" s="98"/>
      <c r="BA124" s="98"/>
      <c r="BB124" s="98"/>
      <c r="BC124" s="98"/>
      <c r="BD124" s="102" t="b">
        <f t="shared" si="102"/>
        <v>0</v>
      </c>
      <c r="BE124" s="102" t="b">
        <f t="shared" si="103"/>
        <v>0</v>
      </c>
      <c r="BF124" s="102" t="b">
        <f t="shared" si="104"/>
        <v>0</v>
      </c>
      <c r="BG124" s="102" t="b">
        <f t="shared" si="105"/>
        <v>0</v>
      </c>
      <c r="BH124" s="102" t="b">
        <f t="shared" si="106"/>
        <v>0</v>
      </c>
      <c r="BI124" s="102" t="b">
        <f t="shared" si="107"/>
        <v>0</v>
      </c>
      <c r="BJ124" s="102" t="b">
        <f t="shared" si="108"/>
        <v>0</v>
      </c>
      <c r="BK124" s="102" t="b">
        <f t="shared" si="109"/>
        <v>0</v>
      </c>
      <c r="BL124" s="102" t="b">
        <f t="shared" si="110"/>
        <v>0</v>
      </c>
      <c r="BM124" s="102" t="b">
        <f t="shared" si="111"/>
        <v>0</v>
      </c>
      <c r="BN124" s="102" t="b">
        <f t="shared" si="112"/>
        <v>0</v>
      </c>
      <c r="BO124" s="102" t="b">
        <f t="shared" si="113"/>
        <v>0</v>
      </c>
      <c r="BP124" s="102" t="b">
        <f t="shared" si="114"/>
        <v>0</v>
      </c>
      <c r="BQ124" s="102" t="b">
        <f t="shared" si="115"/>
        <v>0</v>
      </c>
      <c r="BR124" s="102" t="b">
        <f t="shared" si="116"/>
        <v>0</v>
      </c>
      <c r="BS124" s="102" t="b">
        <f t="shared" si="117"/>
        <v>0</v>
      </c>
      <c r="BT124" s="102" t="b">
        <f t="shared" si="118"/>
        <v>0</v>
      </c>
      <c r="BU124" s="102" t="b">
        <f t="shared" si="119"/>
        <v>0</v>
      </c>
      <c r="BV124" s="102" t="b">
        <f t="shared" si="120"/>
        <v>0</v>
      </c>
      <c r="BW124" s="102" t="b">
        <f t="shared" si="121"/>
        <v>0</v>
      </c>
      <c r="BX124" s="102" t="b">
        <f t="shared" si="122"/>
        <v>0</v>
      </c>
      <c r="BY124" s="102" t="b">
        <f t="shared" si="123"/>
        <v>0</v>
      </c>
      <c r="BZ124" s="102" t="b">
        <f t="shared" si="124"/>
        <v>0</v>
      </c>
      <c r="CA124" s="102" t="b">
        <f t="shared" si="125"/>
        <v>0</v>
      </c>
      <c r="CB124" s="102" t="b">
        <f t="shared" si="126"/>
        <v>0</v>
      </c>
      <c r="CC124" s="102" t="b">
        <f t="shared" si="127"/>
        <v>0</v>
      </c>
      <c r="CD124" s="102" t="b">
        <f t="shared" si="128"/>
        <v>0</v>
      </c>
      <c r="CE124" s="102" t="b">
        <f t="shared" si="129"/>
        <v>0</v>
      </c>
      <c r="CF124" s="102" t="b">
        <f t="shared" si="130"/>
        <v>0</v>
      </c>
      <c r="CG124" s="102" t="b">
        <f t="shared" si="131"/>
        <v>0</v>
      </c>
      <c r="CH124" s="102" t="b">
        <f t="shared" si="132"/>
        <v>0</v>
      </c>
      <c r="CI124" s="102" t="b">
        <f t="shared" si="133"/>
        <v>0</v>
      </c>
      <c r="CJ124" s="102" t="b">
        <f t="shared" si="134"/>
        <v>0</v>
      </c>
      <c r="CK124" s="102" t="b">
        <f t="shared" si="135"/>
        <v>0</v>
      </c>
      <c r="CL124" s="102" t="b">
        <f t="shared" si="136"/>
        <v>0</v>
      </c>
      <c r="CM124" s="102" t="b">
        <f t="shared" si="137"/>
        <v>0</v>
      </c>
      <c r="CN124" s="102" t="b">
        <f t="shared" si="138"/>
        <v>0</v>
      </c>
      <c r="CO124" s="102" t="b">
        <f t="shared" si="139"/>
        <v>0</v>
      </c>
      <c r="CP124" s="147">
        <f t="shared" si="140"/>
        <v>0</v>
      </c>
      <c r="CQ124" s="147">
        <f t="shared" si="141"/>
        <v>0</v>
      </c>
      <c r="CR124" s="147">
        <f t="shared" si="142"/>
        <v>0</v>
      </c>
      <c r="CS124" s="147">
        <f t="shared" si="143"/>
        <v>0</v>
      </c>
      <c r="CT124" s="147">
        <f t="shared" si="144"/>
        <v>0</v>
      </c>
      <c r="CU124" s="147">
        <f t="shared" si="145"/>
        <v>0</v>
      </c>
      <c r="CV124" s="147">
        <f t="shared" si="146"/>
        <v>0</v>
      </c>
      <c r="CW124" s="147">
        <f t="shared" si="147"/>
        <v>0</v>
      </c>
      <c r="CX124" s="147">
        <f t="shared" si="148"/>
        <v>0</v>
      </c>
      <c r="CY124" s="147">
        <f t="shared" si="149"/>
        <v>0</v>
      </c>
      <c r="CZ124" s="147">
        <f t="shared" si="150"/>
        <v>0</v>
      </c>
      <c r="DA124" s="147">
        <f t="shared" si="151"/>
        <v>0</v>
      </c>
      <c r="DB124" s="59">
        <f t="shared" si="152"/>
        <v>0</v>
      </c>
      <c r="DC124" s="60">
        <f>(D7*DB124)/100</f>
        <v>0</v>
      </c>
    </row>
    <row r="125" spans="1:107">
      <c r="A125" s="41"/>
      <c r="B125" s="41"/>
      <c r="C125" s="42"/>
      <c r="D125" s="41"/>
      <c r="E125" s="41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137"/>
      <c r="AD125" s="98"/>
      <c r="AE125" s="98"/>
      <c r="AF125" s="98"/>
      <c r="AG125" s="98"/>
      <c r="AH125" s="98"/>
      <c r="AI125" s="98"/>
      <c r="AJ125" s="98"/>
      <c r="AK125" s="98"/>
      <c r="AL125" s="98"/>
      <c r="AM125" s="98"/>
      <c r="AN125" s="98"/>
      <c r="AO125" s="98"/>
      <c r="AP125" s="98"/>
      <c r="AQ125" s="98"/>
      <c r="AR125" s="98"/>
      <c r="AS125" s="98"/>
      <c r="AT125" s="98"/>
      <c r="AU125" s="98"/>
      <c r="AV125" s="98"/>
      <c r="AW125" s="98"/>
      <c r="AX125" s="98"/>
      <c r="AY125" s="98"/>
      <c r="AZ125" s="98"/>
      <c r="BA125" s="98"/>
      <c r="BB125" s="98"/>
      <c r="BC125" s="98"/>
      <c r="BD125" s="102" t="b">
        <f t="shared" si="102"/>
        <v>0</v>
      </c>
      <c r="BE125" s="102" t="b">
        <f t="shared" si="103"/>
        <v>0</v>
      </c>
      <c r="BF125" s="102" t="b">
        <f t="shared" si="104"/>
        <v>0</v>
      </c>
      <c r="BG125" s="102" t="b">
        <f t="shared" si="105"/>
        <v>0</v>
      </c>
      <c r="BH125" s="102" t="b">
        <f t="shared" si="106"/>
        <v>0</v>
      </c>
      <c r="BI125" s="102" t="b">
        <f t="shared" si="107"/>
        <v>0</v>
      </c>
      <c r="BJ125" s="102" t="b">
        <f t="shared" si="108"/>
        <v>0</v>
      </c>
      <c r="BK125" s="102" t="b">
        <f t="shared" si="109"/>
        <v>0</v>
      </c>
      <c r="BL125" s="102" t="b">
        <f t="shared" si="110"/>
        <v>0</v>
      </c>
      <c r="BM125" s="102" t="b">
        <f t="shared" si="111"/>
        <v>0</v>
      </c>
      <c r="BN125" s="102" t="b">
        <f t="shared" si="112"/>
        <v>0</v>
      </c>
      <c r="BO125" s="102" t="b">
        <f t="shared" si="113"/>
        <v>0</v>
      </c>
      <c r="BP125" s="102" t="b">
        <f t="shared" si="114"/>
        <v>0</v>
      </c>
      <c r="BQ125" s="102" t="b">
        <f t="shared" si="115"/>
        <v>0</v>
      </c>
      <c r="BR125" s="102" t="b">
        <f t="shared" si="116"/>
        <v>0</v>
      </c>
      <c r="BS125" s="102" t="b">
        <f t="shared" si="117"/>
        <v>0</v>
      </c>
      <c r="BT125" s="102" t="b">
        <f t="shared" si="118"/>
        <v>0</v>
      </c>
      <c r="BU125" s="102" t="b">
        <f t="shared" si="119"/>
        <v>0</v>
      </c>
      <c r="BV125" s="102" t="b">
        <f t="shared" si="120"/>
        <v>0</v>
      </c>
      <c r="BW125" s="102" t="b">
        <f t="shared" si="121"/>
        <v>0</v>
      </c>
      <c r="BX125" s="102" t="b">
        <f t="shared" si="122"/>
        <v>0</v>
      </c>
      <c r="BY125" s="102" t="b">
        <f t="shared" si="123"/>
        <v>0</v>
      </c>
      <c r="BZ125" s="102" t="b">
        <f t="shared" si="124"/>
        <v>0</v>
      </c>
      <c r="CA125" s="102" t="b">
        <f t="shared" si="125"/>
        <v>0</v>
      </c>
      <c r="CB125" s="102" t="b">
        <f t="shared" si="126"/>
        <v>0</v>
      </c>
      <c r="CC125" s="102" t="b">
        <f t="shared" si="127"/>
        <v>0</v>
      </c>
      <c r="CD125" s="102" t="b">
        <f t="shared" si="128"/>
        <v>0</v>
      </c>
      <c r="CE125" s="102" t="b">
        <f t="shared" si="129"/>
        <v>0</v>
      </c>
      <c r="CF125" s="102" t="b">
        <f t="shared" si="130"/>
        <v>0</v>
      </c>
      <c r="CG125" s="102" t="b">
        <f t="shared" si="131"/>
        <v>0</v>
      </c>
      <c r="CH125" s="102" t="b">
        <f t="shared" si="132"/>
        <v>0</v>
      </c>
      <c r="CI125" s="102" t="b">
        <f t="shared" si="133"/>
        <v>0</v>
      </c>
      <c r="CJ125" s="102" t="b">
        <f t="shared" si="134"/>
        <v>0</v>
      </c>
      <c r="CK125" s="102" t="b">
        <f t="shared" si="135"/>
        <v>0</v>
      </c>
      <c r="CL125" s="102" t="b">
        <f t="shared" si="136"/>
        <v>0</v>
      </c>
      <c r="CM125" s="102" t="b">
        <f t="shared" si="137"/>
        <v>0</v>
      </c>
      <c r="CN125" s="102" t="b">
        <f t="shared" si="138"/>
        <v>0</v>
      </c>
      <c r="CO125" s="102" t="b">
        <f t="shared" si="139"/>
        <v>0</v>
      </c>
      <c r="CP125" s="147">
        <f t="shared" si="140"/>
        <v>0</v>
      </c>
      <c r="CQ125" s="147">
        <f t="shared" si="141"/>
        <v>0</v>
      </c>
      <c r="CR125" s="147">
        <f t="shared" si="142"/>
        <v>0</v>
      </c>
      <c r="CS125" s="147">
        <f t="shared" si="143"/>
        <v>0</v>
      </c>
      <c r="CT125" s="147">
        <f t="shared" si="144"/>
        <v>0</v>
      </c>
      <c r="CU125" s="147">
        <f t="shared" si="145"/>
        <v>0</v>
      </c>
      <c r="CV125" s="147">
        <f t="shared" si="146"/>
        <v>0</v>
      </c>
      <c r="CW125" s="147">
        <f t="shared" si="147"/>
        <v>0</v>
      </c>
      <c r="CX125" s="147">
        <f t="shared" si="148"/>
        <v>0</v>
      </c>
      <c r="CY125" s="147">
        <f t="shared" si="149"/>
        <v>0</v>
      </c>
      <c r="CZ125" s="147">
        <f t="shared" si="150"/>
        <v>0</v>
      </c>
      <c r="DA125" s="147">
        <f t="shared" si="151"/>
        <v>0</v>
      </c>
      <c r="DB125" s="59">
        <f t="shared" si="152"/>
        <v>0</v>
      </c>
      <c r="DC125" s="60">
        <f>(D7*DB125)/100</f>
        <v>0</v>
      </c>
    </row>
    <row r="126" spans="1:107">
      <c r="A126" s="41"/>
      <c r="B126" s="41"/>
      <c r="C126" s="42"/>
      <c r="D126" s="41"/>
      <c r="E126" s="41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137"/>
      <c r="AD126" s="98"/>
      <c r="AE126" s="98"/>
      <c r="AF126" s="98"/>
      <c r="AG126" s="98"/>
      <c r="AH126" s="98"/>
      <c r="AI126" s="98"/>
      <c r="AJ126" s="98"/>
      <c r="AK126" s="98"/>
      <c r="AL126" s="98"/>
      <c r="AM126" s="98"/>
      <c r="AN126" s="98"/>
      <c r="AO126" s="98"/>
      <c r="AP126" s="98"/>
      <c r="AQ126" s="98"/>
      <c r="AR126" s="98"/>
      <c r="AS126" s="98"/>
      <c r="AT126" s="98"/>
      <c r="AU126" s="98"/>
      <c r="AV126" s="98"/>
      <c r="AW126" s="98"/>
      <c r="AX126" s="98"/>
      <c r="AY126" s="98"/>
      <c r="AZ126" s="98"/>
      <c r="BA126" s="98"/>
      <c r="BB126" s="98"/>
      <c r="BC126" s="98"/>
      <c r="BD126" s="102" t="b">
        <f t="shared" si="102"/>
        <v>0</v>
      </c>
      <c r="BE126" s="102" t="b">
        <f t="shared" si="103"/>
        <v>0</v>
      </c>
      <c r="BF126" s="102" t="b">
        <f t="shared" si="104"/>
        <v>0</v>
      </c>
      <c r="BG126" s="102" t="b">
        <f t="shared" si="105"/>
        <v>0</v>
      </c>
      <c r="BH126" s="102" t="b">
        <f t="shared" si="106"/>
        <v>0</v>
      </c>
      <c r="BI126" s="102" t="b">
        <f t="shared" si="107"/>
        <v>0</v>
      </c>
      <c r="BJ126" s="102" t="b">
        <f t="shared" si="108"/>
        <v>0</v>
      </c>
      <c r="BK126" s="102" t="b">
        <f t="shared" si="109"/>
        <v>0</v>
      </c>
      <c r="BL126" s="102" t="b">
        <f t="shared" si="110"/>
        <v>0</v>
      </c>
      <c r="BM126" s="102" t="b">
        <f t="shared" si="111"/>
        <v>0</v>
      </c>
      <c r="BN126" s="102" t="b">
        <f t="shared" si="112"/>
        <v>0</v>
      </c>
      <c r="BO126" s="102" t="b">
        <f t="shared" si="113"/>
        <v>0</v>
      </c>
      <c r="BP126" s="102" t="b">
        <f t="shared" si="114"/>
        <v>0</v>
      </c>
      <c r="BQ126" s="102" t="b">
        <f t="shared" si="115"/>
        <v>0</v>
      </c>
      <c r="BR126" s="102" t="b">
        <f t="shared" si="116"/>
        <v>0</v>
      </c>
      <c r="BS126" s="102" t="b">
        <f t="shared" si="117"/>
        <v>0</v>
      </c>
      <c r="BT126" s="102" t="b">
        <f t="shared" si="118"/>
        <v>0</v>
      </c>
      <c r="BU126" s="102" t="b">
        <f t="shared" si="119"/>
        <v>0</v>
      </c>
      <c r="BV126" s="102" t="b">
        <f t="shared" si="120"/>
        <v>0</v>
      </c>
      <c r="BW126" s="102" t="b">
        <f t="shared" si="121"/>
        <v>0</v>
      </c>
      <c r="BX126" s="102" t="b">
        <f t="shared" si="122"/>
        <v>0</v>
      </c>
      <c r="BY126" s="102" t="b">
        <f t="shared" si="123"/>
        <v>0</v>
      </c>
      <c r="BZ126" s="102" t="b">
        <f t="shared" si="124"/>
        <v>0</v>
      </c>
      <c r="CA126" s="102" t="b">
        <f t="shared" si="125"/>
        <v>0</v>
      </c>
      <c r="CB126" s="102" t="b">
        <f t="shared" si="126"/>
        <v>0</v>
      </c>
      <c r="CC126" s="102" t="b">
        <f t="shared" si="127"/>
        <v>0</v>
      </c>
      <c r="CD126" s="102" t="b">
        <f t="shared" si="128"/>
        <v>0</v>
      </c>
      <c r="CE126" s="102" t="b">
        <f t="shared" si="129"/>
        <v>0</v>
      </c>
      <c r="CF126" s="102" t="b">
        <f t="shared" si="130"/>
        <v>0</v>
      </c>
      <c r="CG126" s="102" t="b">
        <f t="shared" si="131"/>
        <v>0</v>
      </c>
      <c r="CH126" s="102" t="b">
        <f t="shared" si="132"/>
        <v>0</v>
      </c>
      <c r="CI126" s="102" t="b">
        <f t="shared" si="133"/>
        <v>0</v>
      </c>
      <c r="CJ126" s="102" t="b">
        <f t="shared" si="134"/>
        <v>0</v>
      </c>
      <c r="CK126" s="102" t="b">
        <f t="shared" si="135"/>
        <v>0</v>
      </c>
      <c r="CL126" s="102" t="b">
        <f t="shared" si="136"/>
        <v>0</v>
      </c>
      <c r="CM126" s="102" t="b">
        <f t="shared" si="137"/>
        <v>0</v>
      </c>
      <c r="CN126" s="102" t="b">
        <f t="shared" si="138"/>
        <v>0</v>
      </c>
      <c r="CO126" s="102" t="b">
        <f t="shared" si="139"/>
        <v>0</v>
      </c>
      <c r="CP126" s="147">
        <f t="shared" si="140"/>
        <v>0</v>
      </c>
      <c r="CQ126" s="147">
        <f t="shared" si="141"/>
        <v>0</v>
      </c>
      <c r="CR126" s="147">
        <f t="shared" si="142"/>
        <v>0</v>
      </c>
      <c r="CS126" s="147">
        <f t="shared" si="143"/>
        <v>0</v>
      </c>
      <c r="CT126" s="147">
        <f t="shared" si="144"/>
        <v>0</v>
      </c>
      <c r="CU126" s="147">
        <f t="shared" si="145"/>
        <v>0</v>
      </c>
      <c r="CV126" s="147">
        <f t="shared" si="146"/>
        <v>0</v>
      </c>
      <c r="CW126" s="147">
        <f t="shared" si="147"/>
        <v>0</v>
      </c>
      <c r="CX126" s="147">
        <f t="shared" si="148"/>
        <v>0</v>
      </c>
      <c r="CY126" s="147">
        <f t="shared" si="149"/>
        <v>0</v>
      </c>
      <c r="CZ126" s="147">
        <f t="shared" si="150"/>
        <v>0</v>
      </c>
      <c r="DA126" s="147">
        <f t="shared" si="151"/>
        <v>0</v>
      </c>
      <c r="DB126" s="59">
        <f t="shared" si="152"/>
        <v>0</v>
      </c>
      <c r="DC126" s="60">
        <f>(D7*DB126)/100</f>
        <v>0</v>
      </c>
    </row>
    <row r="127" spans="1:107">
      <c r="A127" s="41"/>
      <c r="B127" s="41"/>
      <c r="C127" s="42"/>
      <c r="D127" s="41"/>
      <c r="E127" s="41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137"/>
      <c r="AD127" s="98"/>
      <c r="AE127" s="98"/>
      <c r="AF127" s="98"/>
      <c r="AG127" s="98"/>
      <c r="AH127" s="98"/>
      <c r="AI127" s="98"/>
      <c r="AJ127" s="98"/>
      <c r="AK127" s="98"/>
      <c r="AL127" s="98"/>
      <c r="AM127" s="98"/>
      <c r="AN127" s="98"/>
      <c r="AO127" s="98"/>
      <c r="AP127" s="98"/>
      <c r="AQ127" s="98"/>
      <c r="AR127" s="98"/>
      <c r="AS127" s="98"/>
      <c r="AT127" s="98"/>
      <c r="AU127" s="98"/>
      <c r="AV127" s="98"/>
      <c r="AW127" s="98"/>
      <c r="AX127" s="98"/>
      <c r="AY127" s="98"/>
      <c r="AZ127" s="98"/>
      <c r="BA127" s="98"/>
      <c r="BB127" s="98"/>
      <c r="BC127" s="98"/>
      <c r="BD127" s="102" t="b">
        <f t="shared" si="102"/>
        <v>0</v>
      </c>
      <c r="BE127" s="102" t="b">
        <f t="shared" si="103"/>
        <v>0</v>
      </c>
      <c r="BF127" s="102" t="b">
        <f t="shared" si="104"/>
        <v>0</v>
      </c>
      <c r="BG127" s="102" t="b">
        <f t="shared" si="105"/>
        <v>0</v>
      </c>
      <c r="BH127" s="102" t="b">
        <f t="shared" si="106"/>
        <v>0</v>
      </c>
      <c r="BI127" s="102" t="b">
        <f t="shared" si="107"/>
        <v>0</v>
      </c>
      <c r="BJ127" s="102" t="b">
        <f t="shared" si="108"/>
        <v>0</v>
      </c>
      <c r="BK127" s="102" t="b">
        <f t="shared" si="109"/>
        <v>0</v>
      </c>
      <c r="BL127" s="102" t="b">
        <f t="shared" si="110"/>
        <v>0</v>
      </c>
      <c r="BM127" s="102" t="b">
        <f t="shared" si="111"/>
        <v>0</v>
      </c>
      <c r="BN127" s="102" t="b">
        <f t="shared" si="112"/>
        <v>0</v>
      </c>
      <c r="BO127" s="102" t="b">
        <f t="shared" si="113"/>
        <v>0</v>
      </c>
      <c r="BP127" s="102" t="b">
        <f t="shared" si="114"/>
        <v>0</v>
      </c>
      <c r="BQ127" s="102" t="b">
        <f t="shared" si="115"/>
        <v>0</v>
      </c>
      <c r="BR127" s="102" t="b">
        <f t="shared" si="116"/>
        <v>0</v>
      </c>
      <c r="BS127" s="102" t="b">
        <f t="shared" si="117"/>
        <v>0</v>
      </c>
      <c r="BT127" s="102" t="b">
        <f t="shared" si="118"/>
        <v>0</v>
      </c>
      <c r="BU127" s="102" t="b">
        <f t="shared" si="119"/>
        <v>0</v>
      </c>
      <c r="BV127" s="102" t="b">
        <f t="shared" si="120"/>
        <v>0</v>
      </c>
      <c r="BW127" s="102" t="b">
        <f t="shared" si="121"/>
        <v>0</v>
      </c>
      <c r="BX127" s="102" t="b">
        <f t="shared" si="122"/>
        <v>0</v>
      </c>
      <c r="BY127" s="102" t="b">
        <f t="shared" si="123"/>
        <v>0</v>
      </c>
      <c r="BZ127" s="102" t="b">
        <f t="shared" si="124"/>
        <v>0</v>
      </c>
      <c r="CA127" s="102" t="b">
        <f t="shared" si="125"/>
        <v>0</v>
      </c>
      <c r="CB127" s="102" t="b">
        <f t="shared" si="126"/>
        <v>0</v>
      </c>
      <c r="CC127" s="102" t="b">
        <f t="shared" si="127"/>
        <v>0</v>
      </c>
      <c r="CD127" s="102" t="b">
        <f t="shared" si="128"/>
        <v>0</v>
      </c>
      <c r="CE127" s="102" t="b">
        <f t="shared" si="129"/>
        <v>0</v>
      </c>
      <c r="CF127" s="102" t="b">
        <f t="shared" si="130"/>
        <v>0</v>
      </c>
      <c r="CG127" s="102" t="b">
        <f t="shared" si="131"/>
        <v>0</v>
      </c>
      <c r="CH127" s="102" t="b">
        <f t="shared" si="132"/>
        <v>0</v>
      </c>
      <c r="CI127" s="102" t="b">
        <f t="shared" si="133"/>
        <v>0</v>
      </c>
      <c r="CJ127" s="102" t="b">
        <f t="shared" si="134"/>
        <v>0</v>
      </c>
      <c r="CK127" s="102" t="b">
        <f t="shared" si="135"/>
        <v>0</v>
      </c>
      <c r="CL127" s="102" t="b">
        <f t="shared" si="136"/>
        <v>0</v>
      </c>
      <c r="CM127" s="102" t="b">
        <f t="shared" si="137"/>
        <v>0</v>
      </c>
      <c r="CN127" s="102" t="b">
        <f t="shared" si="138"/>
        <v>0</v>
      </c>
      <c r="CO127" s="102" t="b">
        <f t="shared" si="139"/>
        <v>0</v>
      </c>
      <c r="CP127" s="147">
        <f t="shared" si="140"/>
        <v>0</v>
      </c>
      <c r="CQ127" s="147">
        <f t="shared" si="141"/>
        <v>0</v>
      </c>
      <c r="CR127" s="147">
        <f t="shared" si="142"/>
        <v>0</v>
      </c>
      <c r="CS127" s="147">
        <f t="shared" si="143"/>
        <v>0</v>
      </c>
      <c r="CT127" s="147">
        <f t="shared" si="144"/>
        <v>0</v>
      </c>
      <c r="CU127" s="147">
        <f t="shared" si="145"/>
        <v>0</v>
      </c>
      <c r="CV127" s="147">
        <f t="shared" si="146"/>
        <v>0</v>
      </c>
      <c r="CW127" s="147">
        <f t="shared" si="147"/>
        <v>0</v>
      </c>
      <c r="CX127" s="147">
        <f t="shared" si="148"/>
        <v>0</v>
      </c>
      <c r="CY127" s="147">
        <f t="shared" si="149"/>
        <v>0</v>
      </c>
      <c r="CZ127" s="147">
        <f t="shared" si="150"/>
        <v>0</v>
      </c>
      <c r="DA127" s="147">
        <f t="shared" si="151"/>
        <v>0</v>
      </c>
      <c r="DB127" s="59">
        <f t="shared" si="152"/>
        <v>0</v>
      </c>
      <c r="DC127" s="60">
        <f>(D7*DB127)/100</f>
        <v>0</v>
      </c>
    </row>
    <row r="128" spans="1:107">
      <c r="A128" s="41"/>
      <c r="B128" s="41"/>
      <c r="C128" s="42"/>
      <c r="D128" s="41"/>
      <c r="E128" s="41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137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N128" s="98"/>
      <c r="AO128" s="98"/>
      <c r="AP128" s="98"/>
      <c r="AQ128" s="98"/>
      <c r="AR128" s="98"/>
      <c r="AS128" s="98"/>
      <c r="AT128" s="98"/>
      <c r="AU128" s="98"/>
      <c r="AV128" s="98"/>
      <c r="AW128" s="98"/>
      <c r="AX128" s="98"/>
      <c r="AY128" s="98"/>
      <c r="AZ128" s="98"/>
      <c r="BA128" s="98"/>
      <c r="BB128" s="98"/>
      <c r="BC128" s="98"/>
      <c r="BD128" s="102" t="b">
        <f t="shared" si="102"/>
        <v>0</v>
      </c>
      <c r="BE128" s="102" t="b">
        <f t="shared" si="103"/>
        <v>0</v>
      </c>
      <c r="BF128" s="102" t="b">
        <f t="shared" si="104"/>
        <v>0</v>
      </c>
      <c r="BG128" s="102" t="b">
        <f t="shared" si="105"/>
        <v>0</v>
      </c>
      <c r="BH128" s="102" t="b">
        <f t="shared" si="106"/>
        <v>0</v>
      </c>
      <c r="BI128" s="102" t="b">
        <f t="shared" si="107"/>
        <v>0</v>
      </c>
      <c r="BJ128" s="102" t="b">
        <f t="shared" si="108"/>
        <v>0</v>
      </c>
      <c r="BK128" s="102" t="b">
        <f t="shared" si="109"/>
        <v>0</v>
      </c>
      <c r="BL128" s="102" t="b">
        <f t="shared" si="110"/>
        <v>0</v>
      </c>
      <c r="BM128" s="102" t="b">
        <f t="shared" si="111"/>
        <v>0</v>
      </c>
      <c r="BN128" s="102" t="b">
        <f t="shared" si="112"/>
        <v>0</v>
      </c>
      <c r="BO128" s="102" t="b">
        <f t="shared" si="113"/>
        <v>0</v>
      </c>
      <c r="BP128" s="102" t="b">
        <f t="shared" si="114"/>
        <v>0</v>
      </c>
      <c r="BQ128" s="102" t="b">
        <f t="shared" si="115"/>
        <v>0</v>
      </c>
      <c r="BR128" s="102" t="b">
        <f t="shared" si="116"/>
        <v>0</v>
      </c>
      <c r="BS128" s="102" t="b">
        <f t="shared" si="117"/>
        <v>0</v>
      </c>
      <c r="BT128" s="102" t="b">
        <f t="shared" si="118"/>
        <v>0</v>
      </c>
      <c r="BU128" s="102" t="b">
        <f t="shared" si="119"/>
        <v>0</v>
      </c>
      <c r="BV128" s="102" t="b">
        <f t="shared" si="120"/>
        <v>0</v>
      </c>
      <c r="BW128" s="102" t="b">
        <f t="shared" si="121"/>
        <v>0</v>
      </c>
      <c r="BX128" s="102" t="b">
        <f t="shared" si="122"/>
        <v>0</v>
      </c>
      <c r="BY128" s="102" t="b">
        <f t="shared" si="123"/>
        <v>0</v>
      </c>
      <c r="BZ128" s="102" t="b">
        <f t="shared" si="124"/>
        <v>0</v>
      </c>
      <c r="CA128" s="102" t="b">
        <f t="shared" si="125"/>
        <v>0</v>
      </c>
      <c r="CB128" s="102" t="b">
        <f t="shared" si="126"/>
        <v>0</v>
      </c>
      <c r="CC128" s="102" t="b">
        <f t="shared" si="127"/>
        <v>0</v>
      </c>
      <c r="CD128" s="102" t="b">
        <f t="shared" si="128"/>
        <v>0</v>
      </c>
      <c r="CE128" s="102" t="b">
        <f t="shared" si="129"/>
        <v>0</v>
      </c>
      <c r="CF128" s="102" t="b">
        <f t="shared" si="130"/>
        <v>0</v>
      </c>
      <c r="CG128" s="102" t="b">
        <f t="shared" si="131"/>
        <v>0</v>
      </c>
      <c r="CH128" s="102" t="b">
        <f t="shared" si="132"/>
        <v>0</v>
      </c>
      <c r="CI128" s="102" t="b">
        <f t="shared" si="133"/>
        <v>0</v>
      </c>
      <c r="CJ128" s="102" t="b">
        <f t="shared" si="134"/>
        <v>0</v>
      </c>
      <c r="CK128" s="102" t="b">
        <f t="shared" si="135"/>
        <v>0</v>
      </c>
      <c r="CL128" s="102" t="b">
        <f t="shared" si="136"/>
        <v>0</v>
      </c>
      <c r="CM128" s="102" t="b">
        <f t="shared" si="137"/>
        <v>0</v>
      </c>
      <c r="CN128" s="102" t="b">
        <f t="shared" si="138"/>
        <v>0</v>
      </c>
      <c r="CO128" s="102" t="b">
        <f t="shared" si="139"/>
        <v>0</v>
      </c>
      <c r="CP128" s="147">
        <f t="shared" si="140"/>
        <v>0</v>
      </c>
      <c r="CQ128" s="147">
        <f t="shared" si="141"/>
        <v>0</v>
      </c>
      <c r="CR128" s="147">
        <f t="shared" si="142"/>
        <v>0</v>
      </c>
      <c r="CS128" s="147">
        <f t="shared" si="143"/>
        <v>0</v>
      </c>
      <c r="CT128" s="147">
        <f t="shared" si="144"/>
        <v>0</v>
      </c>
      <c r="CU128" s="147">
        <f t="shared" si="145"/>
        <v>0</v>
      </c>
      <c r="CV128" s="147">
        <f t="shared" si="146"/>
        <v>0</v>
      </c>
      <c r="CW128" s="147">
        <f t="shared" si="147"/>
        <v>0</v>
      </c>
      <c r="CX128" s="147">
        <f t="shared" si="148"/>
        <v>0</v>
      </c>
      <c r="CY128" s="147">
        <f t="shared" si="149"/>
        <v>0</v>
      </c>
      <c r="CZ128" s="147">
        <f t="shared" si="150"/>
        <v>0</v>
      </c>
      <c r="DA128" s="147">
        <f t="shared" si="151"/>
        <v>0</v>
      </c>
      <c r="DB128" s="59">
        <f t="shared" si="152"/>
        <v>0</v>
      </c>
      <c r="DC128" s="60">
        <f>(D7*DB128)/100</f>
        <v>0</v>
      </c>
    </row>
    <row r="129" spans="1:107">
      <c r="A129" s="41"/>
      <c r="B129" s="41"/>
      <c r="C129" s="42"/>
      <c r="D129" s="41"/>
      <c r="E129" s="41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137"/>
      <c r="AD129" s="98"/>
      <c r="AE129" s="98"/>
      <c r="AF129" s="98"/>
      <c r="AG129" s="98"/>
      <c r="AH129" s="98"/>
      <c r="AI129" s="98"/>
      <c r="AJ129" s="98"/>
      <c r="AK129" s="98"/>
      <c r="AL129" s="98"/>
      <c r="AM129" s="98"/>
      <c r="AN129" s="98"/>
      <c r="AO129" s="98"/>
      <c r="AP129" s="98"/>
      <c r="AQ129" s="98"/>
      <c r="AR129" s="98"/>
      <c r="AS129" s="98"/>
      <c r="AT129" s="98"/>
      <c r="AU129" s="98"/>
      <c r="AV129" s="98"/>
      <c r="AW129" s="98"/>
      <c r="AX129" s="98"/>
      <c r="AY129" s="98"/>
      <c r="AZ129" s="98"/>
      <c r="BA129" s="98"/>
      <c r="BB129" s="98"/>
      <c r="BC129" s="98"/>
      <c r="BD129" s="102" t="b">
        <f t="shared" si="102"/>
        <v>0</v>
      </c>
      <c r="BE129" s="102" t="b">
        <f t="shared" si="103"/>
        <v>0</v>
      </c>
      <c r="BF129" s="102" t="b">
        <f t="shared" si="104"/>
        <v>0</v>
      </c>
      <c r="BG129" s="102" t="b">
        <f t="shared" si="105"/>
        <v>0</v>
      </c>
      <c r="BH129" s="102" t="b">
        <f t="shared" si="106"/>
        <v>0</v>
      </c>
      <c r="BI129" s="102" t="b">
        <f t="shared" si="107"/>
        <v>0</v>
      </c>
      <c r="BJ129" s="102" t="b">
        <f t="shared" si="108"/>
        <v>0</v>
      </c>
      <c r="BK129" s="102" t="b">
        <f t="shared" si="109"/>
        <v>0</v>
      </c>
      <c r="BL129" s="102" t="b">
        <f t="shared" si="110"/>
        <v>0</v>
      </c>
      <c r="BM129" s="102" t="b">
        <f t="shared" si="111"/>
        <v>0</v>
      </c>
      <c r="BN129" s="102" t="b">
        <f t="shared" si="112"/>
        <v>0</v>
      </c>
      <c r="BO129" s="102" t="b">
        <f t="shared" si="113"/>
        <v>0</v>
      </c>
      <c r="BP129" s="102" t="b">
        <f t="shared" si="114"/>
        <v>0</v>
      </c>
      <c r="BQ129" s="102" t="b">
        <f t="shared" si="115"/>
        <v>0</v>
      </c>
      <c r="BR129" s="102" t="b">
        <f t="shared" si="116"/>
        <v>0</v>
      </c>
      <c r="BS129" s="102" t="b">
        <f t="shared" si="117"/>
        <v>0</v>
      </c>
      <c r="BT129" s="102" t="b">
        <f t="shared" si="118"/>
        <v>0</v>
      </c>
      <c r="BU129" s="102" t="b">
        <f t="shared" si="119"/>
        <v>0</v>
      </c>
      <c r="BV129" s="102" t="b">
        <f t="shared" si="120"/>
        <v>0</v>
      </c>
      <c r="BW129" s="102" t="b">
        <f t="shared" si="121"/>
        <v>0</v>
      </c>
      <c r="BX129" s="102" t="b">
        <f t="shared" si="122"/>
        <v>0</v>
      </c>
      <c r="BY129" s="102" t="b">
        <f t="shared" si="123"/>
        <v>0</v>
      </c>
      <c r="BZ129" s="102" t="b">
        <f t="shared" si="124"/>
        <v>0</v>
      </c>
      <c r="CA129" s="102" t="b">
        <f t="shared" si="125"/>
        <v>0</v>
      </c>
      <c r="CB129" s="102" t="b">
        <f t="shared" si="126"/>
        <v>0</v>
      </c>
      <c r="CC129" s="102" t="b">
        <f t="shared" si="127"/>
        <v>0</v>
      </c>
      <c r="CD129" s="102" t="b">
        <f t="shared" si="128"/>
        <v>0</v>
      </c>
      <c r="CE129" s="102" t="b">
        <f t="shared" si="129"/>
        <v>0</v>
      </c>
      <c r="CF129" s="102" t="b">
        <f t="shared" si="130"/>
        <v>0</v>
      </c>
      <c r="CG129" s="102" t="b">
        <f t="shared" si="131"/>
        <v>0</v>
      </c>
      <c r="CH129" s="102" t="b">
        <f t="shared" si="132"/>
        <v>0</v>
      </c>
      <c r="CI129" s="102" t="b">
        <f t="shared" si="133"/>
        <v>0</v>
      </c>
      <c r="CJ129" s="102" t="b">
        <f t="shared" si="134"/>
        <v>0</v>
      </c>
      <c r="CK129" s="102" t="b">
        <f t="shared" si="135"/>
        <v>0</v>
      </c>
      <c r="CL129" s="102" t="b">
        <f t="shared" si="136"/>
        <v>0</v>
      </c>
      <c r="CM129" s="102" t="b">
        <f t="shared" si="137"/>
        <v>0</v>
      </c>
      <c r="CN129" s="102" t="b">
        <f t="shared" si="138"/>
        <v>0</v>
      </c>
      <c r="CO129" s="102" t="b">
        <f t="shared" si="139"/>
        <v>0</v>
      </c>
      <c r="CP129" s="147">
        <f t="shared" si="140"/>
        <v>0</v>
      </c>
      <c r="CQ129" s="147">
        <f t="shared" si="141"/>
        <v>0</v>
      </c>
      <c r="CR129" s="147">
        <f t="shared" si="142"/>
        <v>0</v>
      </c>
      <c r="CS129" s="147">
        <f t="shared" si="143"/>
        <v>0</v>
      </c>
      <c r="CT129" s="147">
        <f t="shared" si="144"/>
        <v>0</v>
      </c>
      <c r="CU129" s="147">
        <f t="shared" si="145"/>
        <v>0</v>
      </c>
      <c r="CV129" s="147">
        <f t="shared" si="146"/>
        <v>0</v>
      </c>
      <c r="CW129" s="147">
        <f t="shared" si="147"/>
        <v>0</v>
      </c>
      <c r="CX129" s="147">
        <f t="shared" si="148"/>
        <v>0</v>
      </c>
      <c r="CY129" s="147">
        <f t="shared" si="149"/>
        <v>0</v>
      </c>
      <c r="CZ129" s="147">
        <f t="shared" si="150"/>
        <v>0</v>
      </c>
      <c r="DA129" s="147">
        <f t="shared" si="151"/>
        <v>0</v>
      </c>
      <c r="DB129" s="59">
        <f t="shared" si="152"/>
        <v>0</v>
      </c>
      <c r="DC129" s="60">
        <f>(D7*DB129)/100</f>
        <v>0</v>
      </c>
    </row>
    <row r="130" spans="1:107">
      <c r="A130" s="41"/>
      <c r="B130" s="41"/>
      <c r="C130" s="42"/>
      <c r="D130" s="41"/>
      <c r="E130" s="41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137"/>
      <c r="AD130" s="98"/>
      <c r="AE130" s="98"/>
      <c r="AF130" s="98"/>
      <c r="AG130" s="98"/>
      <c r="AH130" s="98"/>
      <c r="AI130" s="98"/>
      <c r="AJ130" s="98"/>
      <c r="AK130" s="98"/>
      <c r="AL130" s="98"/>
      <c r="AM130" s="98"/>
      <c r="AN130" s="98"/>
      <c r="AO130" s="98"/>
      <c r="AP130" s="98"/>
      <c r="AQ130" s="98"/>
      <c r="AR130" s="98"/>
      <c r="AS130" s="98"/>
      <c r="AT130" s="98"/>
      <c r="AU130" s="98"/>
      <c r="AV130" s="98"/>
      <c r="AW130" s="98"/>
      <c r="AX130" s="98"/>
      <c r="AY130" s="98"/>
      <c r="AZ130" s="98"/>
      <c r="BA130" s="98"/>
      <c r="BB130" s="98"/>
      <c r="BC130" s="98"/>
      <c r="BD130" s="102" t="b">
        <f t="shared" si="102"/>
        <v>0</v>
      </c>
      <c r="BE130" s="102" t="b">
        <f t="shared" si="103"/>
        <v>0</v>
      </c>
      <c r="BF130" s="102" t="b">
        <f t="shared" si="104"/>
        <v>0</v>
      </c>
      <c r="BG130" s="102" t="b">
        <f t="shared" si="105"/>
        <v>0</v>
      </c>
      <c r="BH130" s="102" t="b">
        <f t="shared" si="106"/>
        <v>0</v>
      </c>
      <c r="BI130" s="102" t="b">
        <f t="shared" si="107"/>
        <v>0</v>
      </c>
      <c r="BJ130" s="102" t="b">
        <f t="shared" si="108"/>
        <v>0</v>
      </c>
      <c r="BK130" s="102" t="b">
        <f t="shared" si="109"/>
        <v>0</v>
      </c>
      <c r="BL130" s="102" t="b">
        <f t="shared" si="110"/>
        <v>0</v>
      </c>
      <c r="BM130" s="102" t="b">
        <f t="shared" si="111"/>
        <v>0</v>
      </c>
      <c r="BN130" s="102" t="b">
        <f t="shared" si="112"/>
        <v>0</v>
      </c>
      <c r="BO130" s="102" t="b">
        <f t="shared" si="113"/>
        <v>0</v>
      </c>
      <c r="BP130" s="102" t="b">
        <f t="shared" si="114"/>
        <v>0</v>
      </c>
      <c r="BQ130" s="102" t="b">
        <f t="shared" si="115"/>
        <v>0</v>
      </c>
      <c r="BR130" s="102" t="b">
        <f t="shared" si="116"/>
        <v>0</v>
      </c>
      <c r="BS130" s="102" t="b">
        <f t="shared" si="117"/>
        <v>0</v>
      </c>
      <c r="BT130" s="102" t="b">
        <f t="shared" si="118"/>
        <v>0</v>
      </c>
      <c r="BU130" s="102" t="b">
        <f t="shared" si="119"/>
        <v>0</v>
      </c>
      <c r="BV130" s="102" t="b">
        <f t="shared" si="120"/>
        <v>0</v>
      </c>
      <c r="BW130" s="102" t="b">
        <f t="shared" si="121"/>
        <v>0</v>
      </c>
      <c r="BX130" s="102" t="b">
        <f t="shared" si="122"/>
        <v>0</v>
      </c>
      <c r="BY130" s="102" t="b">
        <f t="shared" si="123"/>
        <v>0</v>
      </c>
      <c r="BZ130" s="102" t="b">
        <f t="shared" si="124"/>
        <v>0</v>
      </c>
      <c r="CA130" s="102" t="b">
        <f t="shared" si="125"/>
        <v>0</v>
      </c>
      <c r="CB130" s="102" t="b">
        <f t="shared" si="126"/>
        <v>0</v>
      </c>
      <c r="CC130" s="102" t="b">
        <f t="shared" si="127"/>
        <v>0</v>
      </c>
      <c r="CD130" s="102" t="b">
        <f t="shared" si="128"/>
        <v>0</v>
      </c>
      <c r="CE130" s="102" t="b">
        <f t="shared" si="129"/>
        <v>0</v>
      </c>
      <c r="CF130" s="102" t="b">
        <f t="shared" si="130"/>
        <v>0</v>
      </c>
      <c r="CG130" s="102" t="b">
        <f t="shared" si="131"/>
        <v>0</v>
      </c>
      <c r="CH130" s="102" t="b">
        <f t="shared" si="132"/>
        <v>0</v>
      </c>
      <c r="CI130" s="102" t="b">
        <f t="shared" si="133"/>
        <v>0</v>
      </c>
      <c r="CJ130" s="102" t="b">
        <f t="shared" si="134"/>
        <v>0</v>
      </c>
      <c r="CK130" s="102" t="b">
        <f t="shared" si="135"/>
        <v>0</v>
      </c>
      <c r="CL130" s="102" t="b">
        <f t="shared" si="136"/>
        <v>0</v>
      </c>
      <c r="CM130" s="102" t="b">
        <f t="shared" si="137"/>
        <v>0</v>
      </c>
      <c r="CN130" s="102" t="b">
        <f t="shared" si="138"/>
        <v>0</v>
      </c>
      <c r="CO130" s="102" t="b">
        <f t="shared" si="139"/>
        <v>0</v>
      </c>
      <c r="CP130" s="147">
        <f t="shared" si="140"/>
        <v>0</v>
      </c>
      <c r="CQ130" s="147">
        <f t="shared" si="141"/>
        <v>0</v>
      </c>
      <c r="CR130" s="147">
        <f t="shared" si="142"/>
        <v>0</v>
      </c>
      <c r="CS130" s="147">
        <f t="shared" si="143"/>
        <v>0</v>
      </c>
      <c r="CT130" s="147">
        <f t="shared" si="144"/>
        <v>0</v>
      </c>
      <c r="CU130" s="147">
        <f t="shared" si="145"/>
        <v>0</v>
      </c>
      <c r="CV130" s="147">
        <f t="shared" si="146"/>
        <v>0</v>
      </c>
      <c r="CW130" s="147">
        <f t="shared" si="147"/>
        <v>0</v>
      </c>
      <c r="CX130" s="147">
        <f t="shared" si="148"/>
        <v>0</v>
      </c>
      <c r="CY130" s="147">
        <f t="shared" si="149"/>
        <v>0</v>
      </c>
      <c r="CZ130" s="147">
        <f t="shared" si="150"/>
        <v>0</v>
      </c>
      <c r="DA130" s="147">
        <f t="shared" si="151"/>
        <v>0</v>
      </c>
      <c r="DB130" s="59">
        <f t="shared" si="152"/>
        <v>0</v>
      </c>
      <c r="DC130" s="60">
        <f>(D7*DB130)/100</f>
        <v>0</v>
      </c>
    </row>
    <row r="131" spans="1:107">
      <c r="A131" s="41"/>
      <c r="B131" s="41"/>
      <c r="C131" s="42"/>
      <c r="D131" s="41"/>
      <c r="E131" s="41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137"/>
      <c r="AD131" s="98"/>
      <c r="AE131" s="98"/>
      <c r="AF131" s="98"/>
      <c r="AG131" s="98"/>
      <c r="AH131" s="98"/>
      <c r="AI131" s="98"/>
      <c r="AJ131" s="98"/>
      <c r="AK131" s="98"/>
      <c r="AL131" s="98"/>
      <c r="AM131" s="98"/>
      <c r="AN131" s="98"/>
      <c r="AO131" s="98"/>
      <c r="AP131" s="98"/>
      <c r="AQ131" s="98"/>
      <c r="AR131" s="98"/>
      <c r="AS131" s="98"/>
      <c r="AT131" s="98"/>
      <c r="AU131" s="98"/>
      <c r="AV131" s="98"/>
      <c r="AW131" s="98"/>
      <c r="AX131" s="98"/>
      <c r="AY131" s="98"/>
      <c r="AZ131" s="98"/>
      <c r="BA131" s="98"/>
      <c r="BB131" s="98"/>
      <c r="BC131" s="98"/>
      <c r="BD131" s="102" t="b">
        <f t="shared" si="102"/>
        <v>0</v>
      </c>
      <c r="BE131" s="102" t="b">
        <f t="shared" si="103"/>
        <v>0</v>
      </c>
      <c r="BF131" s="102" t="b">
        <f t="shared" si="104"/>
        <v>0</v>
      </c>
      <c r="BG131" s="102" t="b">
        <f t="shared" si="105"/>
        <v>0</v>
      </c>
      <c r="BH131" s="102" t="b">
        <f t="shared" si="106"/>
        <v>0</v>
      </c>
      <c r="BI131" s="102" t="b">
        <f t="shared" si="107"/>
        <v>0</v>
      </c>
      <c r="BJ131" s="102" t="b">
        <f t="shared" si="108"/>
        <v>0</v>
      </c>
      <c r="BK131" s="102" t="b">
        <f t="shared" si="109"/>
        <v>0</v>
      </c>
      <c r="BL131" s="102" t="b">
        <f t="shared" si="110"/>
        <v>0</v>
      </c>
      <c r="BM131" s="102" t="b">
        <f t="shared" si="111"/>
        <v>0</v>
      </c>
      <c r="BN131" s="102" t="b">
        <f t="shared" si="112"/>
        <v>0</v>
      </c>
      <c r="BO131" s="102" t="b">
        <f t="shared" si="113"/>
        <v>0</v>
      </c>
      <c r="BP131" s="102" t="b">
        <f t="shared" si="114"/>
        <v>0</v>
      </c>
      <c r="BQ131" s="102" t="b">
        <f t="shared" si="115"/>
        <v>0</v>
      </c>
      <c r="BR131" s="102" t="b">
        <f t="shared" si="116"/>
        <v>0</v>
      </c>
      <c r="BS131" s="102" t="b">
        <f t="shared" si="117"/>
        <v>0</v>
      </c>
      <c r="BT131" s="102" t="b">
        <f t="shared" si="118"/>
        <v>0</v>
      </c>
      <c r="BU131" s="102" t="b">
        <f t="shared" si="119"/>
        <v>0</v>
      </c>
      <c r="BV131" s="102" t="b">
        <f t="shared" si="120"/>
        <v>0</v>
      </c>
      <c r="BW131" s="102" t="b">
        <f t="shared" si="121"/>
        <v>0</v>
      </c>
      <c r="BX131" s="102" t="b">
        <f t="shared" si="122"/>
        <v>0</v>
      </c>
      <c r="BY131" s="102" t="b">
        <f t="shared" si="123"/>
        <v>0</v>
      </c>
      <c r="BZ131" s="102" t="b">
        <f t="shared" si="124"/>
        <v>0</v>
      </c>
      <c r="CA131" s="102" t="b">
        <f t="shared" si="125"/>
        <v>0</v>
      </c>
      <c r="CB131" s="102" t="b">
        <f t="shared" si="126"/>
        <v>0</v>
      </c>
      <c r="CC131" s="102" t="b">
        <f t="shared" si="127"/>
        <v>0</v>
      </c>
      <c r="CD131" s="102" t="b">
        <f t="shared" si="128"/>
        <v>0</v>
      </c>
      <c r="CE131" s="102" t="b">
        <f t="shared" si="129"/>
        <v>0</v>
      </c>
      <c r="CF131" s="102" t="b">
        <f t="shared" si="130"/>
        <v>0</v>
      </c>
      <c r="CG131" s="102" t="b">
        <f t="shared" si="131"/>
        <v>0</v>
      </c>
      <c r="CH131" s="102" t="b">
        <f t="shared" si="132"/>
        <v>0</v>
      </c>
      <c r="CI131" s="102" t="b">
        <f t="shared" si="133"/>
        <v>0</v>
      </c>
      <c r="CJ131" s="102" t="b">
        <f t="shared" si="134"/>
        <v>0</v>
      </c>
      <c r="CK131" s="102" t="b">
        <f t="shared" si="135"/>
        <v>0</v>
      </c>
      <c r="CL131" s="102" t="b">
        <f t="shared" si="136"/>
        <v>0</v>
      </c>
      <c r="CM131" s="102" t="b">
        <f t="shared" si="137"/>
        <v>0</v>
      </c>
      <c r="CN131" s="102" t="b">
        <f t="shared" si="138"/>
        <v>0</v>
      </c>
      <c r="CO131" s="102" t="b">
        <f t="shared" si="139"/>
        <v>0</v>
      </c>
      <c r="CP131" s="147">
        <f t="shared" si="140"/>
        <v>0</v>
      </c>
      <c r="CQ131" s="147">
        <f t="shared" si="141"/>
        <v>0</v>
      </c>
      <c r="CR131" s="147">
        <f t="shared" si="142"/>
        <v>0</v>
      </c>
      <c r="CS131" s="147">
        <f t="shared" si="143"/>
        <v>0</v>
      </c>
      <c r="CT131" s="147">
        <f t="shared" si="144"/>
        <v>0</v>
      </c>
      <c r="CU131" s="147">
        <f t="shared" si="145"/>
        <v>0</v>
      </c>
      <c r="CV131" s="147">
        <f t="shared" si="146"/>
        <v>0</v>
      </c>
      <c r="CW131" s="147">
        <f t="shared" si="147"/>
        <v>0</v>
      </c>
      <c r="CX131" s="147">
        <f t="shared" si="148"/>
        <v>0</v>
      </c>
      <c r="CY131" s="147">
        <f t="shared" si="149"/>
        <v>0</v>
      </c>
      <c r="CZ131" s="147">
        <f t="shared" si="150"/>
        <v>0</v>
      </c>
      <c r="DA131" s="147">
        <f t="shared" si="151"/>
        <v>0</v>
      </c>
      <c r="DB131" s="59">
        <f t="shared" si="152"/>
        <v>0</v>
      </c>
      <c r="DC131" s="60">
        <f>(D7*DB131)/100</f>
        <v>0</v>
      </c>
    </row>
    <row r="132" spans="1:107">
      <c r="A132" s="41"/>
      <c r="B132" s="41"/>
      <c r="C132" s="42"/>
      <c r="D132" s="41"/>
      <c r="E132" s="41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137"/>
      <c r="AD132" s="98"/>
      <c r="AE132" s="98"/>
      <c r="AF132" s="98"/>
      <c r="AG132" s="98"/>
      <c r="AH132" s="98"/>
      <c r="AI132" s="98"/>
      <c r="AJ132" s="98"/>
      <c r="AK132" s="98"/>
      <c r="AL132" s="98"/>
      <c r="AM132" s="98"/>
      <c r="AN132" s="98"/>
      <c r="AO132" s="98"/>
      <c r="AP132" s="98"/>
      <c r="AQ132" s="98"/>
      <c r="AR132" s="98"/>
      <c r="AS132" s="98"/>
      <c r="AT132" s="98"/>
      <c r="AU132" s="98"/>
      <c r="AV132" s="98"/>
      <c r="AW132" s="98"/>
      <c r="AX132" s="98"/>
      <c r="AY132" s="98"/>
      <c r="AZ132" s="98"/>
      <c r="BA132" s="98"/>
      <c r="BB132" s="98"/>
      <c r="BC132" s="98"/>
      <c r="BD132" s="102" t="b">
        <f t="shared" si="102"/>
        <v>0</v>
      </c>
      <c r="BE132" s="102" t="b">
        <f t="shared" si="103"/>
        <v>0</v>
      </c>
      <c r="BF132" s="102" t="b">
        <f t="shared" si="104"/>
        <v>0</v>
      </c>
      <c r="BG132" s="102" t="b">
        <f t="shared" si="105"/>
        <v>0</v>
      </c>
      <c r="BH132" s="102" t="b">
        <f t="shared" si="106"/>
        <v>0</v>
      </c>
      <c r="BI132" s="102" t="b">
        <f t="shared" si="107"/>
        <v>0</v>
      </c>
      <c r="BJ132" s="102" t="b">
        <f t="shared" si="108"/>
        <v>0</v>
      </c>
      <c r="BK132" s="102" t="b">
        <f t="shared" si="109"/>
        <v>0</v>
      </c>
      <c r="BL132" s="102" t="b">
        <f t="shared" si="110"/>
        <v>0</v>
      </c>
      <c r="BM132" s="102" t="b">
        <f t="shared" si="111"/>
        <v>0</v>
      </c>
      <c r="BN132" s="102" t="b">
        <f t="shared" si="112"/>
        <v>0</v>
      </c>
      <c r="BO132" s="102" t="b">
        <f t="shared" si="113"/>
        <v>0</v>
      </c>
      <c r="BP132" s="102" t="b">
        <f t="shared" si="114"/>
        <v>0</v>
      </c>
      <c r="BQ132" s="102" t="b">
        <f t="shared" si="115"/>
        <v>0</v>
      </c>
      <c r="BR132" s="102" t="b">
        <f t="shared" si="116"/>
        <v>0</v>
      </c>
      <c r="BS132" s="102" t="b">
        <f t="shared" si="117"/>
        <v>0</v>
      </c>
      <c r="BT132" s="102" t="b">
        <f t="shared" si="118"/>
        <v>0</v>
      </c>
      <c r="BU132" s="102" t="b">
        <f t="shared" si="119"/>
        <v>0</v>
      </c>
      <c r="BV132" s="102" t="b">
        <f t="shared" si="120"/>
        <v>0</v>
      </c>
      <c r="BW132" s="102" t="b">
        <f t="shared" si="121"/>
        <v>0</v>
      </c>
      <c r="BX132" s="102" t="b">
        <f t="shared" si="122"/>
        <v>0</v>
      </c>
      <c r="BY132" s="102" t="b">
        <f t="shared" si="123"/>
        <v>0</v>
      </c>
      <c r="BZ132" s="102" t="b">
        <f t="shared" si="124"/>
        <v>0</v>
      </c>
      <c r="CA132" s="102" t="b">
        <f t="shared" si="125"/>
        <v>0</v>
      </c>
      <c r="CB132" s="102" t="b">
        <f t="shared" si="126"/>
        <v>0</v>
      </c>
      <c r="CC132" s="102" t="b">
        <f t="shared" si="127"/>
        <v>0</v>
      </c>
      <c r="CD132" s="102" t="b">
        <f t="shared" si="128"/>
        <v>0</v>
      </c>
      <c r="CE132" s="102" t="b">
        <f t="shared" si="129"/>
        <v>0</v>
      </c>
      <c r="CF132" s="102" t="b">
        <f t="shared" si="130"/>
        <v>0</v>
      </c>
      <c r="CG132" s="102" t="b">
        <f t="shared" si="131"/>
        <v>0</v>
      </c>
      <c r="CH132" s="102" t="b">
        <f t="shared" si="132"/>
        <v>0</v>
      </c>
      <c r="CI132" s="102" t="b">
        <f t="shared" si="133"/>
        <v>0</v>
      </c>
      <c r="CJ132" s="102" t="b">
        <f t="shared" si="134"/>
        <v>0</v>
      </c>
      <c r="CK132" s="102" t="b">
        <f t="shared" si="135"/>
        <v>0</v>
      </c>
      <c r="CL132" s="102" t="b">
        <f t="shared" si="136"/>
        <v>0</v>
      </c>
      <c r="CM132" s="102" t="b">
        <f t="shared" si="137"/>
        <v>0</v>
      </c>
      <c r="CN132" s="102" t="b">
        <f t="shared" si="138"/>
        <v>0</v>
      </c>
      <c r="CO132" s="102" t="b">
        <f t="shared" si="139"/>
        <v>0</v>
      </c>
      <c r="CP132" s="147">
        <f t="shared" si="140"/>
        <v>0</v>
      </c>
      <c r="CQ132" s="147">
        <f t="shared" si="141"/>
        <v>0</v>
      </c>
      <c r="CR132" s="147">
        <f t="shared" si="142"/>
        <v>0</v>
      </c>
      <c r="CS132" s="147">
        <f t="shared" si="143"/>
        <v>0</v>
      </c>
      <c r="CT132" s="147">
        <f t="shared" si="144"/>
        <v>0</v>
      </c>
      <c r="CU132" s="147">
        <f t="shared" si="145"/>
        <v>0</v>
      </c>
      <c r="CV132" s="147">
        <f t="shared" si="146"/>
        <v>0</v>
      </c>
      <c r="CW132" s="147">
        <f t="shared" si="147"/>
        <v>0</v>
      </c>
      <c r="CX132" s="147">
        <f t="shared" si="148"/>
        <v>0</v>
      </c>
      <c r="CY132" s="147">
        <f t="shared" si="149"/>
        <v>0</v>
      </c>
      <c r="CZ132" s="147">
        <f t="shared" si="150"/>
        <v>0</v>
      </c>
      <c r="DA132" s="147">
        <f t="shared" si="151"/>
        <v>0</v>
      </c>
      <c r="DB132" s="59">
        <f t="shared" si="152"/>
        <v>0</v>
      </c>
      <c r="DC132" s="60">
        <f>(D7*DB132)/100</f>
        <v>0</v>
      </c>
    </row>
    <row r="133" spans="1:107">
      <c r="A133" s="41"/>
      <c r="B133" s="41"/>
      <c r="C133" s="42"/>
      <c r="D133" s="41"/>
      <c r="E133" s="41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137"/>
      <c r="AD133" s="98"/>
      <c r="AE133" s="98"/>
      <c r="AF133" s="98"/>
      <c r="AG133" s="98"/>
      <c r="AH133" s="98"/>
      <c r="AI133" s="98"/>
      <c r="AJ133" s="98"/>
      <c r="AK133" s="98"/>
      <c r="AL133" s="98"/>
      <c r="AM133" s="98"/>
      <c r="AN133" s="98"/>
      <c r="AO133" s="98"/>
      <c r="AP133" s="98"/>
      <c r="AQ133" s="98"/>
      <c r="AR133" s="98"/>
      <c r="AS133" s="98"/>
      <c r="AT133" s="98"/>
      <c r="AU133" s="98"/>
      <c r="AV133" s="98"/>
      <c r="AW133" s="98"/>
      <c r="AX133" s="98"/>
      <c r="AY133" s="98"/>
      <c r="AZ133" s="98"/>
      <c r="BA133" s="98"/>
      <c r="BB133" s="98"/>
      <c r="BC133" s="98"/>
      <c r="BD133" s="102" t="b">
        <f t="shared" si="102"/>
        <v>0</v>
      </c>
      <c r="BE133" s="102" t="b">
        <f t="shared" si="103"/>
        <v>0</v>
      </c>
      <c r="BF133" s="102" t="b">
        <f t="shared" si="104"/>
        <v>0</v>
      </c>
      <c r="BG133" s="102" t="b">
        <f t="shared" si="105"/>
        <v>0</v>
      </c>
      <c r="BH133" s="102" t="b">
        <f t="shared" si="106"/>
        <v>0</v>
      </c>
      <c r="BI133" s="102" t="b">
        <f t="shared" si="107"/>
        <v>0</v>
      </c>
      <c r="BJ133" s="102" t="b">
        <f t="shared" si="108"/>
        <v>0</v>
      </c>
      <c r="BK133" s="102" t="b">
        <f t="shared" si="109"/>
        <v>0</v>
      </c>
      <c r="BL133" s="102" t="b">
        <f t="shared" si="110"/>
        <v>0</v>
      </c>
      <c r="BM133" s="102" t="b">
        <f t="shared" si="111"/>
        <v>0</v>
      </c>
      <c r="BN133" s="102" t="b">
        <f t="shared" si="112"/>
        <v>0</v>
      </c>
      <c r="BO133" s="102" t="b">
        <f t="shared" si="113"/>
        <v>0</v>
      </c>
      <c r="BP133" s="102" t="b">
        <f t="shared" si="114"/>
        <v>0</v>
      </c>
      <c r="BQ133" s="102" t="b">
        <f t="shared" si="115"/>
        <v>0</v>
      </c>
      <c r="BR133" s="102" t="b">
        <f t="shared" si="116"/>
        <v>0</v>
      </c>
      <c r="BS133" s="102" t="b">
        <f t="shared" si="117"/>
        <v>0</v>
      </c>
      <c r="BT133" s="102" t="b">
        <f t="shared" si="118"/>
        <v>0</v>
      </c>
      <c r="BU133" s="102" t="b">
        <f t="shared" si="119"/>
        <v>0</v>
      </c>
      <c r="BV133" s="102" t="b">
        <f t="shared" si="120"/>
        <v>0</v>
      </c>
      <c r="BW133" s="102" t="b">
        <f t="shared" si="121"/>
        <v>0</v>
      </c>
      <c r="BX133" s="102" t="b">
        <f t="shared" si="122"/>
        <v>0</v>
      </c>
      <c r="BY133" s="102" t="b">
        <f t="shared" si="123"/>
        <v>0</v>
      </c>
      <c r="BZ133" s="102" t="b">
        <f t="shared" si="124"/>
        <v>0</v>
      </c>
      <c r="CA133" s="102" t="b">
        <f t="shared" si="125"/>
        <v>0</v>
      </c>
      <c r="CB133" s="102" t="b">
        <f t="shared" si="126"/>
        <v>0</v>
      </c>
      <c r="CC133" s="102" t="b">
        <f t="shared" si="127"/>
        <v>0</v>
      </c>
      <c r="CD133" s="102" t="b">
        <f t="shared" si="128"/>
        <v>0</v>
      </c>
      <c r="CE133" s="102" t="b">
        <f t="shared" si="129"/>
        <v>0</v>
      </c>
      <c r="CF133" s="102" t="b">
        <f t="shared" si="130"/>
        <v>0</v>
      </c>
      <c r="CG133" s="102" t="b">
        <f t="shared" si="131"/>
        <v>0</v>
      </c>
      <c r="CH133" s="102" t="b">
        <f t="shared" si="132"/>
        <v>0</v>
      </c>
      <c r="CI133" s="102" t="b">
        <f t="shared" si="133"/>
        <v>0</v>
      </c>
      <c r="CJ133" s="102" t="b">
        <f t="shared" si="134"/>
        <v>0</v>
      </c>
      <c r="CK133" s="102" t="b">
        <f t="shared" si="135"/>
        <v>0</v>
      </c>
      <c r="CL133" s="102" t="b">
        <f t="shared" si="136"/>
        <v>0</v>
      </c>
      <c r="CM133" s="102" t="b">
        <f t="shared" si="137"/>
        <v>0</v>
      </c>
      <c r="CN133" s="102" t="b">
        <f t="shared" si="138"/>
        <v>0</v>
      </c>
      <c r="CO133" s="102" t="b">
        <f t="shared" si="139"/>
        <v>0</v>
      </c>
      <c r="CP133" s="147">
        <f t="shared" si="140"/>
        <v>0</v>
      </c>
      <c r="CQ133" s="147">
        <f t="shared" si="141"/>
        <v>0</v>
      </c>
      <c r="CR133" s="147">
        <f t="shared" si="142"/>
        <v>0</v>
      </c>
      <c r="CS133" s="147">
        <f t="shared" si="143"/>
        <v>0</v>
      </c>
      <c r="CT133" s="147">
        <f t="shared" si="144"/>
        <v>0</v>
      </c>
      <c r="CU133" s="147">
        <f t="shared" si="145"/>
        <v>0</v>
      </c>
      <c r="CV133" s="147">
        <f t="shared" si="146"/>
        <v>0</v>
      </c>
      <c r="CW133" s="147">
        <f t="shared" si="147"/>
        <v>0</v>
      </c>
      <c r="CX133" s="147">
        <f t="shared" si="148"/>
        <v>0</v>
      </c>
      <c r="CY133" s="147">
        <f t="shared" si="149"/>
        <v>0</v>
      </c>
      <c r="CZ133" s="147">
        <f t="shared" si="150"/>
        <v>0</v>
      </c>
      <c r="DA133" s="147">
        <f t="shared" si="151"/>
        <v>0</v>
      </c>
      <c r="DB133" s="59">
        <f t="shared" si="152"/>
        <v>0</v>
      </c>
      <c r="DC133" s="60">
        <f>(D7*DB133)/100</f>
        <v>0</v>
      </c>
    </row>
    <row r="134" spans="1:107">
      <c r="A134" s="41"/>
      <c r="B134" s="41"/>
      <c r="C134" s="42"/>
      <c r="D134" s="41"/>
      <c r="E134" s="41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137"/>
      <c r="AD134" s="98"/>
      <c r="AE134" s="98"/>
      <c r="AF134" s="98"/>
      <c r="AG134" s="98"/>
      <c r="AH134" s="98"/>
      <c r="AI134" s="98"/>
      <c r="AJ134" s="98"/>
      <c r="AK134" s="98"/>
      <c r="AL134" s="98"/>
      <c r="AM134" s="98"/>
      <c r="AN134" s="98"/>
      <c r="AO134" s="98"/>
      <c r="AP134" s="98"/>
      <c r="AQ134" s="98"/>
      <c r="AR134" s="98"/>
      <c r="AS134" s="98"/>
      <c r="AT134" s="98"/>
      <c r="AU134" s="98"/>
      <c r="AV134" s="98"/>
      <c r="AW134" s="98"/>
      <c r="AX134" s="98"/>
      <c r="AY134" s="98"/>
      <c r="AZ134" s="98"/>
      <c r="BA134" s="98"/>
      <c r="BB134" s="98"/>
      <c r="BC134" s="98"/>
      <c r="BD134" s="102" t="b">
        <f t="shared" si="102"/>
        <v>0</v>
      </c>
      <c r="BE134" s="102" t="b">
        <f t="shared" si="103"/>
        <v>0</v>
      </c>
      <c r="BF134" s="102" t="b">
        <f t="shared" si="104"/>
        <v>0</v>
      </c>
      <c r="BG134" s="102" t="b">
        <f t="shared" si="105"/>
        <v>0</v>
      </c>
      <c r="BH134" s="102" t="b">
        <f t="shared" si="106"/>
        <v>0</v>
      </c>
      <c r="BI134" s="102" t="b">
        <f t="shared" si="107"/>
        <v>0</v>
      </c>
      <c r="BJ134" s="102" t="b">
        <f t="shared" si="108"/>
        <v>0</v>
      </c>
      <c r="BK134" s="102" t="b">
        <f t="shared" si="109"/>
        <v>0</v>
      </c>
      <c r="BL134" s="102" t="b">
        <f t="shared" si="110"/>
        <v>0</v>
      </c>
      <c r="BM134" s="102" t="b">
        <f t="shared" si="111"/>
        <v>0</v>
      </c>
      <c r="BN134" s="102" t="b">
        <f t="shared" si="112"/>
        <v>0</v>
      </c>
      <c r="BO134" s="102" t="b">
        <f t="shared" si="113"/>
        <v>0</v>
      </c>
      <c r="BP134" s="102" t="b">
        <f t="shared" si="114"/>
        <v>0</v>
      </c>
      <c r="BQ134" s="102" t="b">
        <f t="shared" si="115"/>
        <v>0</v>
      </c>
      <c r="BR134" s="102" t="b">
        <f t="shared" si="116"/>
        <v>0</v>
      </c>
      <c r="BS134" s="102" t="b">
        <f t="shared" si="117"/>
        <v>0</v>
      </c>
      <c r="BT134" s="102" t="b">
        <f t="shared" si="118"/>
        <v>0</v>
      </c>
      <c r="BU134" s="102" t="b">
        <f t="shared" si="119"/>
        <v>0</v>
      </c>
      <c r="BV134" s="102" t="b">
        <f t="shared" si="120"/>
        <v>0</v>
      </c>
      <c r="BW134" s="102" t="b">
        <f t="shared" si="121"/>
        <v>0</v>
      </c>
      <c r="BX134" s="102" t="b">
        <f t="shared" si="122"/>
        <v>0</v>
      </c>
      <c r="BY134" s="102" t="b">
        <f t="shared" si="123"/>
        <v>0</v>
      </c>
      <c r="BZ134" s="102" t="b">
        <f t="shared" si="124"/>
        <v>0</v>
      </c>
      <c r="CA134" s="102" t="b">
        <f t="shared" si="125"/>
        <v>0</v>
      </c>
      <c r="CB134" s="102" t="b">
        <f t="shared" si="126"/>
        <v>0</v>
      </c>
      <c r="CC134" s="102" t="b">
        <f t="shared" si="127"/>
        <v>0</v>
      </c>
      <c r="CD134" s="102" t="b">
        <f t="shared" si="128"/>
        <v>0</v>
      </c>
      <c r="CE134" s="102" t="b">
        <f t="shared" si="129"/>
        <v>0</v>
      </c>
      <c r="CF134" s="102" t="b">
        <f t="shared" si="130"/>
        <v>0</v>
      </c>
      <c r="CG134" s="102" t="b">
        <f t="shared" si="131"/>
        <v>0</v>
      </c>
      <c r="CH134" s="102" t="b">
        <f t="shared" si="132"/>
        <v>0</v>
      </c>
      <c r="CI134" s="102" t="b">
        <f t="shared" si="133"/>
        <v>0</v>
      </c>
      <c r="CJ134" s="102" t="b">
        <f t="shared" si="134"/>
        <v>0</v>
      </c>
      <c r="CK134" s="102" t="b">
        <f t="shared" si="135"/>
        <v>0</v>
      </c>
      <c r="CL134" s="102" t="b">
        <f t="shared" si="136"/>
        <v>0</v>
      </c>
      <c r="CM134" s="102" t="b">
        <f t="shared" si="137"/>
        <v>0</v>
      </c>
      <c r="CN134" s="102" t="b">
        <f t="shared" si="138"/>
        <v>0</v>
      </c>
      <c r="CO134" s="102" t="b">
        <f t="shared" si="139"/>
        <v>0</v>
      </c>
      <c r="CP134" s="147">
        <f t="shared" si="140"/>
        <v>0</v>
      </c>
      <c r="CQ134" s="147">
        <f t="shared" si="141"/>
        <v>0</v>
      </c>
      <c r="CR134" s="147">
        <f t="shared" si="142"/>
        <v>0</v>
      </c>
      <c r="CS134" s="147">
        <f t="shared" si="143"/>
        <v>0</v>
      </c>
      <c r="CT134" s="147">
        <f t="shared" si="144"/>
        <v>0</v>
      </c>
      <c r="CU134" s="147">
        <f t="shared" si="145"/>
        <v>0</v>
      </c>
      <c r="CV134" s="147">
        <f t="shared" si="146"/>
        <v>0</v>
      </c>
      <c r="CW134" s="147">
        <f t="shared" si="147"/>
        <v>0</v>
      </c>
      <c r="CX134" s="147">
        <f t="shared" si="148"/>
        <v>0</v>
      </c>
      <c r="CY134" s="147">
        <f t="shared" si="149"/>
        <v>0</v>
      </c>
      <c r="CZ134" s="147">
        <f t="shared" si="150"/>
        <v>0</v>
      </c>
      <c r="DA134" s="147">
        <f t="shared" si="151"/>
        <v>0</v>
      </c>
      <c r="DB134" s="59">
        <f t="shared" si="152"/>
        <v>0</v>
      </c>
      <c r="DC134" s="60">
        <f>(D7*DB134)/100</f>
        <v>0</v>
      </c>
    </row>
    <row r="135" spans="1:107">
      <c r="A135" s="41"/>
      <c r="B135" s="41"/>
      <c r="C135" s="42"/>
      <c r="D135" s="41"/>
      <c r="E135" s="41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137"/>
      <c r="AD135" s="98"/>
      <c r="AE135" s="98"/>
      <c r="AF135" s="98"/>
      <c r="AG135" s="98"/>
      <c r="AH135" s="98"/>
      <c r="AI135" s="98"/>
      <c r="AJ135" s="98"/>
      <c r="AK135" s="98"/>
      <c r="AL135" s="98"/>
      <c r="AM135" s="98"/>
      <c r="AN135" s="98"/>
      <c r="AO135" s="98"/>
      <c r="AP135" s="98"/>
      <c r="AQ135" s="98"/>
      <c r="AR135" s="98"/>
      <c r="AS135" s="98"/>
      <c r="AT135" s="98"/>
      <c r="AU135" s="98"/>
      <c r="AV135" s="98"/>
      <c r="AW135" s="98"/>
      <c r="AX135" s="98"/>
      <c r="AY135" s="98"/>
      <c r="AZ135" s="98"/>
      <c r="BA135" s="98"/>
      <c r="BB135" s="98"/>
      <c r="BC135" s="98"/>
      <c r="BD135" s="102" t="b">
        <f t="shared" si="102"/>
        <v>0</v>
      </c>
      <c r="BE135" s="102" t="b">
        <f t="shared" si="103"/>
        <v>0</v>
      </c>
      <c r="BF135" s="102" t="b">
        <f t="shared" si="104"/>
        <v>0</v>
      </c>
      <c r="BG135" s="102" t="b">
        <f t="shared" si="105"/>
        <v>0</v>
      </c>
      <c r="BH135" s="102" t="b">
        <f t="shared" si="106"/>
        <v>0</v>
      </c>
      <c r="BI135" s="102" t="b">
        <f t="shared" si="107"/>
        <v>0</v>
      </c>
      <c r="BJ135" s="102" t="b">
        <f t="shared" si="108"/>
        <v>0</v>
      </c>
      <c r="BK135" s="102" t="b">
        <f t="shared" si="109"/>
        <v>0</v>
      </c>
      <c r="BL135" s="102" t="b">
        <f t="shared" si="110"/>
        <v>0</v>
      </c>
      <c r="BM135" s="102" t="b">
        <f t="shared" si="111"/>
        <v>0</v>
      </c>
      <c r="BN135" s="102" t="b">
        <f t="shared" si="112"/>
        <v>0</v>
      </c>
      <c r="BO135" s="102" t="b">
        <f t="shared" si="113"/>
        <v>0</v>
      </c>
      <c r="BP135" s="102" t="b">
        <f t="shared" si="114"/>
        <v>0</v>
      </c>
      <c r="BQ135" s="102" t="b">
        <f t="shared" si="115"/>
        <v>0</v>
      </c>
      <c r="BR135" s="102" t="b">
        <f t="shared" si="116"/>
        <v>0</v>
      </c>
      <c r="BS135" s="102" t="b">
        <f t="shared" si="117"/>
        <v>0</v>
      </c>
      <c r="BT135" s="102" t="b">
        <f t="shared" si="118"/>
        <v>0</v>
      </c>
      <c r="BU135" s="102" t="b">
        <f t="shared" si="119"/>
        <v>0</v>
      </c>
      <c r="BV135" s="102" t="b">
        <f t="shared" si="120"/>
        <v>0</v>
      </c>
      <c r="BW135" s="102" t="b">
        <f t="shared" si="121"/>
        <v>0</v>
      </c>
      <c r="BX135" s="102" t="b">
        <f t="shared" si="122"/>
        <v>0</v>
      </c>
      <c r="BY135" s="102" t="b">
        <f t="shared" si="123"/>
        <v>0</v>
      </c>
      <c r="BZ135" s="102" t="b">
        <f t="shared" si="124"/>
        <v>0</v>
      </c>
      <c r="CA135" s="102" t="b">
        <f t="shared" si="125"/>
        <v>0</v>
      </c>
      <c r="CB135" s="102" t="b">
        <f t="shared" si="126"/>
        <v>0</v>
      </c>
      <c r="CC135" s="102" t="b">
        <f t="shared" si="127"/>
        <v>0</v>
      </c>
      <c r="CD135" s="102" t="b">
        <f t="shared" si="128"/>
        <v>0</v>
      </c>
      <c r="CE135" s="102" t="b">
        <f t="shared" si="129"/>
        <v>0</v>
      </c>
      <c r="CF135" s="102" t="b">
        <f t="shared" si="130"/>
        <v>0</v>
      </c>
      <c r="CG135" s="102" t="b">
        <f t="shared" si="131"/>
        <v>0</v>
      </c>
      <c r="CH135" s="102" t="b">
        <f t="shared" si="132"/>
        <v>0</v>
      </c>
      <c r="CI135" s="102" t="b">
        <f t="shared" si="133"/>
        <v>0</v>
      </c>
      <c r="CJ135" s="102" t="b">
        <f t="shared" si="134"/>
        <v>0</v>
      </c>
      <c r="CK135" s="102" t="b">
        <f t="shared" si="135"/>
        <v>0</v>
      </c>
      <c r="CL135" s="102" t="b">
        <f t="shared" si="136"/>
        <v>0</v>
      </c>
      <c r="CM135" s="102" t="b">
        <f t="shared" si="137"/>
        <v>0</v>
      </c>
      <c r="CN135" s="102" t="b">
        <f t="shared" si="138"/>
        <v>0</v>
      </c>
      <c r="CO135" s="102" t="b">
        <f t="shared" si="139"/>
        <v>0</v>
      </c>
      <c r="CP135" s="147">
        <f t="shared" si="140"/>
        <v>0</v>
      </c>
      <c r="CQ135" s="147">
        <f t="shared" si="141"/>
        <v>0</v>
      </c>
      <c r="CR135" s="147">
        <f t="shared" si="142"/>
        <v>0</v>
      </c>
      <c r="CS135" s="147">
        <f t="shared" si="143"/>
        <v>0</v>
      </c>
      <c r="CT135" s="147">
        <f t="shared" si="144"/>
        <v>0</v>
      </c>
      <c r="CU135" s="147">
        <f t="shared" si="145"/>
        <v>0</v>
      </c>
      <c r="CV135" s="147">
        <f t="shared" si="146"/>
        <v>0</v>
      </c>
      <c r="CW135" s="147">
        <f t="shared" si="147"/>
        <v>0</v>
      </c>
      <c r="CX135" s="147">
        <f t="shared" si="148"/>
        <v>0</v>
      </c>
      <c r="CY135" s="147">
        <f t="shared" si="149"/>
        <v>0</v>
      </c>
      <c r="CZ135" s="147">
        <f t="shared" si="150"/>
        <v>0</v>
      </c>
      <c r="DA135" s="147">
        <f t="shared" si="151"/>
        <v>0</v>
      </c>
      <c r="DB135" s="59">
        <f t="shared" si="152"/>
        <v>0</v>
      </c>
      <c r="DC135" s="60">
        <f>(D7*DB135)/100</f>
        <v>0</v>
      </c>
    </row>
    <row r="136" spans="1:107">
      <c r="A136" s="41"/>
      <c r="B136" s="41"/>
      <c r="C136" s="42"/>
      <c r="D136" s="41"/>
      <c r="E136" s="41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137"/>
      <c r="AD136" s="98"/>
      <c r="AE136" s="98"/>
      <c r="AF136" s="98"/>
      <c r="AG136" s="98"/>
      <c r="AH136" s="98"/>
      <c r="AI136" s="98"/>
      <c r="AJ136" s="98"/>
      <c r="AK136" s="98"/>
      <c r="AL136" s="98"/>
      <c r="AM136" s="98"/>
      <c r="AN136" s="98"/>
      <c r="AO136" s="98"/>
      <c r="AP136" s="98"/>
      <c r="AQ136" s="98"/>
      <c r="AR136" s="98"/>
      <c r="AS136" s="98"/>
      <c r="AT136" s="98"/>
      <c r="AU136" s="98"/>
      <c r="AV136" s="98"/>
      <c r="AW136" s="98"/>
      <c r="AX136" s="98"/>
      <c r="AY136" s="98"/>
      <c r="AZ136" s="98"/>
      <c r="BA136" s="98"/>
      <c r="BB136" s="98"/>
      <c r="BC136" s="98"/>
      <c r="BD136" s="102" t="b">
        <f t="shared" si="102"/>
        <v>0</v>
      </c>
      <c r="BE136" s="102" t="b">
        <f t="shared" si="103"/>
        <v>0</v>
      </c>
      <c r="BF136" s="102" t="b">
        <f t="shared" si="104"/>
        <v>0</v>
      </c>
      <c r="BG136" s="102" t="b">
        <f t="shared" si="105"/>
        <v>0</v>
      </c>
      <c r="BH136" s="102" t="b">
        <f t="shared" si="106"/>
        <v>0</v>
      </c>
      <c r="BI136" s="102" t="b">
        <f t="shared" si="107"/>
        <v>0</v>
      </c>
      <c r="BJ136" s="102" t="b">
        <f t="shared" si="108"/>
        <v>0</v>
      </c>
      <c r="BK136" s="102" t="b">
        <f t="shared" si="109"/>
        <v>0</v>
      </c>
      <c r="BL136" s="102" t="b">
        <f t="shared" si="110"/>
        <v>0</v>
      </c>
      <c r="BM136" s="102" t="b">
        <f t="shared" si="111"/>
        <v>0</v>
      </c>
      <c r="BN136" s="102" t="b">
        <f t="shared" si="112"/>
        <v>0</v>
      </c>
      <c r="BO136" s="102" t="b">
        <f t="shared" si="113"/>
        <v>0</v>
      </c>
      <c r="BP136" s="102" t="b">
        <f t="shared" si="114"/>
        <v>0</v>
      </c>
      <c r="BQ136" s="102" t="b">
        <f t="shared" si="115"/>
        <v>0</v>
      </c>
      <c r="BR136" s="102" t="b">
        <f t="shared" si="116"/>
        <v>0</v>
      </c>
      <c r="BS136" s="102" t="b">
        <f t="shared" si="117"/>
        <v>0</v>
      </c>
      <c r="BT136" s="102" t="b">
        <f t="shared" si="118"/>
        <v>0</v>
      </c>
      <c r="BU136" s="102" t="b">
        <f t="shared" si="119"/>
        <v>0</v>
      </c>
      <c r="BV136" s="102" t="b">
        <f t="shared" si="120"/>
        <v>0</v>
      </c>
      <c r="BW136" s="102" t="b">
        <f t="shared" si="121"/>
        <v>0</v>
      </c>
      <c r="BX136" s="102" t="b">
        <f t="shared" si="122"/>
        <v>0</v>
      </c>
      <c r="BY136" s="102" t="b">
        <f t="shared" si="123"/>
        <v>0</v>
      </c>
      <c r="BZ136" s="102" t="b">
        <f t="shared" si="124"/>
        <v>0</v>
      </c>
      <c r="CA136" s="102" t="b">
        <f t="shared" si="125"/>
        <v>0</v>
      </c>
      <c r="CB136" s="102" t="b">
        <f t="shared" si="126"/>
        <v>0</v>
      </c>
      <c r="CC136" s="102" t="b">
        <f t="shared" si="127"/>
        <v>0</v>
      </c>
      <c r="CD136" s="102" t="b">
        <f t="shared" si="128"/>
        <v>0</v>
      </c>
      <c r="CE136" s="102" t="b">
        <f t="shared" si="129"/>
        <v>0</v>
      </c>
      <c r="CF136" s="102" t="b">
        <f t="shared" si="130"/>
        <v>0</v>
      </c>
      <c r="CG136" s="102" t="b">
        <f t="shared" si="131"/>
        <v>0</v>
      </c>
      <c r="CH136" s="102" t="b">
        <f t="shared" si="132"/>
        <v>0</v>
      </c>
      <c r="CI136" s="102" t="b">
        <f t="shared" si="133"/>
        <v>0</v>
      </c>
      <c r="CJ136" s="102" t="b">
        <f t="shared" si="134"/>
        <v>0</v>
      </c>
      <c r="CK136" s="102" t="b">
        <f t="shared" si="135"/>
        <v>0</v>
      </c>
      <c r="CL136" s="102" t="b">
        <f t="shared" si="136"/>
        <v>0</v>
      </c>
      <c r="CM136" s="102" t="b">
        <f t="shared" si="137"/>
        <v>0</v>
      </c>
      <c r="CN136" s="102" t="b">
        <f t="shared" si="138"/>
        <v>0</v>
      </c>
      <c r="CO136" s="102" t="b">
        <f t="shared" si="139"/>
        <v>0</v>
      </c>
      <c r="CP136" s="147">
        <f t="shared" si="140"/>
        <v>0</v>
      </c>
      <c r="CQ136" s="147">
        <f t="shared" si="141"/>
        <v>0</v>
      </c>
      <c r="CR136" s="147">
        <f t="shared" si="142"/>
        <v>0</v>
      </c>
      <c r="CS136" s="147">
        <f t="shared" si="143"/>
        <v>0</v>
      </c>
      <c r="CT136" s="147">
        <f t="shared" si="144"/>
        <v>0</v>
      </c>
      <c r="CU136" s="147">
        <f t="shared" si="145"/>
        <v>0</v>
      </c>
      <c r="CV136" s="147">
        <f t="shared" si="146"/>
        <v>0</v>
      </c>
      <c r="CW136" s="147">
        <f t="shared" si="147"/>
        <v>0</v>
      </c>
      <c r="CX136" s="147">
        <f t="shared" si="148"/>
        <v>0</v>
      </c>
      <c r="CY136" s="147">
        <f t="shared" si="149"/>
        <v>0</v>
      </c>
      <c r="CZ136" s="147">
        <f t="shared" si="150"/>
        <v>0</v>
      </c>
      <c r="DA136" s="147">
        <f t="shared" si="151"/>
        <v>0</v>
      </c>
      <c r="DB136" s="59">
        <f t="shared" si="152"/>
        <v>0</v>
      </c>
      <c r="DC136" s="60">
        <f>(D7*DB136)/100</f>
        <v>0</v>
      </c>
    </row>
    <row r="137" spans="1:107">
      <c r="A137" s="41"/>
      <c r="B137" s="41"/>
      <c r="C137" s="42"/>
      <c r="D137" s="41"/>
      <c r="E137" s="41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137"/>
      <c r="AD137" s="98"/>
      <c r="AE137" s="98"/>
      <c r="AF137" s="98"/>
      <c r="AG137" s="98"/>
      <c r="AH137" s="98"/>
      <c r="AI137" s="98"/>
      <c r="AJ137" s="98"/>
      <c r="AK137" s="98"/>
      <c r="AL137" s="98"/>
      <c r="AM137" s="98"/>
      <c r="AN137" s="98"/>
      <c r="AO137" s="98"/>
      <c r="AP137" s="98"/>
      <c r="AQ137" s="98"/>
      <c r="AR137" s="98"/>
      <c r="AS137" s="98"/>
      <c r="AT137" s="98"/>
      <c r="AU137" s="98"/>
      <c r="AV137" s="98"/>
      <c r="AW137" s="98"/>
      <c r="AX137" s="98"/>
      <c r="AY137" s="98"/>
      <c r="AZ137" s="98"/>
      <c r="BA137" s="98"/>
      <c r="BB137" s="98"/>
      <c r="BC137" s="98"/>
      <c r="BD137" s="102" t="b">
        <f t="shared" si="102"/>
        <v>0</v>
      </c>
      <c r="BE137" s="102" t="b">
        <f t="shared" si="103"/>
        <v>0</v>
      </c>
      <c r="BF137" s="102" t="b">
        <f t="shared" si="104"/>
        <v>0</v>
      </c>
      <c r="BG137" s="102" t="b">
        <f t="shared" si="105"/>
        <v>0</v>
      </c>
      <c r="BH137" s="102" t="b">
        <f t="shared" si="106"/>
        <v>0</v>
      </c>
      <c r="BI137" s="102" t="b">
        <f t="shared" si="107"/>
        <v>0</v>
      </c>
      <c r="BJ137" s="102" t="b">
        <f t="shared" si="108"/>
        <v>0</v>
      </c>
      <c r="BK137" s="102" t="b">
        <f t="shared" si="109"/>
        <v>0</v>
      </c>
      <c r="BL137" s="102" t="b">
        <f t="shared" si="110"/>
        <v>0</v>
      </c>
      <c r="BM137" s="102" t="b">
        <f t="shared" si="111"/>
        <v>0</v>
      </c>
      <c r="BN137" s="102" t="b">
        <f t="shared" si="112"/>
        <v>0</v>
      </c>
      <c r="BO137" s="102" t="b">
        <f t="shared" si="113"/>
        <v>0</v>
      </c>
      <c r="BP137" s="102" t="b">
        <f t="shared" si="114"/>
        <v>0</v>
      </c>
      <c r="BQ137" s="102" t="b">
        <f t="shared" si="115"/>
        <v>0</v>
      </c>
      <c r="BR137" s="102" t="b">
        <f t="shared" si="116"/>
        <v>0</v>
      </c>
      <c r="BS137" s="102" t="b">
        <f t="shared" si="117"/>
        <v>0</v>
      </c>
      <c r="BT137" s="102" t="b">
        <f t="shared" si="118"/>
        <v>0</v>
      </c>
      <c r="BU137" s="102" t="b">
        <f t="shared" si="119"/>
        <v>0</v>
      </c>
      <c r="BV137" s="102" t="b">
        <f t="shared" si="120"/>
        <v>0</v>
      </c>
      <c r="BW137" s="102" t="b">
        <f t="shared" si="121"/>
        <v>0</v>
      </c>
      <c r="BX137" s="102" t="b">
        <f t="shared" si="122"/>
        <v>0</v>
      </c>
      <c r="BY137" s="102" t="b">
        <f t="shared" si="123"/>
        <v>0</v>
      </c>
      <c r="BZ137" s="102" t="b">
        <f t="shared" si="124"/>
        <v>0</v>
      </c>
      <c r="CA137" s="102" t="b">
        <f t="shared" si="125"/>
        <v>0</v>
      </c>
      <c r="CB137" s="102" t="b">
        <f t="shared" si="126"/>
        <v>0</v>
      </c>
      <c r="CC137" s="102" t="b">
        <f t="shared" si="127"/>
        <v>0</v>
      </c>
      <c r="CD137" s="102" t="b">
        <f t="shared" si="128"/>
        <v>0</v>
      </c>
      <c r="CE137" s="102" t="b">
        <f t="shared" si="129"/>
        <v>0</v>
      </c>
      <c r="CF137" s="102" t="b">
        <f t="shared" si="130"/>
        <v>0</v>
      </c>
      <c r="CG137" s="102" t="b">
        <f t="shared" si="131"/>
        <v>0</v>
      </c>
      <c r="CH137" s="102" t="b">
        <f t="shared" si="132"/>
        <v>0</v>
      </c>
      <c r="CI137" s="102" t="b">
        <f t="shared" si="133"/>
        <v>0</v>
      </c>
      <c r="CJ137" s="102" t="b">
        <f t="shared" si="134"/>
        <v>0</v>
      </c>
      <c r="CK137" s="102" t="b">
        <f t="shared" si="135"/>
        <v>0</v>
      </c>
      <c r="CL137" s="102" t="b">
        <f t="shared" si="136"/>
        <v>0</v>
      </c>
      <c r="CM137" s="102" t="b">
        <f t="shared" si="137"/>
        <v>0</v>
      </c>
      <c r="CN137" s="102" t="b">
        <f t="shared" si="138"/>
        <v>0</v>
      </c>
      <c r="CO137" s="102" t="b">
        <f t="shared" si="139"/>
        <v>0</v>
      </c>
      <c r="CP137" s="147">
        <f t="shared" si="140"/>
        <v>0</v>
      </c>
      <c r="CQ137" s="147">
        <f t="shared" si="141"/>
        <v>0</v>
      </c>
      <c r="CR137" s="147">
        <f t="shared" si="142"/>
        <v>0</v>
      </c>
      <c r="CS137" s="147">
        <f t="shared" si="143"/>
        <v>0</v>
      </c>
      <c r="CT137" s="147">
        <f t="shared" si="144"/>
        <v>0</v>
      </c>
      <c r="CU137" s="147">
        <f t="shared" si="145"/>
        <v>0</v>
      </c>
      <c r="CV137" s="147">
        <f t="shared" si="146"/>
        <v>0</v>
      </c>
      <c r="CW137" s="147">
        <f t="shared" si="147"/>
        <v>0</v>
      </c>
      <c r="CX137" s="147">
        <f t="shared" si="148"/>
        <v>0</v>
      </c>
      <c r="CY137" s="147">
        <f t="shared" si="149"/>
        <v>0</v>
      </c>
      <c r="CZ137" s="147">
        <f t="shared" si="150"/>
        <v>0</v>
      </c>
      <c r="DA137" s="147">
        <f t="shared" si="151"/>
        <v>0</v>
      </c>
      <c r="DB137" s="59">
        <f t="shared" si="152"/>
        <v>0</v>
      </c>
      <c r="DC137" s="60">
        <f>(D7*DB137)/100</f>
        <v>0</v>
      </c>
    </row>
    <row r="138" spans="1:107">
      <c r="A138" s="41"/>
      <c r="B138" s="41"/>
      <c r="C138" s="42"/>
      <c r="D138" s="41"/>
      <c r="E138" s="41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137"/>
      <c r="AD138" s="98"/>
      <c r="AE138" s="98"/>
      <c r="AF138" s="98"/>
      <c r="AG138" s="98"/>
      <c r="AH138" s="98"/>
      <c r="AI138" s="98"/>
      <c r="AJ138" s="98"/>
      <c r="AK138" s="98"/>
      <c r="AL138" s="98"/>
      <c r="AM138" s="98"/>
      <c r="AN138" s="98"/>
      <c r="AO138" s="98"/>
      <c r="AP138" s="98"/>
      <c r="AQ138" s="98"/>
      <c r="AR138" s="98"/>
      <c r="AS138" s="98"/>
      <c r="AT138" s="98"/>
      <c r="AU138" s="98"/>
      <c r="AV138" s="98"/>
      <c r="AW138" s="98"/>
      <c r="AX138" s="98"/>
      <c r="AY138" s="98"/>
      <c r="AZ138" s="98"/>
      <c r="BA138" s="98"/>
      <c r="BB138" s="98"/>
      <c r="BC138" s="98"/>
      <c r="BD138" s="102" t="b">
        <f t="shared" si="102"/>
        <v>0</v>
      </c>
      <c r="BE138" s="102" t="b">
        <f t="shared" si="103"/>
        <v>0</v>
      </c>
      <c r="BF138" s="102" t="b">
        <f t="shared" si="104"/>
        <v>0</v>
      </c>
      <c r="BG138" s="102" t="b">
        <f t="shared" si="105"/>
        <v>0</v>
      </c>
      <c r="BH138" s="102" t="b">
        <f t="shared" si="106"/>
        <v>0</v>
      </c>
      <c r="BI138" s="102" t="b">
        <f t="shared" si="107"/>
        <v>0</v>
      </c>
      <c r="BJ138" s="102" t="b">
        <f t="shared" si="108"/>
        <v>0</v>
      </c>
      <c r="BK138" s="102" t="b">
        <f t="shared" si="109"/>
        <v>0</v>
      </c>
      <c r="BL138" s="102" t="b">
        <f t="shared" si="110"/>
        <v>0</v>
      </c>
      <c r="BM138" s="102" t="b">
        <f t="shared" si="111"/>
        <v>0</v>
      </c>
      <c r="BN138" s="102" t="b">
        <f t="shared" si="112"/>
        <v>0</v>
      </c>
      <c r="BO138" s="102" t="b">
        <f t="shared" si="113"/>
        <v>0</v>
      </c>
      <c r="BP138" s="102" t="b">
        <f t="shared" si="114"/>
        <v>0</v>
      </c>
      <c r="BQ138" s="102" t="b">
        <f t="shared" si="115"/>
        <v>0</v>
      </c>
      <c r="BR138" s="102" t="b">
        <f t="shared" si="116"/>
        <v>0</v>
      </c>
      <c r="BS138" s="102" t="b">
        <f t="shared" si="117"/>
        <v>0</v>
      </c>
      <c r="BT138" s="102" t="b">
        <f t="shared" si="118"/>
        <v>0</v>
      </c>
      <c r="BU138" s="102" t="b">
        <f t="shared" si="119"/>
        <v>0</v>
      </c>
      <c r="BV138" s="102" t="b">
        <f t="shared" si="120"/>
        <v>0</v>
      </c>
      <c r="BW138" s="102" t="b">
        <f t="shared" si="121"/>
        <v>0</v>
      </c>
      <c r="BX138" s="102" t="b">
        <f t="shared" si="122"/>
        <v>0</v>
      </c>
      <c r="BY138" s="102" t="b">
        <f t="shared" si="123"/>
        <v>0</v>
      </c>
      <c r="BZ138" s="102" t="b">
        <f t="shared" si="124"/>
        <v>0</v>
      </c>
      <c r="CA138" s="102" t="b">
        <f t="shared" si="125"/>
        <v>0</v>
      </c>
      <c r="CB138" s="102" t="b">
        <f t="shared" si="126"/>
        <v>0</v>
      </c>
      <c r="CC138" s="102" t="b">
        <f t="shared" si="127"/>
        <v>0</v>
      </c>
      <c r="CD138" s="102" t="b">
        <f t="shared" si="128"/>
        <v>0</v>
      </c>
      <c r="CE138" s="102" t="b">
        <f t="shared" si="129"/>
        <v>0</v>
      </c>
      <c r="CF138" s="102" t="b">
        <f t="shared" si="130"/>
        <v>0</v>
      </c>
      <c r="CG138" s="102" t="b">
        <f t="shared" si="131"/>
        <v>0</v>
      </c>
      <c r="CH138" s="102" t="b">
        <f t="shared" si="132"/>
        <v>0</v>
      </c>
      <c r="CI138" s="102" t="b">
        <f t="shared" si="133"/>
        <v>0</v>
      </c>
      <c r="CJ138" s="102" t="b">
        <f t="shared" si="134"/>
        <v>0</v>
      </c>
      <c r="CK138" s="102" t="b">
        <f t="shared" si="135"/>
        <v>0</v>
      </c>
      <c r="CL138" s="102" t="b">
        <f t="shared" si="136"/>
        <v>0</v>
      </c>
      <c r="CM138" s="102" t="b">
        <f t="shared" si="137"/>
        <v>0</v>
      </c>
      <c r="CN138" s="102" t="b">
        <f t="shared" si="138"/>
        <v>0</v>
      </c>
      <c r="CO138" s="102" t="b">
        <f t="shared" si="139"/>
        <v>0</v>
      </c>
      <c r="CP138" s="147">
        <f t="shared" si="140"/>
        <v>0</v>
      </c>
      <c r="CQ138" s="147">
        <f t="shared" si="141"/>
        <v>0</v>
      </c>
      <c r="CR138" s="147">
        <f t="shared" si="142"/>
        <v>0</v>
      </c>
      <c r="CS138" s="147">
        <f t="shared" si="143"/>
        <v>0</v>
      </c>
      <c r="CT138" s="147">
        <f t="shared" si="144"/>
        <v>0</v>
      </c>
      <c r="CU138" s="147">
        <f t="shared" si="145"/>
        <v>0</v>
      </c>
      <c r="CV138" s="147">
        <f t="shared" si="146"/>
        <v>0</v>
      </c>
      <c r="CW138" s="147">
        <f t="shared" si="147"/>
        <v>0</v>
      </c>
      <c r="CX138" s="147">
        <f t="shared" si="148"/>
        <v>0</v>
      </c>
      <c r="CY138" s="147">
        <f t="shared" si="149"/>
        <v>0</v>
      </c>
      <c r="CZ138" s="147">
        <f t="shared" si="150"/>
        <v>0</v>
      </c>
      <c r="DA138" s="147">
        <f t="shared" si="151"/>
        <v>0</v>
      </c>
      <c r="DB138" s="59">
        <f t="shared" si="152"/>
        <v>0</v>
      </c>
      <c r="DC138" s="60">
        <f>(D7*DB138)/100</f>
        <v>0</v>
      </c>
    </row>
    <row r="139" spans="1:107">
      <c r="A139" s="41"/>
      <c r="B139" s="41"/>
      <c r="C139" s="42"/>
      <c r="D139" s="41"/>
      <c r="E139" s="41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137"/>
      <c r="AD139" s="98"/>
      <c r="AE139" s="98"/>
      <c r="AF139" s="98"/>
      <c r="AG139" s="98"/>
      <c r="AH139" s="98"/>
      <c r="AI139" s="98"/>
      <c r="AJ139" s="98"/>
      <c r="AK139" s="98"/>
      <c r="AL139" s="98"/>
      <c r="AM139" s="98"/>
      <c r="AN139" s="98"/>
      <c r="AO139" s="98"/>
      <c r="AP139" s="98"/>
      <c r="AQ139" s="98"/>
      <c r="AR139" s="98"/>
      <c r="AS139" s="98"/>
      <c r="AT139" s="98"/>
      <c r="AU139" s="98"/>
      <c r="AV139" s="98"/>
      <c r="AW139" s="98"/>
      <c r="AX139" s="98"/>
      <c r="AY139" s="98"/>
      <c r="AZ139" s="98"/>
      <c r="BA139" s="98"/>
      <c r="BB139" s="98"/>
      <c r="BC139" s="98"/>
      <c r="BD139" s="102" t="b">
        <f t="shared" si="102"/>
        <v>0</v>
      </c>
      <c r="BE139" s="102" t="b">
        <f t="shared" si="103"/>
        <v>0</v>
      </c>
      <c r="BF139" s="102" t="b">
        <f t="shared" si="104"/>
        <v>0</v>
      </c>
      <c r="BG139" s="102" t="b">
        <f t="shared" si="105"/>
        <v>0</v>
      </c>
      <c r="BH139" s="102" t="b">
        <f t="shared" si="106"/>
        <v>0</v>
      </c>
      <c r="BI139" s="102" t="b">
        <f t="shared" si="107"/>
        <v>0</v>
      </c>
      <c r="BJ139" s="102" t="b">
        <f t="shared" si="108"/>
        <v>0</v>
      </c>
      <c r="BK139" s="102" t="b">
        <f t="shared" si="109"/>
        <v>0</v>
      </c>
      <c r="BL139" s="102" t="b">
        <f t="shared" si="110"/>
        <v>0</v>
      </c>
      <c r="BM139" s="102" t="b">
        <f t="shared" si="111"/>
        <v>0</v>
      </c>
      <c r="BN139" s="102" t="b">
        <f t="shared" si="112"/>
        <v>0</v>
      </c>
      <c r="BO139" s="102" t="b">
        <f t="shared" si="113"/>
        <v>0</v>
      </c>
      <c r="BP139" s="102" t="b">
        <f t="shared" si="114"/>
        <v>0</v>
      </c>
      <c r="BQ139" s="102" t="b">
        <f t="shared" si="115"/>
        <v>0</v>
      </c>
      <c r="BR139" s="102" t="b">
        <f t="shared" si="116"/>
        <v>0</v>
      </c>
      <c r="BS139" s="102" t="b">
        <f t="shared" si="117"/>
        <v>0</v>
      </c>
      <c r="BT139" s="102" t="b">
        <f t="shared" si="118"/>
        <v>0</v>
      </c>
      <c r="BU139" s="102" t="b">
        <f t="shared" si="119"/>
        <v>0</v>
      </c>
      <c r="BV139" s="102" t="b">
        <f t="shared" si="120"/>
        <v>0</v>
      </c>
      <c r="BW139" s="102" t="b">
        <f t="shared" si="121"/>
        <v>0</v>
      </c>
      <c r="BX139" s="102" t="b">
        <f t="shared" si="122"/>
        <v>0</v>
      </c>
      <c r="BY139" s="102" t="b">
        <f t="shared" si="123"/>
        <v>0</v>
      </c>
      <c r="BZ139" s="102" t="b">
        <f t="shared" si="124"/>
        <v>0</v>
      </c>
      <c r="CA139" s="102" t="b">
        <f t="shared" si="125"/>
        <v>0</v>
      </c>
      <c r="CB139" s="102" t="b">
        <f t="shared" si="126"/>
        <v>0</v>
      </c>
      <c r="CC139" s="102" t="b">
        <f t="shared" si="127"/>
        <v>0</v>
      </c>
      <c r="CD139" s="102" t="b">
        <f t="shared" si="128"/>
        <v>0</v>
      </c>
      <c r="CE139" s="102" t="b">
        <f t="shared" si="129"/>
        <v>0</v>
      </c>
      <c r="CF139" s="102" t="b">
        <f t="shared" si="130"/>
        <v>0</v>
      </c>
      <c r="CG139" s="102" t="b">
        <f t="shared" si="131"/>
        <v>0</v>
      </c>
      <c r="CH139" s="102" t="b">
        <f t="shared" si="132"/>
        <v>0</v>
      </c>
      <c r="CI139" s="102" t="b">
        <f t="shared" si="133"/>
        <v>0</v>
      </c>
      <c r="CJ139" s="102" t="b">
        <f t="shared" si="134"/>
        <v>0</v>
      </c>
      <c r="CK139" s="102" t="b">
        <f t="shared" si="135"/>
        <v>0</v>
      </c>
      <c r="CL139" s="102" t="b">
        <f t="shared" si="136"/>
        <v>0</v>
      </c>
      <c r="CM139" s="102" t="b">
        <f t="shared" si="137"/>
        <v>0</v>
      </c>
      <c r="CN139" s="102" t="b">
        <f t="shared" si="138"/>
        <v>0</v>
      </c>
      <c r="CO139" s="102" t="b">
        <f t="shared" si="139"/>
        <v>0</v>
      </c>
      <c r="CP139" s="147">
        <f t="shared" si="140"/>
        <v>0</v>
      </c>
      <c r="CQ139" s="147">
        <f t="shared" si="141"/>
        <v>0</v>
      </c>
      <c r="CR139" s="147">
        <f t="shared" si="142"/>
        <v>0</v>
      </c>
      <c r="CS139" s="147">
        <f t="shared" si="143"/>
        <v>0</v>
      </c>
      <c r="CT139" s="147">
        <f t="shared" si="144"/>
        <v>0</v>
      </c>
      <c r="CU139" s="147">
        <f t="shared" si="145"/>
        <v>0</v>
      </c>
      <c r="CV139" s="147">
        <f t="shared" si="146"/>
        <v>0</v>
      </c>
      <c r="CW139" s="147">
        <f t="shared" si="147"/>
        <v>0</v>
      </c>
      <c r="CX139" s="147">
        <f t="shared" si="148"/>
        <v>0</v>
      </c>
      <c r="CY139" s="147">
        <f t="shared" si="149"/>
        <v>0</v>
      </c>
      <c r="CZ139" s="147">
        <f t="shared" si="150"/>
        <v>0</v>
      </c>
      <c r="DA139" s="147">
        <f t="shared" si="151"/>
        <v>0</v>
      </c>
      <c r="DB139" s="59">
        <f t="shared" si="152"/>
        <v>0</v>
      </c>
      <c r="DC139" s="60">
        <f>(D7*DB139)/100</f>
        <v>0</v>
      </c>
    </row>
    <row r="140" spans="1:107">
      <c r="A140" s="41"/>
      <c r="B140" s="41"/>
      <c r="C140" s="42"/>
      <c r="D140" s="41"/>
      <c r="E140" s="41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137"/>
      <c r="AD140" s="98"/>
      <c r="AE140" s="98"/>
      <c r="AF140" s="98"/>
      <c r="AG140" s="98"/>
      <c r="AH140" s="98"/>
      <c r="AI140" s="98"/>
      <c r="AJ140" s="98"/>
      <c r="AK140" s="98"/>
      <c r="AL140" s="98"/>
      <c r="AM140" s="98"/>
      <c r="AN140" s="98"/>
      <c r="AO140" s="98"/>
      <c r="AP140" s="98"/>
      <c r="AQ140" s="98"/>
      <c r="AR140" s="98"/>
      <c r="AS140" s="98"/>
      <c r="AT140" s="98"/>
      <c r="AU140" s="98"/>
      <c r="AV140" s="98"/>
      <c r="AW140" s="98"/>
      <c r="AX140" s="98"/>
      <c r="AY140" s="98"/>
      <c r="AZ140" s="98"/>
      <c r="BA140" s="98"/>
      <c r="BB140" s="98"/>
      <c r="BC140" s="98"/>
      <c r="BD140" s="102" t="b">
        <f t="shared" si="102"/>
        <v>0</v>
      </c>
      <c r="BE140" s="102" t="b">
        <f t="shared" si="103"/>
        <v>0</v>
      </c>
      <c r="BF140" s="102" t="b">
        <f t="shared" si="104"/>
        <v>0</v>
      </c>
      <c r="BG140" s="102" t="b">
        <f t="shared" si="105"/>
        <v>0</v>
      </c>
      <c r="BH140" s="102" t="b">
        <f t="shared" si="106"/>
        <v>0</v>
      </c>
      <c r="BI140" s="102" t="b">
        <f t="shared" si="107"/>
        <v>0</v>
      </c>
      <c r="BJ140" s="102" t="b">
        <f t="shared" si="108"/>
        <v>0</v>
      </c>
      <c r="BK140" s="102" t="b">
        <f t="shared" si="109"/>
        <v>0</v>
      </c>
      <c r="BL140" s="102" t="b">
        <f t="shared" si="110"/>
        <v>0</v>
      </c>
      <c r="BM140" s="102" t="b">
        <f t="shared" si="111"/>
        <v>0</v>
      </c>
      <c r="BN140" s="102" t="b">
        <f t="shared" si="112"/>
        <v>0</v>
      </c>
      <c r="BO140" s="102" t="b">
        <f t="shared" si="113"/>
        <v>0</v>
      </c>
      <c r="BP140" s="102" t="b">
        <f t="shared" si="114"/>
        <v>0</v>
      </c>
      <c r="BQ140" s="102" t="b">
        <f t="shared" si="115"/>
        <v>0</v>
      </c>
      <c r="BR140" s="102" t="b">
        <f t="shared" si="116"/>
        <v>0</v>
      </c>
      <c r="BS140" s="102" t="b">
        <f t="shared" si="117"/>
        <v>0</v>
      </c>
      <c r="BT140" s="102" t="b">
        <f t="shared" si="118"/>
        <v>0</v>
      </c>
      <c r="BU140" s="102" t="b">
        <f t="shared" si="119"/>
        <v>0</v>
      </c>
      <c r="BV140" s="102" t="b">
        <f t="shared" si="120"/>
        <v>0</v>
      </c>
      <c r="BW140" s="102" t="b">
        <f t="shared" si="121"/>
        <v>0</v>
      </c>
      <c r="BX140" s="102" t="b">
        <f t="shared" si="122"/>
        <v>0</v>
      </c>
      <c r="BY140" s="102" t="b">
        <f t="shared" si="123"/>
        <v>0</v>
      </c>
      <c r="BZ140" s="102" t="b">
        <f t="shared" si="124"/>
        <v>0</v>
      </c>
      <c r="CA140" s="102" t="b">
        <f t="shared" si="125"/>
        <v>0</v>
      </c>
      <c r="CB140" s="102" t="b">
        <f t="shared" si="126"/>
        <v>0</v>
      </c>
      <c r="CC140" s="102" t="b">
        <f t="shared" si="127"/>
        <v>0</v>
      </c>
      <c r="CD140" s="102" t="b">
        <f t="shared" si="128"/>
        <v>0</v>
      </c>
      <c r="CE140" s="102" t="b">
        <f t="shared" si="129"/>
        <v>0</v>
      </c>
      <c r="CF140" s="102" t="b">
        <f t="shared" si="130"/>
        <v>0</v>
      </c>
      <c r="CG140" s="102" t="b">
        <f t="shared" si="131"/>
        <v>0</v>
      </c>
      <c r="CH140" s="102" t="b">
        <f t="shared" si="132"/>
        <v>0</v>
      </c>
      <c r="CI140" s="102" t="b">
        <f t="shared" si="133"/>
        <v>0</v>
      </c>
      <c r="CJ140" s="102" t="b">
        <f t="shared" si="134"/>
        <v>0</v>
      </c>
      <c r="CK140" s="102" t="b">
        <f t="shared" si="135"/>
        <v>0</v>
      </c>
      <c r="CL140" s="102" t="b">
        <f t="shared" si="136"/>
        <v>0</v>
      </c>
      <c r="CM140" s="102" t="b">
        <f t="shared" si="137"/>
        <v>0</v>
      </c>
      <c r="CN140" s="102" t="b">
        <f t="shared" si="138"/>
        <v>0</v>
      </c>
      <c r="CO140" s="102" t="b">
        <f t="shared" si="139"/>
        <v>0</v>
      </c>
      <c r="CP140" s="147">
        <f t="shared" si="140"/>
        <v>0</v>
      </c>
      <c r="CQ140" s="147">
        <f t="shared" si="141"/>
        <v>0</v>
      </c>
      <c r="CR140" s="147">
        <f t="shared" si="142"/>
        <v>0</v>
      </c>
      <c r="CS140" s="147">
        <f t="shared" si="143"/>
        <v>0</v>
      </c>
      <c r="CT140" s="147">
        <f t="shared" si="144"/>
        <v>0</v>
      </c>
      <c r="CU140" s="147">
        <f t="shared" si="145"/>
        <v>0</v>
      </c>
      <c r="CV140" s="147">
        <f t="shared" si="146"/>
        <v>0</v>
      </c>
      <c r="CW140" s="147">
        <f t="shared" si="147"/>
        <v>0</v>
      </c>
      <c r="CX140" s="147">
        <f t="shared" si="148"/>
        <v>0</v>
      </c>
      <c r="CY140" s="147">
        <f t="shared" si="149"/>
        <v>0</v>
      </c>
      <c r="CZ140" s="147">
        <f t="shared" si="150"/>
        <v>0</v>
      </c>
      <c r="DA140" s="147">
        <f t="shared" si="151"/>
        <v>0</v>
      </c>
      <c r="DB140" s="59">
        <f t="shared" si="152"/>
        <v>0</v>
      </c>
      <c r="DC140" s="60">
        <f>(D7*DB140)/100</f>
        <v>0</v>
      </c>
    </row>
    <row r="141" spans="1:107">
      <c r="A141" s="41"/>
      <c r="B141" s="41"/>
      <c r="C141" s="42"/>
      <c r="D141" s="41"/>
      <c r="E141" s="41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137"/>
      <c r="AD141" s="98"/>
      <c r="AE141" s="98"/>
      <c r="AF141" s="98"/>
      <c r="AG141" s="98"/>
      <c r="AH141" s="98"/>
      <c r="AI141" s="98"/>
      <c r="AJ141" s="98"/>
      <c r="AK141" s="98"/>
      <c r="AL141" s="98"/>
      <c r="AM141" s="98"/>
      <c r="AN141" s="98"/>
      <c r="AO141" s="98"/>
      <c r="AP141" s="98"/>
      <c r="AQ141" s="98"/>
      <c r="AR141" s="98"/>
      <c r="AS141" s="98"/>
      <c r="AT141" s="98"/>
      <c r="AU141" s="98"/>
      <c r="AV141" s="98"/>
      <c r="AW141" s="98"/>
      <c r="AX141" s="98"/>
      <c r="AY141" s="98"/>
      <c r="AZ141" s="98"/>
      <c r="BA141" s="98"/>
      <c r="BB141" s="98"/>
      <c r="BC141" s="98"/>
      <c r="BD141" s="102" t="b">
        <f t="shared" si="102"/>
        <v>0</v>
      </c>
      <c r="BE141" s="102" t="b">
        <f t="shared" si="103"/>
        <v>0</v>
      </c>
      <c r="BF141" s="102" t="b">
        <f t="shared" si="104"/>
        <v>0</v>
      </c>
      <c r="BG141" s="102" t="b">
        <f t="shared" si="105"/>
        <v>0</v>
      </c>
      <c r="BH141" s="102" t="b">
        <f t="shared" si="106"/>
        <v>0</v>
      </c>
      <c r="BI141" s="102" t="b">
        <f t="shared" si="107"/>
        <v>0</v>
      </c>
      <c r="BJ141" s="102" t="b">
        <f t="shared" si="108"/>
        <v>0</v>
      </c>
      <c r="BK141" s="102" t="b">
        <f t="shared" si="109"/>
        <v>0</v>
      </c>
      <c r="BL141" s="102" t="b">
        <f t="shared" si="110"/>
        <v>0</v>
      </c>
      <c r="BM141" s="102" t="b">
        <f t="shared" si="111"/>
        <v>0</v>
      </c>
      <c r="BN141" s="102" t="b">
        <f t="shared" si="112"/>
        <v>0</v>
      </c>
      <c r="BO141" s="102" t="b">
        <f t="shared" si="113"/>
        <v>0</v>
      </c>
      <c r="BP141" s="102" t="b">
        <f t="shared" si="114"/>
        <v>0</v>
      </c>
      <c r="BQ141" s="102" t="b">
        <f t="shared" si="115"/>
        <v>0</v>
      </c>
      <c r="BR141" s="102" t="b">
        <f t="shared" si="116"/>
        <v>0</v>
      </c>
      <c r="BS141" s="102" t="b">
        <f t="shared" si="117"/>
        <v>0</v>
      </c>
      <c r="BT141" s="102" t="b">
        <f t="shared" si="118"/>
        <v>0</v>
      </c>
      <c r="BU141" s="102" t="b">
        <f t="shared" si="119"/>
        <v>0</v>
      </c>
      <c r="BV141" s="102" t="b">
        <f t="shared" si="120"/>
        <v>0</v>
      </c>
      <c r="BW141" s="102" t="b">
        <f t="shared" si="121"/>
        <v>0</v>
      </c>
      <c r="BX141" s="102" t="b">
        <f t="shared" si="122"/>
        <v>0</v>
      </c>
      <c r="BY141" s="102" t="b">
        <f t="shared" si="123"/>
        <v>0</v>
      </c>
      <c r="BZ141" s="102" t="b">
        <f t="shared" si="124"/>
        <v>0</v>
      </c>
      <c r="CA141" s="102" t="b">
        <f t="shared" si="125"/>
        <v>0</v>
      </c>
      <c r="CB141" s="102" t="b">
        <f t="shared" si="126"/>
        <v>0</v>
      </c>
      <c r="CC141" s="102" t="b">
        <f t="shared" si="127"/>
        <v>0</v>
      </c>
      <c r="CD141" s="102" t="b">
        <f t="shared" si="128"/>
        <v>0</v>
      </c>
      <c r="CE141" s="102" t="b">
        <f t="shared" si="129"/>
        <v>0</v>
      </c>
      <c r="CF141" s="102" t="b">
        <f t="shared" si="130"/>
        <v>0</v>
      </c>
      <c r="CG141" s="102" t="b">
        <f t="shared" si="131"/>
        <v>0</v>
      </c>
      <c r="CH141" s="102" t="b">
        <f t="shared" si="132"/>
        <v>0</v>
      </c>
      <c r="CI141" s="102" t="b">
        <f t="shared" si="133"/>
        <v>0</v>
      </c>
      <c r="CJ141" s="102" t="b">
        <f t="shared" si="134"/>
        <v>0</v>
      </c>
      <c r="CK141" s="102" t="b">
        <f t="shared" si="135"/>
        <v>0</v>
      </c>
      <c r="CL141" s="102" t="b">
        <f t="shared" si="136"/>
        <v>0</v>
      </c>
      <c r="CM141" s="102" t="b">
        <f t="shared" si="137"/>
        <v>0</v>
      </c>
      <c r="CN141" s="102" t="b">
        <f t="shared" si="138"/>
        <v>0</v>
      </c>
      <c r="CO141" s="102" t="b">
        <f t="shared" si="139"/>
        <v>0</v>
      </c>
      <c r="CP141" s="147">
        <f t="shared" si="140"/>
        <v>0</v>
      </c>
      <c r="CQ141" s="147">
        <f t="shared" si="141"/>
        <v>0</v>
      </c>
      <c r="CR141" s="147">
        <f t="shared" si="142"/>
        <v>0</v>
      </c>
      <c r="CS141" s="147">
        <f t="shared" si="143"/>
        <v>0</v>
      </c>
      <c r="CT141" s="147">
        <f t="shared" si="144"/>
        <v>0</v>
      </c>
      <c r="CU141" s="147">
        <f t="shared" si="145"/>
        <v>0</v>
      </c>
      <c r="CV141" s="147">
        <f t="shared" si="146"/>
        <v>0</v>
      </c>
      <c r="CW141" s="147">
        <f t="shared" si="147"/>
        <v>0</v>
      </c>
      <c r="CX141" s="147">
        <f t="shared" si="148"/>
        <v>0</v>
      </c>
      <c r="CY141" s="147">
        <f t="shared" si="149"/>
        <v>0</v>
      </c>
      <c r="CZ141" s="147">
        <f t="shared" si="150"/>
        <v>0</v>
      </c>
      <c r="DA141" s="147">
        <f t="shared" si="151"/>
        <v>0</v>
      </c>
      <c r="DB141" s="59">
        <f t="shared" si="152"/>
        <v>0</v>
      </c>
      <c r="DC141" s="60">
        <f>(D7*DB141)/100</f>
        <v>0</v>
      </c>
    </row>
    <row r="142" spans="1:107">
      <c r="A142" s="41"/>
      <c r="B142" s="41"/>
      <c r="C142" s="42"/>
      <c r="D142" s="41"/>
      <c r="E142" s="41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137"/>
      <c r="AD142" s="98"/>
      <c r="AE142" s="98"/>
      <c r="AF142" s="98"/>
      <c r="AG142" s="98"/>
      <c r="AH142" s="98"/>
      <c r="AI142" s="98"/>
      <c r="AJ142" s="98"/>
      <c r="AK142" s="98"/>
      <c r="AL142" s="98"/>
      <c r="AM142" s="98"/>
      <c r="AN142" s="98"/>
      <c r="AO142" s="98"/>
      <c r="AP142" s="98"/>
      <c r="AQ142" s="98"/>
      <c r="AR142" s="98"/>
      <c r="AS142" s="98"/>
      <c r="AT142" s="98"/>
      <c r="AU142" s="98"/>
      <c r="AV142" s="98"/>
      <c r="AW142" s="98"/>
      <c r="AX142" s="98"/>
      <c r="AY142" s="98"/>
      <c r="AZ142" s="98"/>
      <c r="BA142" s="98"/>
      <c r="BB142" s="98"/>
      <c r="BC142" s="98"/>
      <c r="BD142" s="102" t="b">
        <f t="shared" si="102"/>
        <v>0</v>
      </c>
      <c r="BE142" s="102" t="b">
        <f t="shared" si="103"/>
        <v>0</v>
      </c>
      <c r="BF142" s="102" t="b">
        <f t="shared" si="104"/>
        <v>0</v>
      </c>
      <c r="BG142" s="102" t="b">
        <f t="shared" si="105"/>
        <v>0</v>
      </c>
      <c r="BH142" s="102" t="b">
        <f t="shared" si="106"/>
        <v>0</v>
      </c>
      <c r="BI142" s="102" t="b">
        <f t="shared" si="107"/>
        <v>0</v>
      </c>
      <c r="BJ142" s="102" t="b">
        <f t="shared" si="108"/>
        <v>0</v>
      </c>
      <c r="BK142" s="102" t="b">
        <f t="shared" si="109"/>
        <v>0</v>
      </c>
      <c r="BL142" s="102" t="b">
        <f t="shared" si="110"/>
        <v>0</v>
      </c>
      <c r="BM142" s="102" t="b">
        <f t="shared" si="111"/>
        <v>0</v>
      </c>
      <c r="BN142" s="102" t="b">
        <f t="shared" si="112"/>
        <v>0</v>
      </c>
      <c r="BO142" s="102" t="b">
        <f t="shared" si="113"/>
        <v>0</v>
      </c>
      <c r="BP142" s="102" t="b">
        <f t="shared" si="114"/>
        <v>0</v>
      </c>
      <c r="BQ142" s="102" t="b">
        <f t="shared" si="115"/>
        <v>0</v>
      </c>
      <c r="BR142" s="102" t="b">
        <f t="shared" si="116"/>
        <v>0</v>
      </c>
      <c r="BS142" s="102" t="b">
        <f t="shared" si="117"/>
        <v>0</v>
      </c>
      <c r="BT142" s="102" t="b">
        <f t="shared" si="118"/>
        <v>0</v>
      </c>
      <c r="BU142" s="102" t="b">
        <f t="shared" si="119"/>
        <v>0</v>
      </c>
      <c r="BV142" s="102" t="b">
        <f t="shared" si="120"/>
        <v>0</v>
      </c>
      <c r="BW142" s="102" t="b">
        <f t="shared" si="121"/>
        <v>0</v>
      </c>
      <c r="BX142" s="102" t="b">
        <f t="shared" si="122"/>
        <v>0</v>
      </c>
      <c r="BY142" s="102" t="b">
        <f t="shared" si="123"/>
        <v>0</v>
      </c>
      <c r="BZ142" s="102" t="b">
        <f t="shared" si="124"/>
        <v>0</v>
      </c>
      <c r="CA142" s="102" t="b">
        <f t="shared" si="125"/>
        <v>0</v>
      </c>
      <c r="CB142" s="102" t="b">
        <f t="shared" si="126"/>
        <v>0</v>
      </c>
      <c r="CC142" s="102" t="b">
        <f t="shared" si="127"/>
        <v>0</v>
      </c>
      <c r="CD142" s="102" t="b">
        <f t="shared" si="128"/>
        <v>0</v>
      </c>
      <c r="CE142" s="102" t="b">
        <f t="shared" si="129"/>
        <v>0</v>
      </c>
      <c r="CF142" s="102" t="b">
        <f t="shared" si="130"/>
        <v>0</v>
      </c>
      <c r="CG142" s="102" t="b">
        <f t="shared" si="131"/>
        <v>0</v>
      </c>
      <c r="CH142" s="102" t="b">
        <f t="shared" si="132"/>
        <v>0</v>
      </c>
      <c r="CI142" s="102" t="b">
        <f t="shared" si="133"/>
        <v>0</v>
      </c>
      <c r="CJ142" s="102" t="b">
        <f t="shared" si="134"/>
        <v>0</v>
      </c>
      <c r="CK142" s="102" t="b">
        <f t="shared" si="135"/>
        <v>0</v>
      </c>
      <c r="CL142" s="102" t="b">
        <f t="shared" si="136"/>
        <v>0</v>
      </c>
      <c r="CM142" s="102" t="b">
        <f t="shared" si="137"/>
        <v>0</v>
      </c>
      <c r="CN142" s="102" t="b">
        <f t="shared" si="138"/>
        <v>0</v>
      </c>
      <c r="CO142" s="102" t="b">
        <f t="shared" si="139"/>
        <v>0</v>
      </c>
      <c r="CP142" s="147">
        <f t="shared" si="140"/>
        <v>0</v>
      </c>
      <c r="CQ142" s="147">
        <f t="shared" si="141"/>
        <v>0</v>
      </c>
      <c r="CR142" s="147">
        <f t="shared" si="142"/>
        <v>0</v>
      </c>
      <c r="CS142" s="147">
        <f t="shared" si="143"/>
        <v>0</v>
      </c>
      <c r="CT142" s="147">
        <f t="shared" si="144"/>
        <v>0</v>
      </c>
      <c r="CU142" s="147">
        <f t="shared" si="145"/>
        <v>0</v>
      </c>
      <c r="CV142" s="147">
        <f t="shared" si="146"/>
        <v>0</v>
      </c>
      <c r="CW142" s="147">
        <f t="shared" si="147"/>
        <v>0</v>
      </c>
      <c r="CX142" s="147">
        <f t="shared" si="148"/>
        <v>0</v>
      </c>
      <c r="CY142" s="147">
        <f t="shared" si="149"/>
        <v>0</v>
      </c>
      <c r="CZ142" s="147">
        <f t="shared" si="150"/>
        <v>0</v>
      </c>
      <c r="DA142" s="147">
        <f t="shared" si="151"/>
        <v>0</v>
      </c>
      <c r="DB142" s="59">
        <f t="shared" si="152"/>
        <v>0</v>
      </c>
      <c r="DC142" s="60">
        <f>(D7*DB142)/100</f>
        <v>0</v>
      </c>
    </row>
    <row r="143" spans="1:107">
      <c r="A143" s="41"/>
      <c r="B143" s="41"/>
      <c r="C143" s="42"/>
      <c r="D143" s="41"/>
      <c r="E143" s="41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137"/>
      <c r="AD143" s="98"/>
      <c r="AE143" s="98"/>
      <c r="AF143" s="98"/>
      <c r="AG143" s="98"/>
      <c r="AH143" s="98"/>
      <c r="AI143" s="98"/>
      <c r="AJ143" s="98"/>
      <c r="AK143" s="98"/>
      <c r="AL143" s="98"/>
      <c r="AM143" s="98"/>
      <c r="AN143" s="98"/>
      <c r="AO143" s="98"/>
      <c r="AP143" s="98"/>
      <c r="AQ143" s="98"/>
      <c r="AR143" s="98"/>
      <c r="AS143" s="98"/>
      <c r="AT143" s="98"/>
      <c r="AU143" s="98"/>
      <c r="AV143" s="98"/>
      <c r="AW143" s="98"/>
      <c r="AX143" s="98"/>
      <c r="AY143" s="98"/>
      <c r="AZ143" s="98"/>
      <c r="BA143" s="98"/>
      <c r="BB143" s="98"/>
      <c r="BC143" s="98"/>
      <c r="BD143" s="102" t="b">
        <f t="shared" si="102"/>
        <v>0</v>
      </c>
      <c r="BE143" s="102" t="b">
        <f t="shared" si="103"/>
        <v>0</v>
      </c>
      <c r="BF143" s="102" t="b">
        <f t="shared" si="104"/>
        <v>0</v>
      </c>
      <c r="BG143" s="102" t="b">
        <f t="shared" si="105"/>
        <v>0</v>
      </c>
      <c r="BH143" s="102" t="b">
        <f t="shared" si="106"/>
        <v>0</v>
      </c>
      <c r="BI143" s="102" t="b">
        <f t="shared" si="107"/>
        <v>0</v>
      </c>
      <c r="BJ143" s="102" t="b">
        <f t="shared" si="108"/>
        <v>0</v>
      </c>
      <c r="BK143" s="102" t="b">
        <f t="shared" si="109"/>
        <v>0</v>
      </c>
      <c r="BL143" s="102" t="b">
        <f t="shared" si="110"/>
        <v>0</v>
      </c>
      <c r="BM143" s="102" t="b">
        <f t="shared" si="111"/>
        <v>0</v>
      </c>
      <c r="BN143" s="102" t="b">
        <f t="shared" si="112"/>
        <v>0</v>
      </c>
      <c r="BO143" s="102" t="b">
        <f t="shared" si="113"/>
        <v>0</v>
      </c>
      <c r="BP143" s="102" t="b">
        <f t="shared" si="114"/>
        <v>0</v>
      </c>
      <c r="BQ143" s="102" t="b">
        <f t="shared" si="115"/>
        <v>0</v>
      </c>
      <c r="BR143" s="102" t="b">
        <f t="shared" si="116"/>
        <v>0</v>
      </c>
      <c r="BS143" s="102" t="b">
        <f t="shared" si="117"/>
        <v>0</v>
      </c>
      <c r="BT143" s="102" t="b">
        <f t="shared" si="118"/>
        <v>0</v>
      </c>
      <c r="BU143" s="102" t="b">
        <f t="shared" si="119"/>
        <v>0</v>
      </c>
      <c r="BV143" s="102" t="b">
        <f t="shared" si="120"/>
        <v>0</v>
      </c>
      <c r="BW143" s="102" t="b">
        <f t="shared" si="121"/>
        <v>0</v>
      </c>
      <c r="BX143" s="102" t="b">
        <f t="shared" si="122"/>
        <v>0</v>
      </c>
      <c r="BY143" s="102" t="b">
        <f t="shared" si="123"/>
        <v>0</v>
      </c>
      <c r="BZ143" s="102" t="b">
        <f t="shared" si="124"/>
        <v>0</v>
      </c>
      <c r="CA143" s="102" t="b">
        <f t="shared" si="125"/>
        <v>0</v>
      </c>
      <c r="CB143" s="102" t="b">
        <f t="shared" si="126"/>
        <v>0</v>
      </c>
      <c r="CC143" s="102" t="b">
        <f t="shared" si="127"/>
        <v>0</v>
      </c>
      <c r="CD143" s="102" t="b">
        <f t="shared" si="128"/>
        <v>0</v>
      </c>
      <c r="CE143" s="102" t="b">
        <f t="shared" si="129"/>
        <v>0</v>
      </c>
      <c r="CF143" s="102" t="b">
        <f t="shared" si="130"/>
        <v>0</v>
      </c>
      <c r="CG143" s="102" t="b">
        <f t="shared" si="131"/>
        <v>0</v>
      </c>
      <c r="CH143" s="102" t="b">
        <f t="shared" si="132"/>
        <v>0</v>
      </c>
      <c r="CI143" s="102" t="b">
        <f t="shared" si="133"/>
        <v>0</v>
      </c>
      <c r="CJ143" s="102" t="b">
        <f t="shared" si="134"/>
        <v>0</v>
      </c>
      <c r="CK143" s="102" t="b">
        <f t="shared" si="135"/>
        <v>0</v>
      </c>
      <c r="CL143" s="102" t="b">
        <f t="shared" si="136"/>
        <v>0</v>
      </c>
      <c r="CM143" s="102" t="b">
        <f t="shared" si="137"/>
        <v>0</v>
      </c>
      <c r="CN143" s="102" t="b">
        <f t="shared" si="138"/>
        <v>0</v>
      </c>
      <c r="CO143" s="102" t="b">
        <f t="shared" si="139"/>
        <v>0</v>
      </c>
      <c r="CP143" s="147">
        <f t="shared" si="140"/>
        <v>0</v>
      </c>
      <c r="CQ143" s="147">
        <f t="shared" si="141"/>
        <v>0</v>
      </c>
      <c r="CR143" s="147">
        <f t="shared" si="142"/>
        <v>0</v>
      </c>
      <c r="CS143" s="147">
        <f t="shared" si="143"/>
        <v>0</v>
      </c>
      <c r="CT143" s="147">
        <f t="shared" si="144"/>
        <v>0</v>
      </c>
      <c r="CU143" s="147">
        <f t="shared" si="145"/>
        <v>0</v>
      </c>
      <c r="CV143" s="147">
        <f t="shared" si="146"/>
        <v>0</v>
      </c>
      <c r="CW143" s="147">
        <f t="shared" si="147"/>
        <v>0</v>
      </c>
      <c r="CX143" s="147">
        <f t="shared" si="148"/>
        <v>0</v>
      </c>
      <c r="CY143" s="147">
        <f t="shared" si="149"/>
        <v>0</v>
      </c>
      <c r="CZ143" s="147">
        <f t="shared" si="150"/>
        <v>0</v>
      </c>
      <c r="DA143" s="147">
        <f t="shared" si="151"/>
        <v>0</v>
      </c>
      <c r="DB143" s="59">
        <f t="shared" si="152"/>
        <v>0</v>
      </c>
      <c r="DC143" s="60">
        <f>(D7*DB143)/100</f>
        <v>0</v>
      </c>
    </row>
    <row r="144" spans="1:107">
      <c r="A144" s="41"/>
      <c r="B144" s="41"/>
      <c r="C144" s="42"/>
      <c r="D144" s="41"/>
      <c r="E144" s="41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137"/>
      <c r="AD144" s="98"/>
      <c r="AE144" s="98"/>
      <c r="AF144" s="98"/>
      <c r="AG144" s="98"/>
      <c r="AH144" s="98"/>
      <c r="AI144" s="98"/>
      <c r="AJ144" s="98"/>
      <c r="AK144" s="98"/>
      <c r="AL144" s="98"/>
      <c r="AM144" s="98"/>
      <c r="AN144" s="98"/>
      <c r="AO144" s="98"/>
      <c r="AP144" s="98"/>
      <c r="AQ144" s="98"/>
      <c r="AR144" s="98"/>
      <c r="AS144" s="98"/>
      <c r="AT144" s="98"/>
      <c r="AU144" s="98"/>
      <c r="AV144" s="98"/>
      <c r="AW144" s="98"/>
      <c r="AX144" s="98"/>
      <c r="AY144" s="98"/>
      <c r="AZ144" s="98"/>
      <c r="BA144" s="98"/>
      <c r="BB144" s="98"/>
      <c r="BC144" s="98"/>
      <c r="BD144" s="102" t="b">
        <f t="shared" si="102"/>
        <v>0</v>
      </c>
      <c r="BE144" s="102" t="b">
        <f t="shared" si="103"/>
        <v>0</v>
      </c>
      <c r="BF144" s="102" t="b">
        <f t="shared" si="104"/>
        <v>0</v>
      </c>
      <c r="BG144" s="102" t="b">
        <f t="shared" si="105"/>
        <v>0</v>
      </c>
      <c r="BH144" s="102" t="b">
        <f t="shared" si="106"/>
        <v>0</v>
      </c>
      <c r="BI144" s="102" t="b">
        <f t="shared" si="107"/>
        <v>0</v>
      </c>
      <c r="BJ144" s="102" t="b">
        <f t="shared" si="108"/>
        <v>0</v>
      </c>
      <c r="BK144" s="102" t="b">
        <f t="shared" si="109"/>
        <v>0</v>
      </c>
      <c r="BL144" s="102" t="b">
        <f t="shared" si="110"/>
        <v>0</v>
      </c>
      <c r="BM144" s="102" t="b">
        <f t="shared" si="111"/>
        <v>0</v>
      </c>
      <c r="BN144" s="102" t="b">
        <f t="shared" si="112"/>
        <v>0</v>
      </c>
      <c r="BO144" s="102" t="b">
        <f t="shared" si="113"/>
        <v>0</v>
      </c>
      <c r="BP144" s="102" t="b">
        <f t="shared" si="114"/>
        <v>0</v>
      </c>
      <c r="BQ144" s="102" t="b">
        <f t="shared" si="115"/>
        <v>0</v>
      </c>
      <c r="BR144" s="102" t="b">
        <f t="shared" si="116"/>
        <v>0</v>
      </c>
      <c r="BS144" s="102" t="b">
        <f t="shared" si="117"/>
        <v>0</v>
      </c>
      <c r="BT144" s="102" t="b">
        <f t="shared" si="118"/>
        <v>0</v>
      </c>
      <c r="BU144" s="102" t="b">
        <f t="shared" si="119"/>
        <v>0</v>
      </c>
      <c r="BV144" s="102" t="b">
        <f t="shared" si="120"/>
        <v>0</v>
      </c>
      <c r="BW144" s="102" t="b">
        <f t="shared" si="121"/>
        <v>0</v>
      </c>
      <c r="BX144" s="102" t="b">
        <f t="shared" si="122"/>
        <v>0</v>
      </c>
      <c r="BY144" s="102" t="b">
        <f t="shared" si="123"/>
        <v>0</v>
      </c>
      <c r="BZ144" s="102" t="b">
        <f t="shared" si="124"/>
        <v>0</v>
      </c>
      <c r="CA144" s="102" t="b">
        <f t="shared" si="125"/>
        <v>0</v>
      </c>
      <c r="CB144" s="102" t="b">
        <f t="shared" si="126"/>
        <v>0</v>
      </c>
      <c r="CC144" s="102" t="b">
        <f t="shared" si="127"/>
        <v>0</v>
      </c>
      <c r="CD144" s="102" t="b">
        <f t="shared" si="128"/>
        <v>0</v>
      </c>
      <c r="CE144" s="102" t="b">
        <f t="shared" si="129"/>
        <v>0</v>
      </c>
      <c r="CF144" s="102" t="b">
        <f t="shared" si="130"/>
        <v>0</v>
      </c>
      <c r="CG144" s="102" t="b">
        <f t="shared" si="131"/>
        <v>0</v>
      </c>
      <c r="CH144" s="102" t="b">
        <f t="shared" si="132"/>
        <v>0</v>
      </c>
      <c r="CI144" s="102" t="b">
        <f t="shared" si="133"/>
        <v>0</v>
      </c>
      <c r="CJ144" s="102" t="b">
        <f t="shared" si="134"/>
        <v>0</v>
      </c>
      <c r="CK144" s="102" t="b">
        <f t="shared" si="135"/>
        <v>0</v>
      </c>
      <c r="CL144" s="102" t="b">
        <f t="shared" si="136"/>
        <v>0</v>
      </c>
      <c r="CM144" s="102" t="b">
        <f t="shared" si="137"/>
        <v>0</v>
      </c>
      <c r="CN144" s="102" t="b">
        <f t="shared" si="138"/>
        <v>0</v>
      </c>
      <c r="CO144" s="102" t="b">
        <f t="shared" si="139"/>
        <v>0</v>
      </c>
      <c r="CP144" s="147">
        <f t="shared" si="140"/>
        <v>0</v>
      </c>
      <c r="CQ144" s="147">
        <f t="shared" si="141"/>
        <v>0</v>
      </c>
      <c r="CR144" s="147">
        <f t="shared" si="142"/>
        <v>0</v>
      </c>
      <c r="CS144" s="147">
        <f t="shared" si="143"/>
        <v>0</v>
      </c>
      <c r="CT144" s="147">
        <f t="shared" si="144"/>
        <v>0</v>
      </c>
      <c r="CU144" s="147">
        <f t="shared" si="145"/>
        <v>0</v>
      </c>
      <c r="CV144" s="147">
        <f t="shared" si="146"/>
        <v>0</v>
      </c>
      <c r="CW144" s="147">
        <f t="shared" si="147"/>
        <v>0</v>
      </c>
      <c r="CX144" s="147">
        <f t="shared" si="148"/>
        <v>0</v>
      </c>
      <c r="CY144" s="147">
        <f t="shared" si="149"/>
        <v>0</v>
      </c>
      <c r="CZ144" s="147">
        <f t="shared" si="150"/>
        <v>0</v>
      </c>
      <c r="DA144" s="147">
        <f t="shared" si="151"/>
        <v>0</v>
      </c>
      <c r="DB144" s="59">
        <f t="shared" si="152"/>
        <v>0</v>
      </c>
      <c r="DC144" s="60">
        <f>(D7*DB144)/100</f>
        <v>0</v>
      </c>
    </row>
    <row r="145" spans="1:107">
      <c r="A145" s="41"/>
      <c r="B145" s="41"/>
      <c r="C145" s="42"/>
      <c r="D145" s="41"/>
      <c r="E145" s="41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137"/>
      <c r="AD145" s="98"/>
      <c r="AE145" s="98"/>
      <c r="AF145" s="98"/>
      <c r="AG145" s="98"/>
      <c r="AH145" s="98"/>
      <c r="AI145" s="98"/>
      <c r="AJ145" s="98"/>
      <c r="AK145" s="98"/>
      <c r="AL145" s="98"/>
      <c r="AM145" s="98"/>
      <c r="AN145" s="98"/>
      <c r="AO145" s="98"/>
      <c r="AP145" s="98"/>
      <c r="AQ145" s="98"/>
      <c r="AR145" s="98"/>
      <c r="AS145" s="98"/>
      <c r="AT145" s="98"/>
      <c r="AU145" s="98"/>
      <c r="AV145" s="98"/>
      <c r="AW145" s="98"/>
      <c r="AX145" s="98"/>
      <c r="AY145" s="98"/>
      <c r="AZ145" s="98"/>
      <c r="BA145" s="98"/>
      <c r="BB145" s="98"/>
      <c r="BC145" s="98"/>
      <c r="BD145" s="102" t="b">
        <f t="shared" si="102"/>
        <v>0</v>
      </c>
      <c r="BE145" s="102" t="b">
        <f t="shared" si="103"/>
        <v>0</v>
      </c>
      <c r="BF145" s="102" t="b">
        <f t="shared" si="104"/>
        <v>0</v>
      </c>
      <c r="BG145" s="102" t="b">
        <f t="shared" si="105"/>
        <v>0</v>
      </c>
      <c r="BH145" s="102" t="b">
        <f t="shared" si="106"/>
        <v>0</v>
      </c>
      <c r="BI145" s="102" t="b">
        <f t="shared" si="107"/>
        <v>0</v>
      </c>
      <c r="BJ145" s="102" t="b">
        <f t="shared" si="108"/>
        <v>0</v>
      </c>
      <c r="BK145" s="102" t="b">
        <f t="shared" si="109"/>
        <v>0</v>
      </c>
      <c r="BL145" s="102" t="b">
        <f t="shared" si="110"/>
        <v>0</v>
      </c>
      <c r="BM145" s="102" t="b">
        <f t="shared" si="111"/>
        <v>0</v>
      </c>
      <c r="BN145" s="102" t="b">
        <f t="shared" si="112"/>
        <v>0</v>
      </c>
      <c r="BO145" s="102" t="b">
        <f t="shared" si="113"/>
        <v>0</v>
      </c>
      <c r="BP145" s="102" t="b">
        <f t="shared" si="114"/>
        <v>0</v>
      </c>
      <c r="BQ145" s="102" t="b">
        <f t="shared" si="115"/>
        <v>0</v>
      </c>
      <c r="BR145" s="102" t="b">
        <f t="shared" si="116"/>
        <v>0</v>
      </c>
      <c r="BS145" s="102" t="b">
        <f t="shared" si="117"/>
        <v>0</v>
      </c>
      <c r="BT145" s="102" t="b">
        <f t="shared" si="118"/>
        <v>0</v>
      </c>
      <c r="BU145" s="102" t="b">
        <f t="shared" si="119"/>
        <v>0</v>
      </c>
      <c r="BV145" s="102" t="b">
        <f t="shared" si="120"/>
        <v>0</v>
      </c>
      <c r="BW145" s="102" t="b">
        <f t="shared" si="121"/>
        <v>0</v>
      </c>
      <c r="BX145" s="102" t="b">
        <f t="shared" si="122"/>
        <v>0</v>
      </c>
      <c r="BY145" s="102" t="b">
        <f t="shared" si="123"/>
        <v>0</v>
      </c>
      <c r="BZ145" s="102" t="b">
        <f t="shared" si="124"/>
        <v>0</v>
      </c>
      <c r="CA145" s="102" t="b">
        <f t="shared" si="125"/>
        <v>0</v>
      </c>
      <c r="CB145" s="102" t="b">
        <f t="shared" si="126"/>
        <v>0</v>
      </c>
      <c r="CC145" s="102" t="b">
        <f t="shared" si="127"/>
        <v>0</v>
      </c>
      <c r="CD145" s="102" t="b">
        <f t="shared" si="128"/>
        <v>0</v>
      </c>
      <c r="CE145" s="102" t="b">
        <f t="shared" si="129"/>
        <v>0</v>
      </c>
      <c r="CF145" s="102" t="b">
        <f t="shared" si="130"/>
        <v>0</v>
      </c>
      <c r="CG145" s="102" t="b">
        <f t="shared" si="131"/>
        <v>0</v>
      </c>
      <c r="CH145" s="102" t="b">
        <f t="shared" si="132"/>
        <v>0</v>
      </c>
      <c r="CI145" s="102" t="b">
        <f t="shared" si="133"/>
        <v>0</v>
      </c>
      <c r="CJ145" s="102" t="b">
        <f t="shared" si="134"/>
        <v>0</v>
      </c>
      <c r="CK145" s="102" t="b">
        <f t="shared" si="135"/>
        <v>0</v>
      </c>
      <c r="CL145" s="102" t="b">
        <f t="shared" si="136"/>
        <v>0</v>
      </c>
      <c r="CM145" s="102" t="b">
        <f t="shared" si="137"/>
        <v>0</v>
      </c>
      <c r="CN145" s="102" t="b">
        <f t="shared" si="138"/>
        <v>0</v>
      </c>
      <c r="CO145" s="102" t="b">
        <f t="shared" si="139"/>
        <v>0</v>
      </c>
      <c r="CP145" s="147">
        <f t="shared" si="140"/>
        <v>0</v>
      </c>
      <c r="CQ145" s="147">
        <f t="shared" si="141"/>
        <v>0</v>
      </c>
      <c r="CR145" s="147">
        <f t="shared" si="142"/>
        <v>0</v>
      </c>
      <c r="CS145" s="147">
        <f t="shared" si="143"/>
        <v>0</v>
      </c>
      <c r="CT145" s="147">
        <f t="shared" si="144"/>
        <v>0</v>
      </c>
      <c r="CU145" s="147">
        <f t="shared" si="145"/>
        <v>0</v>
      </c>
      <c r="CV145" s="147">
        <f t="shared" si="146"/>
        <v>0</v>
      </c>
      <c r="CW145" s="147">
        <f t="shared" si="147"/>
        <v>0</v>
      </c>
      <c r="CX145" s="147">
        <f t="shared" si="148"/>
        <v>0</v>
      </c>
      <c r="CY145" s="147">
        <f t="shared" si="149"/>
        <v>0</v>
      </c>
      <c r="CZ145" s="147">
        <f t="shared" si="150"/>
        <v>0</v>
      </c>
      <c r="DA145" s="147">
        <f t="shared" si="151"/>
        <v>0</v>
      </c>
      <c r="DB145" s="59">
        <f t="shared" si="152"/>
        <v>0</v>
      </c>
      <c r="DC145" s="60">
        <f>(D7*DB145)/100</f>
        <v>0</v>
      </c>
    </row>
    <row r="146" spans="1:107">
      <c r="A146" s="41"/>
      <c r="B146" s="41"/>
      <c r="C146" s="42"/>
      <c r="D146" s="41"/>
      <c r="E146" s="41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137"/>
      <c r="AD146" s="98"/>
      <c r="AE146" s="98"/>
      <c r="AF146" s="98"/>
      <c r="AG146" s="98"/>
      <c r="AH146" s="98"/>
      <c r="AI146" s="98"/>
      <c r="AJ146" s="98"/>
      <c r="AK146" s="98"/>
      <c r="AL146" s="98"/>
      <c r="AM146" s="98"/>
      <c r="AN146" s="98"/>
      <c r="AO146" s="98"/>
      <c r="AP146" s="98"/>
      <c r="AQ146" s="98"/>
      <c r="AR146" s="98"/>
      <c r="AS146" s="98"/>
      <c r="AT146" s="98"/>
      <c r="AU146" s="98"/>
      <c r="AV146" s="98"/>
      <c r="AW146" s="98"/>
      <c r="AX146" s="98"/>
      <c r="AY146" s="98"/>
      <c r="AZ146" s="98"/>
      <c r="BA146" s="98"/>
      <c r="BB146" s="98"/>
      <c r="BC146" s="98"/>
      <c r="BD146" s="102" t="b">
        <f t="shared" si="102"/>
        <v>0</v>
      </c>
      <c r="BE146" s="102" t="b">
        <f t="shared" si="103"/>
        <v>0</v>
      </c>
      <c r="BF146" s="102" t="b">
        <f t="shared" si="104"/>
        <v>0</v>
      </c>
      <c r="BG146" s="102" t="b">
        <f t="shared" si="105"/>
        <v>0</v>
      </c>
      <c r="BH146" s="102" t="b">
        <f t="shared" si="106"/>
        <v>0</v>
      </c>
      <c r="BI146" s="102" t="b">
        <f t="shared" si="107"/>
        <v>0</v>
      </c>
      <c r="BJ146" s="102" t="b">
        <f t="shared" si="108"/>
        <v>0</v>
      </c>
      <c r="BK146" s="102" t="b">
        <f t="shared" si="109"/>
        <v>0</v>
      </c>
      <c r="BL146" s="102" t="b">
        <f t="shared" si="110"/>
        <v>0</v>
      </c>
      <c r="BM146" s="102" t="b">
        <f t="shared" si="111"/>
        <v>0</v>
      </c>
      <c r="BN146" s="102" t="b">
        <f t="shared" si="112"/>
        <v>0</v>
      </c>
      <c r="BO146" s="102" t="b">
        <f t="shared" si="113"/>
        <v>0</v>
      </c>
      <c r="BP146" s="102" t="b">
        <f t="shared" si="114"/>
        <v>0</v>
      </c>
      <c r="BQ146" s="102" t="b">
        <f t="shared" si="115"/>
        <v>0</v>
      </c>
      <c r="BR146" s="102" t="b">
        <f t="shared" si="116"/>
        <v>0</v>
      </c>
      <c r="BS146" s="102" t="b">
        <f t="shared" si="117"/>
        <v>0</v>
      </c>
      <c r="BT146" s="102" t="b">
        <f t="shared" si="118"/>
        <v>0</v>
      </c>
      <c r="BU146" s="102" t="b">
        <f t="shared" si="119"/>
        <v>0</v>
      </c>
      <c r="BV146" s="102" t="b">
        <f t="shared" si="120"/>
        <v>0</v>
      </c>
      <c r="BW146" s="102" t="b">
        <f t="shared" si="121"/>
        <v>0</v>
      </c>
      <c r="BX146" s="102" t="b">
        <f t="shared" si="122"/>
        <v>0</v>
      </c>
      <c r="BY146" s="102" t="b">
        <f t="shared" si="123"/>
        <v>0</v>
      </c>
      <c r="BZ146" s="102" t="b">
        <f t="shared" si="124"/>
        <v>0</v>
      </c>
      <c r="CA146" s="102" t="b">
        <f t="shared" si="125"/>
        <v>0</v>
      </c>
      <c r="CB146" s="102" t="b">
        <f t="shared" si="126"/>
        <v>0</v>
      </c>
      <c r="CC146" s="102" t="b">
        <f t="shared" si="127"/>
        <v>0</v>
      </c>
      <c r="CD146" s="102" t="b">
        <f t="shared" si="128"/>
        <v>0</v>
      </c>
      <c r="CE146" s="102" t="b">
        <f t="shared" si="129"/>
        <v>0</v>
      </c>
      <c r="CF146" s="102" t="b">
        <f t="shared" si="130"/>
        <v>0</v>
      </c>
      <c r="CG146" s="102" t="b">
        <f t="shared" si="131"/>
        <v>0</v>
      </c>
      <c r="CH146" s="102" t="b">
        <f t="shared" si="132"/>
        <v>0</v>
      </c>
      <c r="CI146" s="102" t="b">
        <f t="shared" si="133"/>
        <v>0</v>
      </c>
      <c r="CJ146" s="102" t="b">
        <f t="shared" si="134"/>
        <v>0</v>
      </c>
      <c r="CK146" s="102" t="b">
        <f t="shared" si="135"/>
        <v>0</v>
      </c>
      <c r="CL146" s="102" t="b">
        <f t="shared" si="136"/>
        <v>0</v>
      </c>
      <c r="CM146" s="102" t="b">
        <f t="shared" si="137"/>
        <v>0</v>
      </c>
      <c r="CN146" s="102" t="b">
        <f t="shared" si="138"/>
        <v>0</v>
      </c>
      <c r="CO146" s="102" t="b">
        <f t="shared" si="139"/>
        <v>0</v>
      </c>
      <c r="CP146" s="147">
        <f t="shared" si="140"/>
        <v>0</v>
      </c>
      <c r="CQ146" s="147">
        <f t="shared" si="141"/>
        <v>0</v>
      </c>
      <c r="CR146" s="147">
        <f t="shared" si="142"/>
        <v>0</v>
      </c>
      <c r="CS146" s="147">
        <f t="shared" si="143"/>
        <v>0</v>
      </c>
      <c r="CT146" s="147">
        <f t="shared" si="144"/>
        <v>0</v>
      </c>
      <c r="CU146" s="147">
        <f t="shared" si="145"/>
        <v>0</v>
      </c>
      <c r="CV146" s="147">
        <f t="shared" si="146"/>
        <v>0</v>
      </c>
      <c r="CW146" s="147">
        <f t="shared" si="147"/>
        <v>0</v>
      </c>
      <c r="CX146" s="147">
        <f t="shared" si="148"/>
        <v>0</v>
      </c>
      <c r="CY146" s="147">
        <f t="shared" si="149"/>
        <v>0</v>
      </c>
      <c r="CZ146" s="147">
        <f t="shared" si="150"/>
        <v>0</v>
      </c>
      <c r="DA146" s="147">
        <f t="shared" si="151"/>
        <v>0</v>
      </c>
      <c r="DB146" s="59">
        <f t="shared" si="152"/>
        <v>0</v>
      </c>
      <c r="DC146" s="60">
        <f>(D7*DB146)/100</f>
        <v>0</v>
      </c>
    </row>
    <row r="147" spans="1:107">
      <c r="A147" s="41"/>
      <c r="B147" s="41"/>
      <c r="C147" s="42"/>
      <c r="D147" s="41"/>
      <c r="E147" s="41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137"/>
      <c r="AD147" s="98"/>
      <c r="AE147" s="98"/>
      <c r="AF147" s="98"/>
      <c r="AG147" s="98"/>
      <c r="AH147" s="98"/>
      <c r="AI147" s="98"/>
      <c r="AJ147" s="98"/>
      <c r="AK147" s="98"/>
      <c r="AL147" s="98"/>
      <c r="AM147" s="98"/>
      <c r="AN147" s="98"/>
      <c r="AO147" s="98"/>
      <c r="AP147" s="98"/>
      <c r="AQ147" s="98"/>
      <c r="AR147" s="98"/>
      <c r="AS147" s="98"/>
      <c r="AT147" s="98"/>
      <c r="AU147" s="98"/>
      <c r="AV147" s="98"/>
      <c r="AW147" s="98"/>
      <c r="AX147" s="98"/>
      <c r="AY147" s="98"/>
      <c r="AZ147" s="98"/>
      <c r="BA147" s="98"/>
      <c r="BB147" s="98"/>
      <c r="BC147" s="98"/>
      <c r="BD147" s="102" t="b">
        <f t="shared" si="102"/>
        <v>0</v>
      </c>
      <c r="BE147" s="102" t="b">
        <f t="shared" si="103"/>
        <v>0</v>
      </c>
      <c r="BF147" s="102" t="b">
        <f t="shared" si="104"/>
        <v>0</v>
      </c>
      <c r="BG147" s="102" t="b">
        <f t="shared" si="105"/>
        <v>0</v>
      </c>
      <c r="BH147" s="102" t="b">
        <f t="shared" si="106"/>
        <v>0</v>
      </c>
      <c r="BI147" s="102" t="b">
        <f t="shared" si="107"/>
        <v>0</v>
      </c>
      <c r="BJ147" s="102" t="b">
        <f t="shared" si="108"/>
        <v>0</v>
      </c>
      <c r="BK147" s="102" t="b">
        <f t="shared" si="109"/>
        <v>0</v>
      </c>
      <c r="BL147" s="102" t="b">
        <f t="shared" si="110"/>
        <v>0</v>
      </c>
      <c r="BM147" s="102" t="b">
        <f t="shared" si="111"/>
        <v>0</v>
      </c>
      <c r="BN147" s="102" t="b">
        <f t="shared" si="112"/>
        <v>0</v>
      </c>
      <c r="BO147" s="102" t="b">
        <f t="shared" si="113"/>
        <v>0</v>
      </c>
      <c r="BP147" s="102" t="b">
        <f t="shared" si="114"/>
        <v>0</v>
      </c>
      <c r="BQ147" s="102" t="b">
        <f t="shared" si="115"/>
        <v>0</v>
      </c>
      <c r="BR147" s="102" t="b">
        <f t="shared" si="116"/>
        <v>0</v>
      </c>
      <c r="BS147" s="102" t="b">
        <f t="shared" si="117"/>
        <v>0</v>
      </c>
      <c r="BT147" s="102" t="b">
        <f t="shared" si="118"/>
        <v>0</v>
      </c>
      <c r="BU147" s="102" t="b">
        <f t="shared" si="119"/>
        <v>0</v>
      </c>
      <c r="BV147" s="102" t="b">
        <f t="shared" si="120"/>
        <v>0</v>
      </c>
      <c r="BW147" s="102" t="b">
        <f t="shared" si="121"/>
        <v>0</v>
      </c>
      <c r="BX147" s="102" t="b">
        <f t="shared" si="122"/>
        <v>0</v>
      </c>
      <c r="BY147" s="102" t="b">
        <f t="shared" si="123"/>
        <v>0</v>
      </c>
      <c r="BZ147" s="102" t="b">
        <f t="shared" si="124"/>
        <v>0</v>
      </c>
      <c r="CA147" s="102" t="b">
        <f t="shared" si="125"/>
        <v>0</v>
      </c>
      <c r="CB147" s="102" t="b">
        <f t="shared" si="126"/>
        <v>0</v>
      </c>
      <c r="CC147" s="102" t="b">
        <f t="shared" si="127"/>
        <v>0</v>
      </c>
      <c r="CD147" s="102" t="b">
        <f t="shared" si="128"/>
        <v>0</v>
      </c>
      <c r="CE147" s="102" t="b">
        <f t="shared" si="129"/>
        <v>0</v>
      </c>
      <c r="CF147" s="102" t="b">
        <f t="shared" si="130"/>
        <v>0</v>
      </c>
      <c r="CG147" s="102" t="b">
        <f t="shared" si="131"/>
        <v>0</v>
      </c>
      <c r="CH147" s="102" t="b">
        <f t="shared" si="132"/>
        <v>0</v>
      </c>
      <c r="CI147" s="102" t="b">
        <f t="shared" si="133"/>
        <v>0</v>
      </c>
      <c r="CJ147" s="102" t="b">
        <f t="shared" si="134"/>
        <v>0</v>
      </c>
      <c r="CK147" s="102" t="b">
        <f t="shared" si="135"/>
        <v>0</v>
      </c>
      <c r="CL147" s="102" t="b">
        <f t="shared" si="136"/>
        <v>0</v>
      </c>
      <c r="CM147" s="102" t="b">
        <f t="shared" si="137"/>
        <v>0</v>
      </c>
      <c r="CN147" s="102" t="b">
        <f t="shared" si="138"/>
        <v>0</v>
      </c>
      <c r="CO147" s="102" t="b">
        <f t="shared" si="139"/>
        <v>0</v>
      </c>
      <c r="CP147" s="147">
        <f t="shared" si="140"/>
        <v>0</v>
      </c>
      <c r="CQ147" s="147">
        <f t="shared" si="141"/>
        <v>0</v>
      </c>
      <c r="CR147" s="147">
        <f t="shared" si="142"/>
        <v>0</v>
      </c>
      <c r="CS147" s="147">
        <f t="shared" si="143"/>
        <v>0</v>
      </c>
      <c r="CT147" s="147">
        <f t="shared" si="144"/>
        <v>0</v>
      </c>
      <c r="CU147" s="147">
        <f t="shared" si="145"/>
        <v>0</v>
      </c>
      <c r="CV147" s="147">
        <f t="shared" si="146"/>
        <v>0</v>
      </c>
      <c r="CW147" s="147">
        <f t="shared" si="147"/>
        <v>0</v>
      </c>
      <c r="CX147" s="147">
        <f t="shared" si="148"/>
        <v>0</v>
      </c>
      <c r="CY147" s="147">
        <f t="shared" si="149"/>
        <v>0</v>
      </c>
      <c r="CZ147" s="147">
        <f t="shared" si="150"/>
        <v>0</v>
      </c>
      <c r="DA147" s="147">
        <f t="shared" si="151"/>
        <v>0</v>
      </c>
      <c r="DB147" s="59">
        <f t="shared" si="152"/>
        <v>0</v>
      </c>
      <c r="DC147" s="60">
        <f>(D7*DB147)/100</f>
        <v>0</v>
      </c>
    </row>
    <row r="148" spans="1:107">
      <c r="A148" s="41"/>
      <c r="B148" s="41"/>
      <c r="C148" s="42"/>
      <c r="D148" s="41"/>
      <c r="E148" s="41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137"/>
      <c r="AD148" s="98"/>
      <c r="AE148" s="98"/>
      <c r="AF148" s="98"/>
      <c r="AG148" s="98"/>
      <c r="AH148" s="98"/>
      <c r="AI148" s="98"/>
      <c r="AJ148" s="98"/>
      <c r="AK148" s="98"/>
      <c r="AL148" s="98"/>
      <c r="AM148" s="98"/>
      <c r="AN148" s="98"/>
      <c r="AO148" s="98"/>
      <c r="AP148" s="98"/>
      <c r="AQ148" s="98"/>
      <c r="AR148" s="98"/>
      <c r="AS148" s="98"/>
      <c r="AT148" s="98"/>
      <c r="AU148" s="98"/>
      <c r="AV148" s="98"/>
      <c r="AW148" s="98"/>
      <c r="AX148" s="98"/>
      <c r="AY148" s="98"/>
      <c r="AZ148" s="98"/>
      <c r="BA148" s="98"/>
      <c r="BB148" s="98"/>
      <c r="BC148" s="98"/>
      <c r="BD148" s="102" t="b">
        <f t="shared" si="102"/>
        <v>0</v>
      </c>
      <c r="BE148" s="102" t="b">
        <f t="shared" si="103"/>
        <v>0</v>
      </c>
      <c r="BF148" s="102" t="b">
        <f t="shared" si="104"/>
        <v>0</v>
      </c>
      <c r="BG148" s="102" t="b">
        <f t="shared" si="105"/>
        <v>0</v>
      </c>
      <c r="BH148" s="102" t="b">
        <f t="shared" si="106"/>
        <v>0</v>
      </c>
      <c r="BI148" s="102" t="b">
        <f t="shared" si="107"/>
        <v>0</v>
      </c>
      <c r="BJ148" s="102" t="b">
        <f t="shared" si="108"/>
        <v>0</v>
      </c>
      <c r="BK148" s="102" t="b">
        <f t="shared" si="109"/>
        <v>0</v>
      </c>
      <c r="BL148" s="102" t="b">
        <f t="shared" si="110"/>
        <v>0</v>
      </c>
      <c r="BM148" s="102" t="b">
        <f t="shared" si="111"/>
        <v>0</v>
      </c>
      <c r="BN148" s="102" t="b">
        <f t="shared" si="112"/>
        <v>0</v>
      </c>
      <c r="BO148" s="102" t="b">
        <f t="shared" si="113"/>
        <v>0</v>
      </c>
      <c r="BP148" s="102" t="b">
        <f t="shared" si="114"/>
        <v>0</v>
      </c>
      <c r="BQ148" s="102" t="b">
        <f t="shared" si="115"/>
        <v>0</v>
      </c>
      <c r="BR148" s="102" t="b">
        <f t="shared" si="116"/>
        <v>0</v>
      </c>
      <c r="BS148" s="102" t="b">
        <f t="shared" si="117"/>
        <v>0</v>
      </c>
      <c r="BT148" s="102" t="b">
        <f t="shared" si="118"/>
        <v>0</v>
      </c>
      <c r="BU148" s="102" t="b">
        <f t="shared" si="119"/>
        <v>0</v>
      </c>
      <c r="BV148" s="102" t="b">
        <f t="shared" si="120"/>
        <v>0</v>
      </c>
      <c r="BW148" s="102" t="b">
        <f t="shared" si="121"/>
        <v>0</v>
      </c>
      <c r="BX148" s="102" t="b">
        <f t="shared" si="122"/>
        <v>0</v>
      </c>
      <c r="BY148" s="102" t="b">
        <f t="shared" si="123"/>
        <v>0</v>
      </c>
      <c r="BZ148" s="102" t="b">
        <f t="shared" si="124"/>
        <v>0</v>
      </c>
      <c r="CA148" s="102" t="b">
        <f t="shared" si="125"/>
        <v>0</v>
      </c>
      <c r="CB148" s="102" t="b">
        <f t="shared" si="126"/>
        <v>0</v>
      </c>
      <c r="CC148" s="102" t="b">
        <f t="shared" si="127"/>
        <v>0</v>
      </c>
      <c r="CD148" s="102" t="b">
        <f t="shared" si="128"/>
        <v>0</v>
      </c>
      <c r="CE148" s="102" t="b">
        <f t="shared" si="129"/>
        <v>0</v>
      </c>
      <c r="CF148" s="102" t="b">
        <f t="shared" si="130"/>
        <v>0</v>
      </c>
      <c r="CG148" s="102" t="b">
        <f t="shared" si="131"/>
        <v>0</v>
      </c>
      <c r="CH148" s="102" t="b">
        <f t="shared" si="132"/>
        <v>0</v>
      </c>
      <c r="CI148" s="102" t="b">
        <f t="shared" si="133"/>
        <v>0</v>
      </c>
      <c r="CJ148" s="102" t="b">
        <f t="shared" si="134"/>
        <v>0</v>
      </c>
      <c r="CK148" s="102" t="b">
        <f t="shared" si="135"/>
        <v>0</v>
      </c>
      <c r="CL148" s="102" t="b">
        <f t="shared" si="136"/>
        <v>0</v>
      </c>
      <c r="CM148" s="102" t="b">
        <f t="shared" si="137"/>
        <v>0</v>
      </c>
      <c r="CN148" s="102" t="b">
        <f t="shared" si="138"/>
        <v>0</v>
      </c>
      <c r="CO148" s="102" t="b">
        <f t="shared" si="139"/>
        <v>0</v>
      </c>
      <c r="CP148" s="147">
        <f t="shared" si="140"/>
        <v>0</v>
      </c>
      <c r="CQ148" s="147">
        <f t="shared" si="141"/>
        <v>0</v>
      </c>
      <c r="CR148" s="147">
        <f t="shared" si="142"/>
        <v>0</v>
      </c>
      <c r="CS148" s="147">
        <f t="shared" si="143"/>
        <v>0</v>
      </c>
      <c r="CT148" s="147">
        <f t="shared" si="144"/>
        <v>0</v>
      </c>
      <c r="CU148" s="147">
        <f t="shared" si="145"/>
        <v>0</v>
      </c>
      <c r="CV148" s="147">
        <f t="shared" si="146"/>
        <v>0</v>
      </c>
      <c r="CW148" s="147">
        <f t="shared" si="147"/>
        <v>0</v>
      </c>
      <c r="CX148" s="147">
        <f t="shared" si="148"/>
        <v>0</v>
      </c>
      <c r="CY148" s="147">
        <f t="shared" si="149"/>
        <v>0</v>
      </c>
      <c r="CZ148" s="147">
        <f t="shared" si="150"/>
        <v>0</v>
      </c>
      <c r="DA148" s="147">
        <f t="shared" si="151"/>
        <v>0</v>
      </c>
      <c r="DB148" s="59">
        <f t="shared" si="152"/>
        <v>0</v>
      </c>
      <c r="DC148" s="60">
        <f>(D7*DB148)/100</f>
        <v>0</v>
      </c>
    </row>
    <row r="149" spans="1:107">
      <c r="A149" s="41"/>
      <c r="B149" s="41"/>
      <c r="C149" s="42"/>
      <c r="D149" s="41"/>
      <c r="E149" s="41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137"/>
      <c r="AD149" s="98"/>
      <c r="AE149" s="98"/>
      <c r="AF149" s="98"/>
      <c r="AG149" s="98"/>
      <c r="AH149" s="98"/>
      <c r="AI149" s="98"/>
      <c r="AJ149" s="98"/>
      <c r="AK149" s="98"/>
      <c r="AL149" s="98"/>
      <c r="AM149" s="98"/>
      <c r="AN149" s="98"/>
      <c r="AO149" s="98"/>
      <c r="AP149" s="98"/>
      <c r="AQ149" s="98"/>
      <c r="AR149" s="98"/>
      <c r="AS149" s="98"/>
      <c r="AT149" s="98"/>
      <c r="AU149" s="98"/>
      <c r="AV149" s="98"/>
      <c r="AW149" s="98"/>
      <c r="AX149" s="98"/>
      <c r="AY149" s="98"/>
      <c r="AZ149" s="98"/>
      <c r="BA149" s="98"/>
      <c r="BB149" s="98"/>
      <c r="BC149" s="98"/>
      <c r="BD149" s="102" t="b">
        <f t="shared" si="102"/>
        <v>0</v>
      </c>
      <c r="BE149" s="102" t="b">
        <f t="shared" si="103"/>
        <v>0</v>
      </c>
      <c r="BF149" s="102" t="b">
        <f t="shared" si="104"/>
        <v>0</v>
      </c>
      <c r="BG149" s="102" t="b">
        <f t="shared" si="105"/>
        <v>0</v>
      </c>
      <c r="BH149" s="102" t="b">
        <f t="shared" si="106"/>
        <v>0</v>
      </c>
      <c r="BI149" s="102" t="b">
        <f t="shared" si="107"/>
        <v>0</v>
      </c>
      <c r="BJ149" s="102" t="b">
        <f t="shared" si="108"/>
        <v>0</v>
      </c>
      <c r="BK149" s="102" t="b">
        <f t="shared" si="109"/>
        <v>0</v>
      </c>
      <c r="BL149" s="102" t="b">
        <f t="shared" si="110"/>
        <v>0</v>
      </c>
      <c r="BM149" s="102" t="b">
        <f t="shared" si="111"/>
        <v>0</v>
      </c>
      <c r="BN149" s="102" t="b">
        <f t="shared" si="112"/>
        <v>0</v>
      </c>
      <c r="BO149" s="102" t="b">
        <f t="shared" si="113"/>
        <v>0</v>
      </c>
      <c r="BP149" s="102" t="b">
        <f t="shared" si="114"/>
        <v>0</v>
      </c>
      <c r="BQ149" s="102" t="b">
        <f t="shared" si="115"/>
        <v>0</v>
      </c>
      <c r="BR149" s="102" t="b">
        <f t="shared" si="116"/>
        <v>0</v>
      </c>
      <c r="BS149" s="102" t="b">
        <f t="shared" si="117"/>
        <v>0</v>
      </c>
      <c r="BT149" s="102" t="b">
        <f t="shared" si="118"/>
        <v>0</v>
      </c>
      <c r="BU149" s="102" t="b">
        <f t="shared" si="119"/>
        <v>0</v>
      </c>
      <c r="BV149" s="102" t="b">
        <f t="shared" si="120"/>
        <v>0</v>
      </c>
      <c r="BW149" s="102" t="b">
        <f t="shared" si="121"/>
        <v>0</v>
      </c>
      <c r="BX149" s="102" t="b">
        <f t="shared" si="122"/>
        <v>0</v>
      </c>
      <c r="BY149" s="102" t="b">
        <f t="shared" si="123"/>
        <v>0</v>
      </c>
      <c r="BZ149" s="102" t="b">
        <f t="shared" si="124"/>
        <v>0</v>
      </c>
      <c r="CA149" s="102" t="b">
        <f t="shared" si="125"/>
        <v>0</v>
      </c>
      <c r="CB149" s="102" t="b">
        <f t="shared" si="126"/>
        <v>0</v>
      </c>
      <c r="CC149" s="102" t="b">
        <f t="shared" si="127"/>
        <v>0</v>
      </c>
      <c r="CD149" s="102" t="b">
        <f t="shared" si="128"/>
        <v>0</v>
      </c>
      <c r="CE149" s="102" t="b">
        <f t="shared" si="129"/>
        <v>0</v>
      </c>
      <c r="CF149" s="102" t="b">
        <f t="shared" si="130"/>
        <v>0</v>
      </c>
      <c r="CG149" s="102" t="b">
        <f t="shared" si="131"/>
        <v>0</v>
      </c>
      <c r="CH149" s="102" t="b">
        <f t="shared" si="132"/>
        <v>0</v>
      </c>
      <c r="CI149" s="102" t="b">
        <f t="shared" si="133"/>
        <v>0</v>
      </c>
      <c r="CJ149" s="102" t="b">
        <f t="shared" si="134"/>
        <v>0</v>
      </c>
      <c r="CK149" s="102" t="b">
        <f t="shared" si="135"/>
        <v>0</v>
      </c>
      <c r="CL149" s="102" t="b">
        <f t="shared" si="136"/>
        <v>0</v>
      </c>
      <c r="CM149" s="102" t="b">
        <f t="shared" si="137"/>
        <v>0</v>
      </c>
      <c r="CN149" s="102" t="b">
        <f t="shared" si="138"/>
        <v>0</v>
      </c>
      <c r="CO149" s="102" t="b">
        <f t="shared" si="139"/>
        <v>0</v>
      </c>
      <c r="CP149" s="147">
        <f t="shared" si="140"/>
        <v>0</v>
      </c>
      <c r="CQ149" s="147">
        <f t="shared" si="141"/>
        <v>0</v>
      </c>
      <c r="CR149" s="147">
        <f t="shared" si="142"/>
        <v>0</v>
      </c>
      <c r="CS149" s="147">
        <f t="shared" si="143"/>
        <v>0</v>
      </c>
      <c r="CT149" s="147">
        <f t="shared" si="144"/>
        <v>0</v>
      </c>
      <c r="CU149" s="147">
        <f t="shared" si="145"/>
        <v>0</v>
      </c>
      <c r="CV149" s="147">
        <f t="shared" si="146"/>
        <v>0</v>
      </c>
      <c r="CW149" s="147">
        <f t="shared" si="147"/>
        <v>0</v>
      </c>
      <c r="CX149" s="147">
        <f t="shared" si="148"/>
        <v>0</v>
      </c>
      <c r="CY149" s="147">
        <f t="shared" si="149"/>
        <v>0</v>
      </c>
      <c r="CZ149" s="147">
        <f t="shared" si="150"/>
        <v>0</v>
      </c>
      <c r="DA149" s="147">
        <f t="shared" si="151"/>
        <v>0</v>
      </c>
      <c r="DB149" s="59">
        <f t="shared" si="152"/>
        <v>0</v>
      </c>
      <c r="DC149" s="60">
        <f>(D7*DB149)/100</f>
        <v>0</v>
      </c>
    </row>
    <row r="150" spans="1:107">
      <c r="A150" s="41"/>
      <c r="B150" s="41"/>
      <c r="C150" s="42"/>
      <c r="D150" s="41"/>
      <c r="E150" s="41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137"/>
      <c r="AD150" s="98"/>
      <c r="AE150" s="98"/>
      <c r="AF150" s="98"/>
      <c r="AG150" s="98"/>
      <c r="AH150" s="98"/>
      <c r="AI150" s="98"/>
      <c r="AJ150" s="98"/>
      <c r="AK150" s="98"/>
      <c r="AL150" s="98"/>
      <c r="AM150" s="98"/>
      <c r="AN150" s="98"/>
      <c r="AO150" s="98"/>
      <c r="AP150" s="98"/>
      <c r="AQ150" s="98"/>
      <c r="AR150" s="98"/>
      <c r="AS150" s="98"/>
      <c r="AT150" s="98"/>
      <c r="AU150" s="98"/>
      <c r="AV150" s="98"/>
      <c r="AW150" s="98"/>
      <c r="AX150" s="98"/>
      <c r="AY150" s="98"/>
      <c r="AZ150" s="98"/>
      <c r="BA150" s="98"/>
      <c r="BB150" s="98"/>
      <c r="BC150" s="98"/>
      <c r="BD150" s="102" t="b">
        <f t="shared" si="102"/>
        <v>0</v>
      </c>
      <c r="BE150" s="102" t="b">
        <f t="shared" si="103"/>
        <v>0</v>
      </c>
      <c r="BF150" s="102" t="b">
        <f t="shared" si="104"/>
        <v>0</v>
      </c>
      <c r="BG150" s="102" t="b">
        <f t="shared" si="105"/>
        <v>0</v>
      </c>
      <c r="BH150" s="102" t="b">
        <f t="shared" si="106"/>
        <v>0</v>
      </c>
      <c r="BI150" s="102" t="b">
        <f t="shared" si="107"/>
        <v>0</v>
      </c>
      <c r="BJ150" s="102" t="b">
        <f t="shared" si="108"/>
        <v>0</v>
      </c>
      <c r="BK150" s="102" t="b">
        <f t="shared" si="109"/>
        <v>0</v>
      </c>
      <c r="BL150" s="102" t="b">
        <f t="shared" si="110"/>
        <v>0</v>
      </c>
      <c r="BM150" s="102" t="b">
        <f t="shared" si="111"/>
        <v>0</v>
      </c>
      <c r="BN150" s="102" t="b">
        <f t="shared" si="112"/>
        <v>0</v>
      </c>
      <c r="BO150" s="102" t="b">
        <f t="shared" si="113"/>
        <v>0</v>
      </c>
      <c r="BP150" s="102" t="b">
        <f t="shared" si="114"/>
        <v>0</v>
      </c>
      <c r="BQ150" s="102" t="b">
        <f t="shared" si="115"/>
        <v>0</v>
      </c>
      <c r="BR150" s="102" t="b">
        <f t="shared" si="116"/>
        <v>0</v>
      </c>
      <c r="BS150" s="102" t="b">
        <f t="shared" si="117"/>
        <v>0</v>
      </c>
      <c r="BT150" s="102" t="b">
        <f t="shared" si="118"/>
        <v>0</v>
      </c>
      <c r="BU150" s="102" t="b">
        <f t="shared" si="119"/>
        <v>0</v>
      </c>
      <c r="BV150" s="102" t="b">
        <f t="shared" si="120"/>
        <v>0</v>
      </c>
      <c r="BW150" s="102" t="b">
        <f t="shared" si="121"/>
        <v>0</v>
      </c>
      <c r="BX150" s="102" t="b">
        <f t="shared" si="122"/>
        <v>0</v>
      </c>
      <c r="BY150" s="102" t="b">
        <f t="shared" si="123"/>
        <v>0</v>
      </c>
      <c r="BZ150" s="102" t="b">
        <f t="shared" si="124"/>
        <v>0</v>
      </c>
      <c r="CA150" s="102" t="b">
        <f t="shared" si="125"/>
        <v>0</v>
      </c>
      <c r="CB150" s="102" t="b">
        <f t="shared" si="126"/>
        <v>0</v>
      </c>
      <c r="CC150" s="102" t="b">
        <f t="shared" si="127"/>
        <v>0</v>
      </c>
      <c r="CD150" s="102" t="b">
        <f t="shared" si="128"/>
        <v>0</v>
      </c>
      <c r="CE150" s="102" t="b">
        <f t="shared" si="129"/>
        <v>0</v>
      </c>
      <c r="CF150" s="102" t="b">
        <f t="shared" si="130"/>
        <v>0</v>
      </c>
      <c r="CG150" s="102" t="b">
        <f t="shared" si="131"/>
        <v>0</v>
      </c>
      <c r="CH150" s="102" t="b">
        <f t="shared" si="132"/>
        <v>0</v>
      </c>
      <c r="CI150" s="102" t="b">
        <f t="shared" si="133"/>
        <v>0</v>
      </c>
      <c r="CJ150" s="102" t="b">
        <f t="shared" si="134"/>
        <v>0</v>
      </c>
      <c r="CK150" s="102" t="b">
        <f t="shared" si="135"/>
        <v>0</v>
      </c>
      <c r="CL150" s="102" t="b">
        <f t="shared" si="136"/>
        <v>0</v>
      </c>
      <c r="CM150" s="102" t="b">
        <f t="shared" si="137"/>
        <v>0</v>
      </c>
      <c r="CN150" s="102" t="b">
        <f t="shared" si="138"/>
        <v>0</v>
      </c>
      <c r="CO150" s="102" t="b">
        <f t="shared" si="139"/>
        <v>0</v>
      </c>
      <c r="CP150" s="147">
        <f t="shared" si="140"/>
        <v>0</v>
      </c>
      <c r="CQ150" s="147">
        <f t="shared" si="141"/>
        <v>0</v>
      </c>
      <c r="CR150" s="147">
        <f t="shared" si="142"/>
        <v>0</v>
      </c>
      <c r="CS150" s="147">
        <f t="shared" si="143"/>
        <v>0</v>
      </c>
      <c r="CT150" s="147">
        <f t="shared" si="144"/>
        <v>0</v>
      </c>
      <c r="CU150" s="147">
        <f t="shared" si="145"/>
        <v>0</v>
      </c>
      <c r="CV150" s="147">
        <f t="shared" si="146"/>
        <v>0</v>
      </c>
      <c r="CW150" s="147">
        <f t="shared" si="147"/>
        <v>0</v>
      </c>
      <c r="CX150" s="147">
        <f t="shared" si="148"/>
        <v>0</v>
      </c>
      <c r="CY150" s="147">
        <f t="shared" si="149"/>
        <v>0</v>
      </c>
      <c r="CZ150" s="147">
        <f t="shared" si="150"/>
        <v>0</v>
      </c>
      <c r="DA150" s="147">
        <f t="shared" si="151"/>
        <v>0</v>
      </c>
      <c r="DB150" s="59">
        <f t="shared" si="152"/>
        <v>0</v>
      </c>
      <c r="DC150" s="60">
        <f>(D7*DB150)/100</f>
        <v>0</v>
      </c>
    </row>
    <row r="151" spans="1:107">
      <c r="A151" s="41"/>
      <c r="B151" s="41"/>
      <c r="C151" s="42"/>
      <c r="D151" s="41"/>
      <c r="E151" s="41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137"/>
      <c r="AD151" s="98"/>
      <c r="AE151" s="98"/>
      <c r="AF151" s="98"/>
      <c r="AG151" s="98"/>
      <c r="AH151" s="98"/>
      <c r="AI151" s="98"/>
      <c r="AJ151" s="98"/>
      <c r="AK151" s="98"/>
      <c r="AL151" s="98"/>
      <c r="AM151" s="98"/>
      <c r="AN151" s="98"/>
      <c r="AO151" s="98"/>
      <c r="AP151" s="98"/>
      <c r="AQ151" s="98"/>
      <c r="AR151" s="98"/>
      <c r="AS151" s="98"/>
      <c r="AT151" s="98"/>
      <c r="AU151" s="98"/>
      <c r="AV151" s="98"/>
      <c r="AW151" s="98"/>
      <c r="AX151" s="98"/>
      <c r="AY151" s="98"/>
      <c r="AZ151" s="98"/>
      <c r="BA151" s="98"/>
      <c r="BB151" s="98"/>
      <c r="BC151" s="98"/>
      <c r="BD151" s="102" t="b">
        <f t="shared" si="102"/>
        <v>0</v>
      </c>
      <c r="BE151" s="102" t="b">
        <f t="shared" si="103"/>
        <v>0</v>
      </c>
      <c r="BF151" s="102" t="b">
        <f t="shared" si="104"/>
        <v>0</v>
      </c>
      <c r="BG151" s="102" t="b">
        <f t="shared" si="105"/>
        <v>0</v>
      </c>
      <c r="BH151" s="102" t="b">
        <f t="shared" si="106"/>
        <v>0</v>
      </c>
      <c r="BI151" s="102" t="b">
        <f t="shared" si="107"/>
        <v>0</v>
      </c>
      <c r="BJ151" s="102" t="b">
        <f t="shared" si="108"/>
        <v>0</v>
      </c>
      <c r="BK151" s="102" t="b">
        <f t="shared" si="109"/>
        <v>0</v>
      </c>
      <c r="BL151" s="102" t="b">
        <f t="shared" si="110"/>
        <v>0</v>
      </c>
      <c r="BM151" s="102" t="b">
        <f t="shared" si="111"/>
        <v>0</v>
      </c>
      <c r="BN151" s="102" t="b">
        <f t="shared" si="112"/>
        <v>0</v>
      </c>
      <c r="BO151" s="102" t="b">
        <f t="shared" si="113"/>
        <v>0</v>
      </c>
      <c r="BP151" s="102" t="b">
        <f t="shared" si="114"/>
        <v>0</v>
      </c>
      <c r="BQ151" s="102" t="b">
        <f t="shared" si="115"/>
        <v>0</v>
      </c>
      <c r="BR151" s="102" t="b">
        <f t="shared" si="116"/>
        <v>0</v>
      </c>
      <c r="BS151" s="102" t="b">
        <f t="shared" si="117"/>
        <v>0</v>
      </c>
      <c r="BT151" s="102" t="b">
        <f t="shared" si="118"/>
        <v>0</v>
      </c>
      <c r="BU151" s="102" t="b">
        <f t="shared" si="119"/>
        <v>0</v>
      </c>
      <c r="BV151" s="102" t="b">
        <f t="shared" si="120"/>
        <v>0</v>
      </c>
      <c r="BW151" s="102" t="b">
        <f t="shared" si="121"/>
        <v>0</v>
      </c>
      <c r="BX151" s="102" t="b">
        <f t="shared" si="122"/>
        <v>0</v>
      </c>
      <c r="BY151" s="102" t="b">
        <f t="shared" si="123"/>
        <v>0</v>
      </c>
      <c r="BZ151" s="102" t="b">
        <f t="shared" si="124"/>
        <v>0</v>
      </c>
      <c r="CA151" s="102" t="b">
        <f t="shared" si="125"/>
        <v>0</v>
      </c>
      <c r="CB151" s="102" t="b">
        <f t="shared" si="126"/>
        <v>0</v>
      </c>
      <c r="CC151" s="102" t="b">
        <f t="shared" si="127"/>
        <v>0</v>
      </c>
      <c r="CD151" s="102" t="b">
        <f t="shared" si="128"/>
        <v>0</v>
      </c>
      <c r="CE151" s="102" t="b">
        <f t="shared" si="129"/>
        <v>0</v>
      </c>
      <c r="CF151" s="102" t="b">
        <f t="shared" si="130"/>
        <v>0</v>
      </c>
      <c r="CG151" s="102" t="b">
        <f t="shared" si="131"/>
        <v>0</v>
      </c>
      <c r="CH151" s="102" t="b">
        <f t="shared" si="132"/>
        <v>0</v>
      </c>
      <c r="CI151" s="102" t="b">
        <f t="shared" si="133"/>
        <v>0</v>
      </c>
      <c r="CJ151" s="102" t="b">
        <f t="shared" si="134"/>
        <v>0</v>
      </c>
      <c r="CK151" s="102" t="b">
        <f t="shared" si="135"/>
        <v>0</v>
      </c>
      <c r="CL151" s="102" t="b">
        <f t="shared" si="136"/>
        <v>0</v>
      </c>
      <c r="CM151" s="102" t="b">
        <f t="shared" si="137"/>
        <v>0</v>
      </c>
      <c r="CN151" s="102" t="b">
        <f t="shared" si="138"/>
        <v>0</v>
      </c>
      <c r="CO151" s="102" t="b">
        <f t="shared" si="139"/>
        <v>0</v>
      </c>
      <c r="CP151" s="147">
        <f t="shared" si="140"/>
        <v>0</v>
      </c>
      <c r="CQ151" s="147">
        <f t="shared" si="141"/>
        <v>0</v>
      </c>
      <c r="CR151" s="147">
        <f t="shared" si="142"/>
        <v>0</v>
      </c>
      <c r="CS151" s="147">
        <f t="shared" si="143"/>
        <v>0</v>
      </c>
      <c r="CT151" s="147">
        <f t="shared" si="144"/>
        <v>0</v>
      </c>
      <c r="CU151" s="147">
        <f t="shared" si="145"/>
        <v>0</v>
      </c>
      <c r="CV151" s="147">
        <f t="shared" si="146"/>
        <v>0</v>
      </c>
      <c r="CW151" s="147">
        <f t="shared" si="147"/>
        <v>0</v>
      </c>
      <c r="CX151" s="147">
        <f t="shared" si="148"/>
        <v>0</v>
      </c>
      <c r="CY151" s="147">
        <f t="shared" si="149"/>
        <v>0</v>
      </c>
      <c r="CZ151" s="147">
        <f t="shared" si="150"/>
        <v>0</v>
      </c>
      <c r="DA151" s="147">
        <f t="shared" si="151"/>
        <v>0</v>
      </c>
      <c r="DB151" s="59">
        <f t="shared" si="152"/>
        <v>0</v>
      </c>
      <c r="DC151" s="60">
        <f>(D7*DB151)/100</f>
        <v>0</v>
      </c>
    </row>
    <row r="152" spans="1:107">
      <c r="A152" s="41"/>
      <c r="B152" s="41"/>
      <c r="C152" s="42"/>
      <c r="D152" s="41"/>
      <c r="E152" s="41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137"/>
      <c r="AD152" s="98"/>
      <c r="AE152" s="98"/>
      <c r="AF152" s="98"/>
      <c r="AG152" s="98"/>
      <c r="AH152" s="98"/>
      <c r="AI152" s="98"/>
      <c r="AJ152" s="98"/>
      <c r="AK152" s="98"/>
      <c r="AL152" s="98"/>
      <c r="AM152" s="98"/>
      <c r="AN152" s="98"/>
      <c r="AO152" s="98"/>
      <c r="AP152" s="98"/>
      <c r="AQ152" s="98"/>
      <c r="AR152" s="98"/>
      <c r="AS152" s="98"/>
      <c r="AT152" s="98"/>
      <c r="AU152" s="98"/>
      <c r="AV152" s="98"/>
      <c r="AW152" s="98"/>
      <c r="AX152" s="98"/>
      <c r="AY152" s="98"/>
      <c r="AZ152" s="98"/>
      <c r="BA152" s="98"/>
      <c r="BB152" s="98"/>
      <c r="BC152" s="98"/>
      <c r="BD152" s="102" t="b">
        <f t="shared" si="102"/>
        <v>0</v>
      </c>
      <c r="BE152" s="102" t="b">
        <f t="shared" si="103"/>
        <v>0</v>
      </c>
      <c r="BF152" s="102" t="b">
        <f t="shared" si="104"/>
        <v>0</v>
      </c>
      <c r="BG152" s="102" t="b">
        <f t="shared" si="105"/>
        <v>0</v>
      </c>
      <c r="BH152" s="102" t="b">
        <f t="shared" si="106"/>
        <v>0</v>
      </c>
      <c r="BI152" s="102" t="b">
        <f t="shared" si="107"/>
        <v>0</v>
      </c>
      <c r="BJ152" s="102" t="b">
        <f t="shared" si="108"/>
        <v>0</v>
      </c>
      <c r="BK152" s="102" t="b">
        <f t="shared" si="109"/>
        <v>0</v>
      </c>
      <c r="BL152" s="102" t="b">
        <f t="shared" si="110"/>
        <v>0</v>
      </c>
      <c r="BM152" s="102" t="b">
        <f t="shared" si="111"/>
        <v>0</v>
      </c>
      <c r="BN152" s="102" t="b">
        <f t="shared" si="112"/>
        <v>0</v>
      </c>
      <c r="BO152" s="102" t="b">
        <f t="shared" si="113"/>
        <v>0</v>
      </c>
      <c r="BP152" s="102" t="b">
        <f t="shared" si="114"/>
        <v>0</v>
      </c>
      <c r="BQ152" s="102" t="b">
        <f t="shared" si="115"/>
        <v>0</v>
      </c>
      <c r="BR152" s="102" t="b">
        <f t="shared" si="116"/>
        <v>0</v>
      </c>
      <c r="BS152" s="102" t="b">
        <f t="shared" si="117"/>
        <v>0</v>
      </c>
      <c r="BT152" s="102" t="b">
        <f t="shared" si="118"/>
        <v>0</v>
      </c>
      <c r="BU152" s="102" t="b">
        <f t="shared" si="119"/>
        <v>0</v>
      </c>
      <c r="BV152" s="102" t="b">
        <f t="shared" si="120"/>
        <v>0</v>
      </c>
      <c r="BW152" s="102" t="b">
        <f t="shared" si="121"/>
        <v>0</v>
      </c>
      <c r="BX152" s="102" t="b">
        <f t="shared" si="122"/>
        <v>0</v>
      </c>
      <c r="BY152" s="102" t="b">
        <f t="shared" si="123"/>
        <v>0</v>
      </c>
      <c r="BZ152" s="102" t="b">
        <f t="shared" si="124"/>
        <v>0</v>
      </c>
      <c r="CA152" s="102" t="b">
        <f t="shared" si="125"/>
        <v>0</v>
      </c>
      <c r="CB152" s="102" t="b">
        <f t="shared" si="126"/>
        <v>0</v>
      </c>
      <c r="CC152" s="102" t="b">
        <f t="shared" si="127"/>
        <v>0</v>
      </c>
      <c r="CD152" s="102" t="b">
        <f t="shared" si="128"/>
        <v>0</v>
      </c>
      <c r="CE152" s="102" t="b">
        <f t="shared" si="129"/>
        <v>0</v>
      </c>
      <c r="CF152" s="102" t="b">
        <f t="shared" si="130"/>
        <v>0</v>
      </c>
      <c r="CG152" s="102" t="b">
        <f t="shared" si="131"/>
        <v>0</v>
      </c>
      <c r="CH152" s="102" t="b">
        <f t="shared" si="132"/>
        <v>0</v>
      </c>
      <c r="CI152" s="102" t="b">
        <f t="shared" si="133"/>
        <v>0</v>
      </c>
      <c r="CJ152" s="102" t="b">
        <f t="shared" si="134"/>
        <v>0</v>
      </c>
      <c r="CK152" s="102" t="b">
        <f t="shared" si="135"/>
        <v>0</v>
      </c>
      <c r="CL152" s="102" t="b">
        <f t="shared" si="136"/>
        <v>0</v>
      </c>
      <c r="CM152" s="102" t="b">
        <f t="shared" si="137"/>
        <v>0</v>
      </c>
      <c r="CN152" s="102" t="b">
        <f t="shared" si="138"/>
        <v>0</v>
      </c>
      <c r="CO152" s="102" t="b">
        <f t="shared" si="139"/>
        <v>0</v>
      </c>
      <c r="CP152" s="147">
        <f t="shared" si="140"/>
        <v>0</v>
      </c>
      <c r="CQ152" s="147">
        <f t="shared" si="141"/>
        <v>0</v>
      </c>
      <c r="CR152" s="147">
        <f t="shared" si="142"/>
        <v>0</v>
      </c>
      <c r="CS152" s="147">
        <f t="shared" si="143"/>
        <v>0</v>
      </c>
      <c r="CT152" s="147">
        <f t="shared" si="144"/>
        <v>0</v>
      </c>
      <c r="CU152" s="147">
        <f t="shared" si="145"/>
        <v>0</v>
      </c>
      <c r="CV152" s="147">
        <f t="shared" si="146"/>
        <v>0</v>
      </c>
      <c r="CW152" s="147">
        <f t="shared" si="147"/>
        <v>0</v>
      </c>
      <c r="CX152" s="147">
        <f t="shared" si="148"/>
        <v>0</v>
      </c>
      <c r="CY152" s="147">
        <f t="shared" si="149"/>
        <v>0</v>
      </c>
      <c r="CZ152" s="147">
        <f t="shared" si="150"/>
        <v>0</v>
      </c>
      <c r="DA152" s="147">
        <f t="shared" si="151"/>
        <v>0</v>
      </c>
      <c r="DB152" s="59">
        <f t="shared" si="152"/>
        <v>0</v>
      </c>
      <c r="DC152" s="60">
        <f>(D7*DB152)/100</f>
        <v>0</v>
      </c>
    </row>
    <row r="153" spans="1:107">
      <c r="A153" s="41"/>
      <c r="B153" s="41"/>
      <c r="C153" s="42"/>
      <c r="D153" s="41"/>
      <c r="E153" s="41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137"/>
      <c r="AD153" s="98"/>
      <c r="AE153" s="98"/>
      <c r="AF153" s="98"/>
      <c r="AG153" s="98"/>
      <c r="AH153" s="98"/>
      <c r="AI153" s="98"/>
      <c r="AJ153" s="98"/>
      <c r="AK153" s="98"/>
      <c r="AL153" s="98"/>
      <c r="AM153" s="98"/>
      <c r="AN153" s="98"/>
      <c r="AO153" s="98"/>
      <c r="AP153" s="98"/>
      <c r="AQ153" s="98"/>
      <c r="AR153" s="98"/>
      <c r="AS153" s="98"/>
      <c r="AT153" s="98"/>
      <c r="AU153" s="98"/>
      <c r="AV153" s="98"/>
      <c r="AW153" s="98"/>
      <c r="AX153" s="98"/>
      <c r="AY153" s="98"/>
      <c r="AZ153" s="98"/>
      <c r="BA153" s="98"/>
      <c r="BB153" s="98"/>
      <c r="BC153" s="98"/>
      <c r="BD153" s="102" t="b">
        <f t="shared" si="102"/>
        <v>0</v>
      </c>
      <c r="BE153" s="102" t="b">
        <f t="shared" si="103"/>
        <v>0</v>
      </c>
      <c r="BF153" s="102" t="b">
        <f t="shared" si="104"/>
        <v>0</v>
      </c>
      <c r="BG153" s="102" t="b">
        <f t="shared" si="105"/>
        <v>0</v>
      </c>
      <c r="BH153" s="102" t="b">
        <f t="shared" si="106"/>
        <v>0</v>
      </c>
      <c r="BI153" s="102" t="b">
        <f t="shared" si="107"/>
        <v>0</v>
      </c>
      <c r="BJ153" s="102" t="b">
        <f t="shared" si="108"/>
        <v>0</v>
      </c>
      <c r="BK153" s="102" t="b">
        <f t="shared" si="109"/>
        <v>0</v>
      </c>
      <c r="BL153" s="102" t="b">
        <f t="shared" si="110"/>
        <v>0</v>
      </c>
      <c r="BM153" s="102" t="b">
        <f t="shared" si="111"/>
        <v>0</v>
      </c>
      <c r="BN153" s="102" t="b">
        <f t="shared" si="112"/>
        <v>0</v>
      </c>
      <c r="BO153" s="102" t="b">
        <f t="shared" si="113"/>
        <v>0</v>
      </c>
      <c r="BP153" s="102" t="b">
        <f t="shared" si="114"/>
        <v>0</v>
      </c>
      <c r="BQ153" s="102" t="b">
        <f t="shared" si="115"/>
        <v>0</v>
      </c>
      <c r="BR153" s="102" t="b">
        <f t="shared" si="116"/>
        <v>0</v>
      </c>
      <c r="BS153" s="102" t="b">
        <f t="shared" si="117"/>
        <v>0</v>
      </c>
      <c r="BT153" s="102" t="b">
        <f t="shared" si="118"/>
        <v>0</v>
      </c>
      <c r="BU153" s="102" t="b">
        <f t="shared" si="119"/>
        <v>0</v>
      </c>
      <c r="BV153" s="102" t="b">
        <f t="shared" si="120"/>
        <v>0</v>
      </c>
      <c r="BW153" s="102" t="b">
        <f t="shared" si="121"/>
        <v>0</v>
      </c>
      <c r="BX153" s="102" t="b">
        <f t="shared" si="122"/>
        <v>0</v>
      </c>
      <c r="BY153" s="102" t="b">
        <f t="shared" si="123"/>
        <v>0</v>
      </c>
      <c r="BZ153" s="102" t="b">
        <f t="shared" si="124"/>
        <v>0</v>
      </c>
      <c r="CA153" s="102" t="b">
        <f t="shared" si="125"/>
        <v>0</v>
      </c>
      <c r="CB153" s="102" t="b">
        <f t="shared" si="126"/>
        <v>0</v>
      </c>
      <c r="CC153" s="102" t="b">
        <f t="shared" si="127"/>
        <v>0</v>
      </c>
      <c r="CD153" s="102" t="b">
        <f t="shared" si="128"/>
        <v>0</v>
      </c>
      <c r="CE153" s="102" t="b">
        <f t="shared" si="129"/>
        <v>0</v>
      </c>
      <c r="CF153" s="102" t="b">
        <f t="shared" si="130"/>
        <v>0</v>
      </c>
      <c r="CG153" s="102" t="b">
        <f t="shared" si="131"/>
        <v>0</v>
      </c>
      <c r="CH153" s="102" t="b">
        <f t="shared" si="132"/>
        <v>0</v>
      </c>
      <c r="CI153" s="102" t="b">
        <f t="shared" si="133"/>
        <v>0</v>
      </c>
      <c r="CJ153" s="102" t="b">
        <f t="shared" si="134"/>
        <v>0</v>
      </c>
      <c r="CK153" s="102" t="b">
        <f t="shared" si="135"/>
        <v>0</v>
      </c>
      <c r="CL153" s="102" t="b">
        <f t="shared" si="136"/>
        <v>0</v>
      </c>
      <c r="CM153" s="102" t="b">
        <f t="shared" si="137"/>
        <v>0</v>
      </c>
      <c r="CN153" s="102" t="b">
        <f t="shared" si="138"/>
        <v>0</v>
      </c>
      <c r="CO153" s="102" t="b">
        <f t="shared" si="139"/>
        <v>0</v>
      </c>
      <c r="CP153" s="147">
        <f t="shared" si="140"/>
        <v>0</v>
      </c>
      <c r="CQ153" s="147">
        <f t="shared" si="141"/>
        <v>0</v>
      </c>
      <c r="CR153" s="147">
        <f t="shared" si="142"/>
        <v>0</v>
      </c>
      <c r="CS153" s="147">
        <f t="shared" si="143"/>
        <v>0</v>
      </c>
      <c r="CT153" s="147">
        <f t="shared" si="144"/>
        <v>0</v>
      </c>
      <c r="CU153" s="147">
        <f t="shared" si="145"/>
        <v>0</v>
      </c>
      <c r="CV153" s="147">
        <f t="shared" si="146"/>
        <v>0</v>
      </c>
      <c r="CW153" s="147">
        <f t="shared" si="147"/>
        <v>0</v>
      </c>
      <c r="CX153" s="147">
        <f t="shared" si="148"/>
        <v>0</v>
      </c>
      <c r="CY153" s="147">
        <f t="shared" si="149"/>
        <v>0</v>
      </c>
      <c r="CZ153" s="147">
        <f t="shared" si="150"/>
        <v>0</v>
      </c>
      <c r="DA153" s="147">
        <f t="shared" si="151"/>
        <v>0</v>
      </c>
      <c r="DB153" s="59">
        <f t="shared" si="152"/>
        <v>0</v>
      </c>
      <c r="DC153" s="60">
        <f>(D7*DB153)/100</f>
        <v>0</v>
      </c>
    </row>
    <row r="154" spans="1:107">
      <c r="A154" s="41"/>
      <c r="B154" s="41"/>
      <c r="C154" s="42"/>
      <c r="D154" s="41"/>
      <c r="E154" s="41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137"/>
      <c r="AD154" s="98"/>
      <c r="AE154" s="98"/>
      <c r="AF154" s="98"/>
      <c r="AG154" s="98"/>
      <c r="AH154" s="98"/>
      <c r="AI154" s="98"/>
      <c r="AJ154" s="98"/>
      <c r="AK154" s="98"/>
      <c r="AL154" s="98"/>
      <c r="AM154" s="98"/>
      <c r="AN154" s="98"/>
      <c r="AO154" s="98"/>
      <c r="AP154" s="98"/>
      <c r="AQ154" s="98"/>
      <c r="AR154" s="98"/>
      <c r="AS154" s="98"/>
      <c r="AT154" s="98"/>
      <c r="AU154" s="98"/>
      <c r="AV154" s="98"/>
      <c r="AW154" s="98"/>
      <c r="AX154" s="98"/>
      <c r="AY154" s="98"/>
      <c r="AZ154" s="98"/>
      <c r="BA154" s="98"/>
      <c r="BB154" s="98"/>
      <c r="BC154" s="98"/>
      <c r="BD154" s="102" t="b">
        <f t="shared" si="102"/>
        <v>0</v>
      </c>
      <c r="BE154" s="102" t="b">
        <f t="shared" si="103"/>
        <v>0</v>
      </c>
      <c r="BF154" s="102" t="b">
        <f t="shared" si="104"/>
        <v>0</v>
      </c>
      <c r="BG154" s="102" t="b">
        <f t="shared" si="105"/>
        <v>0</v>
      </c>
      <c r="BH154" s="102" t="b">
        <f t="shared" si="106"/>
        <v>0</v>
      </c>
      <c r="BI154" s="102" t="b">
        <f t="shared" si="107"/>
        <v>0</v>
      </c>
      <c r="BJ154" s="102" t="b">
        <f t="shared" si="108"/>
        <v>0</v>
      </c>
      <c r="BK154" s="102" t="b">
        <f t="shared" si="109"/>
        <v>0</v>
      </c>
      <c r="BL154" s="102" t="b">
        <f t="shared" si="110"/>
        <v>0</v>
      </c>
      <c r="BM154" s="102" t="b">
        <f t="shared" si="111"/>
        <v>0</v>
      </c>
      <c r="BN154" s="102" t="b">
        <f t="shared" si="112"/>
        <v>0</v>
      </c>
      <c r="BO154" s="102" t="b">
        <f t="shared" si="113"/>
        <v>0</v>
      </c>
      <c r="BP154" s="102" t="b">
        <f t="shared" si="114"/>
        <v>0</v>
      </c>
      <c r="BQ154" s="102" t="b">
        <f t="shared" si="115"/>
        <v>0</v>
      </c>
      <c r="BR154" s="102" t="b">
        <f t="shared" si="116"/>
        <v>0</v>
      </c>
      <c r="BS154" s="102" t="b">
        <f t="shared" si="117"/>
        <v>0</v>
      </c>
      <c r="BT154" s="102" t="b">
        <f t="shared" si="118"/>
        <v>0</v>
      </c>
      <c r="BU154" s="102" t="b">
        <f t="shared" si="119"/>
        <v>0</v>
      </c>
      <c r="BV154" s="102" t="b">
        <f t="shared" si="120"/>
        <v>0</v>
      </c>
      <c r="BW154" s="102" t="b">
        <f t="shared" si="121"/>
        <v>0</v>
      </c>
      <c r="BX154" s="102" t="b">
        <f t="shared" si="122"/>
        <v>0</v>
      </c>
      <c r="BY154" s="102" t="b">
        <f t="shared" si="123"/>
        <v>0</v>
      </c>
      <c r="BZ154" s="102" t="b">
        <f t="shared" si="124"/>
        <v>0</v>
      </c>
      <c r="CA154" s="102" t="b">
        <f t="shared" si="125"/>
        <v>0</v>
      </c>
      <c r="CB154" s="102" t="b">
        <f t="shared" si="126"/>
        <v>0</v>
      </c>
      <c r="CC154" s="102" t="b">
        <f t="shared" si="127"/>
        <v>0</v>
      </c>
      <c r="CD154" s="102" t="b">
        <f t="shared" si="128"/>
        <v>0</v>
      </c>
      <c r="CE154" s="102" t="b">
        <f t="shared" si="129"/>
        <v>0</v>
      </c>
      <c r="CF154" s="102" t="b">
        <f t="shared" si="130"/>
        <v>0</v>
      </c>
      <c r="CG154" s="102" t="b">
        <f t="shared" si="131"/>
        <v>0</v>
      </c>
      <c r="CH154" s="102" t="b">
        <f t="shared" si="132"/>
        <v>0</v>
      </c>
      <c r="CI154" s="102" t="b">
        <f t="shared" si="133"/>
        <v>0</v>
      </c>
      <c r="CJ154" s="102" t="b">
        <f t="shared" si="134"/>
        <v>0</v>
      </c>
      <c r="CK154" s="102" t="b">
        <f t="shared" si="135"/>
        <v>0</v>
      </c>
      <c r="CL154" s="102" t="b">
        <f t="shared" si="136"/>
        <v>0</v>
      </c>
      <c r="CM154" s="102" t="b">
        <f t="shared" si="137"/>
        <v>0</v>
      </c>
      <c r="CN154" s="102" t="b">
        <f t="shared" si="138"/>
        <v>0</v>
      </c>
      <c r="CO154" s="102" t="b">
        <f t="shared" si="139"/>
        <v>0</v>
      </c>
      <c r="CP154" s="147">
        <f t="shared" si="140"/>
        <v>0</v>
      </c>
      <c r="CQ154" s="147">
        <f t="shared" si="141"/>
        <v>0</v>
      </c>
      <c r="CR154" s="147">
        <f t="shared" si="142"/>
        <v>0</v>
      </c>
      <c r="CS154" s="147">
        <f t="shared" si="143"/>
        <v>0</v>
      </c>
      <c r="CT154" s="147">
        <f t="shared" si="144"/>
        <v>0</v>
      </c>
      <c r="CU154" s="147">
        <f t="shared" si="145"/>
        <v>0</v>
      </c>
      <c r="CV154" s="147">
        <f t="shared" si="146"/>
        <v>0</v>
      </c>
      <c r="CW154" s="147">
        <f t="shared" si="147"/>
        <v>0</v>
      </c>
      <c r="CX154" s="147">
        <f t="shared" si="148"/>
        <v>0</v>
      </c>
      <c r="CY154" s="147">
        <f t="shared" si="149"/>
        <v>0</v>
      </c>
      <c r="CZ154" s="147">
        <f t="shared" si="150"/>
        <v>0</v>
      </c>
      <c r="DA154" s="147">
        <f t="shared" si="151"/>
        <v>0</v>
      </c>
      <c r="DB154" s="59">
        <f t="shared" si="152"/>
        <v>0</v>
      </c>
      <c r="DC154" s="60">
        <f>(D7*DB154)/100</f>
        <v>0</v>
      </c>
    </row>
    <row r="155" spans="1:107">
      <c r="A155" s="41"/>
      <c r="B155" s="41"/>
      <c r="C155" s="42"/>
      <c r="D155" s="41"/>
      <c r="E155" s="41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137"/>
      <c r="AD155" s="98"/>
      <c r="AE155" s="98"/>
      <c r="AF155" s="98"/>
      <c r="AG155" s="98"/>
      <c r="AH155" s="98"/>
      <c r="AI155" s="98"/>
      <c r="AJ155" s="98"/>
      <c r="AK155" s="98"/>
      <c r="AL155" s="98"/>
      <c r="AM155" s="98"/>
      <c r="AN155" s="98"/>
      <c r="AO155" s="98"/>
      <c r="AP155" s="98"/>
      <c r="AQ155" s="98"/>
      <c r="AR155" s="98"/>
      <c r="AS155" s="98"/>
      <c r="AT155" s="98"/>
      <c r="AU155" s="98"/>
      <c r="AV155" s="98"/>
      <c r="AW155" s="98"/>
      <c r="AX155" s="98"/>
      <c r="AY155" s="98"/>
      <c r="AZ155" s="98"/>
      <c r="BA155" s="98"/>
      <c r="BB155" s="98"/>
      <c r="BC155" s="98"/>
      <c r="BD155" s="102" t="b">
        <f t="shared" si="102"/>
        <v>0</v>
      </c>
      <c r="BE155" s="102" t="b">
        <f t="shared" si="103"/>
        <v>0</v>
      </c>
      <c r="BF155" s="102" t="b">
        <f t="shared" si="104"/>
        <v>0</v>
      </c>
      <c r="BG155" s="102" t="b">
        <f t="shared" si="105"/>
        <v>0</v>
      </c>
      <c r="BH155" s="102" t="b">
        <f t="shared" si="106"/>
        <v>0</v>
      </c>
      <c r="BI155" s="102" t="b">
        <f t="shared" si="107"/>
        <v>0</v>
      </c>
      <c r="BJ155" s="102" t="b">
        <f t="shared" si="108"/>
        <v>0</v>
      </c>
      <c r="BK155" s="102" t="b">
        <f t="shared" si="109"/>
        <v>0</v>
      </c>
      <c r="BL155" s="102" t="b">
        <f t="shared" si="110"/>
        <v>0</v>
      </c>
      <c r="BM155" s="102" t="b">
        <f t="shared" si="111"/>
        <v>0</v>
      </c>
      <c r="BN155" s="102" t="b">
        <f t="shared" si="112"/>
        <v>0</v>
      </c>
      <c r="BO155" s="102" t="b">
        <f t="shared" si="113"/>
        <v>0</v>
      </c>
      <c r="BP155" s="102" t="b">
        <f t="shared" si="114"/>
        <v>0</v>
      </c>
      <c r="BQ155" s="102" t="b">
        <f t="shared" si="115"/>
        <v>0</v>
      </c>
      <c r="BR155" s="102" t="b">
        <f t="shared" si="116"/>
        <v>0</v>
      </c>
      <c r="BS155" s="102" t="b">
        <f t="shared" si="117"/>
        <v>0</v>
      </c>
      <c r="BT155" s="102" t="b">
        <f t="shared" si="118"/>
        <v>0</v>
      </c>
      <c r="BU155" s="102" t="b">
        <f t="shared" si="119"/>
        <v>0</v>
      </c>
      <c r="BV155" s="102" t="b">
        <f t="shared" si="120"/>
        <v>0</v>
      </c>
      <c r="BW155" s="102" t="b">
        <f t="shared" si="121"/>
        <v>0</v>
      </c>
      <c r="BX155" s="102" t="b">
        <f t="shared" si="122"/>
        <v>0</v>
      </c>
      <c r="BY155" s="102" t="b">
        <f t="shared" si="123"/>
        <v>0</v>
      </c>
      <c r="BZ155" s="102" t="b">
        <f t="shared" si="124"/>
        <v>0</v>
      </c>
      <c r="CA155" s="102" t="b">
        <f t="shared" si="125"/>
        <v>0</v>
      </c>
      <c r="CB155" s="102" t="b">
        <f t="shared" si="126"/>
        <v>0</v>
      </c>
      <c r="CC155" s="102" t="b">
        <f t="shared" si="127"/>
        <v>0</v>
      </c>
      <c r="CD155" s="102" t="b">
        <f t="shared" si="128"/>
        <v>0</v>
      </c>
      <c r="CE155" s="102" t="b">
        <f t="shared" si="129"/>
        <v>0</v>
      </c>
      <c r="CF155" s="102" t="b">
        <f t="shared" si="130"/>
        <v>0</v>
      </c>
      <c r="CG155" s="102" t="b">
        <f t="shared" si="131"/>
        <v>0</v>
      </c>
      <c r="CH155" s="102" t="b">
        <f t="shared" si="132"/>
        <v>0</v>
      </c>
      <c r="CI155" s="102" t="b">
        <f t="shared" si="133"/>
        <v>0</v>
      </c>
      <c r="CJ155" s="102" t="b">
        <f t="shared" si="134"/>
        <v>0</v>
      </c>
      <c r="CK155" s="102" t="b">
        <f t="shared" si="135"/>
        <v>0</v>
      </c>
      <c r="CL155" s="102" t="b">
        <f t="shared" si="136"/>
        <v>0</v>
      </c>
      <c r="CM155" s="102" t="b">
        <f t="shared" si="137"/>
        <v>0</v>
      </c>
      <c r="CN155" s="102" t="b">
        <f t="shared" si="138"/>
        <v>0</v>
      </c>
      <c r="CO155" s="102" t="b">
        <f t="shared" si="139"/>
        <v>0</v>
      </c>
      <c r="CP155" s="147">
        <f t="shared" si="140"/>
        <v>0</v>
      </c>
      <c r="CQ155" s="147">
        <f t="shared" si="141"/>
        <v>0</v>
      </c>
      <c r="CR155" s="147">
        <f t="shared" si="142"/>
        <v>0</v>
      </c>
      <c r="CS155" s="147">
        <f t="shared" si="143"/>
        <v>0</v>
      </c>
      <c r="CT155" s="147">
        <f t="shared" si="144"/>
        <v>0</v>
      </c>
      <c r="CU155" s="147">
        <f t="shared" si="145"/>
        <v>0</v>
      </c>
      <c r="CV155" s="147">
        <f t="shared" si="146"/>
        <v>0</v>
      </c>
      <c r="CW155" s="147">
        <f t="shared" si="147"/>
        <v>0</v>
      </c>
      <c r="CX155" s="147">
        <f t="shared" si="148"/>
        <v>0</v>
      </c>
      <c r="CY155" s="147">
        <f t="shared" si="149"/>
        <v>0</v>
      </c>
      <c r="CZ155" s="147">
        <f t="shared" si="150"/>
        <v>0</v>
      </c>
      <c r="DA155" s="147">
        <f t="shared" si="151"/>
        <v>0</v>
      </c>
      <c r="DB155" s="59">
        <f t="shared" si="152"/>
        <v>0</v>
      </c>
      <c r="DC155" s="60">
        <f>(D7*DB155)/100</f>
        <v>0</v>
      </c>
    </row>
    <row r="156" spans="1:107">
      <c r="A156" s="41"/>
      <c r="B156" s="41"/>
      <c r="C156" s="42"/>
      <c r="D156" s="41"/>
      <c r="E156" s="41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137"/>
      <c r="AD156" s="98"/>
      <c r="AE156" s="98"/>
      <c r="AF156" s="98"/>
      <c r="AG156" s="98"/>
      <c r="AH156" s="98"/>
      <c r="AI156" s="98"/>
      <c r="AJ156" s="98"/>
      <c r="AK156" s="98"/>
      <c r="AL156" s="98"/>
      <c r="AM156" s="98"/>
      <c r="AN156" s="98"/>
      <c r="AO156" s="98"/>
      <c r="AP156" s="98"/>
      <c r="AQ156" s="98"/>
      <c r="AR156" s="98"/>
      <c r="AS156" s="98"/>
      <c r="AT156" s="98"/>
      <c r="AU156" s="98"/>
      <c r="AV156" s="98"/>
      <c r="AW156" s="98"/>
      <c r="AX156" s="98"/>
      <c r="AY156" s="98"/>
      <c r="AZ156" s="98"/>
      <c r="BA156" s="98"/>
      <c r="BB156" s="98"/>
      <c r="BC156" s="98"/>
      <c r="BD156" s="102" t="b">
        <f t="shared" si="102"/>
        <v>0</v>
      </c>
      <c r="BE156" s="102" t="b">
        <f t="shared" si="103"/>
        <v>0</v>
      </c>
      <c r="BF156" s="102" t="b">
        <f t="shared" si="104"/>
        <v>0</v>
      </c>
      <c r="BG156" s="102" t="b">
        <f t="shared" si="105"/>
        <v>0</v>
      </c>
      <c r="BH156" s="102" t="b">
        <f t="shared" si="106"/>
        <v>0</v>
      </c>
      <c r="BI156" s="102" t="b">
        <f t="shared" si="107"/>
        <v>0</v>
      </c>
      <c r="BJ156" s="102" t="b">
        <f t="shared" si="108"/>
        <v>0</v>
      </c>
      <c r="BK156" s="102" t="b">
        <f t="shared" si="109"/>
        <v>0</v>
      </c>
      <c r="BL156" s="102" t="b">
        <f t="shared" si="110"/>
        <v>0</v>
      </c>
      <c r="BM156" s="102" t="b">
        <f t="shared" si="111"/>
        <v>0</v>
      </c>
      <c r="BN156" s="102" t="b">
        <f t="shared" si="112"/>
        <v>0</v>
      </c>
      <c r="BO156" s="102" t="b">
        <f t="shared" si="113"/>
        <v>0</v>
      </c>
      <c r="BP156" s="102" t="b">
        <f t="shared" si="114"/>
        <v>0</v>
      </c>
      <c r="BQ156" s="102" t="b">
        <f t="shared" si="115"/>
        <v>0</v>
      </c>
      <c r="BR156" s="102" t="b">
        <f t="shared" si="116"/>
        <v>0</v>
      </c>
      <c r="BS156" s="102" t="b">
        <f t="shared" si="117"/>
        <v>0</v>
      </c>
      <c r="BT156" s="102" t="b">
        <f t="shared" si="118"/>
        <v>0</v>
      </c>
      <c r="BU156" s="102" t="b">
        <f t="shared" si="119"/>
        <v>0</v>
      </c>
      <c r="BV156" s="102" t="b">
        <f t="shared" si="120"/>
        <v>0</v>
      </c>
      <c r="BW156" s="102" t="b">
        <f t="shared" si="121"/>
        <v>0</v>
      </c>
      <c r="BX156" s="102" t="b">
        <f t="shared" si="122"/>
        <v>0</v>
      </c>
      <c r="BY156" s="102" t="b">
        <f t="shared" si="123"/>
        <v>0</v>
      </c>
      <c r="BZ156" s="102" t="b">
        <f t="shared" si="124"/>
        <v>0</v>
      </c>
      <c r="CA156" s="102" t="b">
        <f t="shared" si="125"/>
        <v>0</v>
      </c>
      <c r="CB156" s="102" t="b">
        <f t="shared" si="126"/>
        <v>0</v>
      </c>
      <c r="CC156" s="102" t="b">
        <f t="shared" si="127"/>
        <v>0</v>
      </c>
      <c r="CD156" s="102" t="b">
        <f t="shared" si="128"/>
        <v>0</v>
      </c>
      <c r="CE156" s="102" t="b">
        <f t="shared" si="129"/>
        <v>0</v>
      </c>
      <c r="CF156" s="102" t="b">
        <f t="shared" si="130"/>
        <v>0</v>
      </c>
      <c r="CG156" s="102" t="b">
        <f t="shared" si="131"/>
        <v>0</v>
      </c>
      <c r="CH156" s="102" t="b">
        <f t="shared" si="132"/>
        <v>0</v>
      </c>
      <c r="CI156" s="102" t="b">
        <f t="shared" si="133"/>
        <v>0</v>
      </c>
      <c r="CJ156" s="102" t="b">
        <f t="shared" si="134"/>
        <v>0</v>
      </c>
      <c r="CK156" s="102" t="b">
        <f t="shared" si="135"/>
        <v>0</v>
      </c>
      <c r="CL156" s="102" t="b">
        <f t="shared" si="136"/>
        <v>0</v>
      </c>
      <c r="CM156" s="102" t="b">
        <f t="shared" si="137"/>
        <v>0</v>
      </c>
      <c r="CN156" s="102" t="b">
        <f t="shared" si="138"/>
        <v>0</v>
      </c>
      <c r="CO156" s="102" t="b">
        <f t="shared" si="139"/>
        <v>0</v>
      </c>
      <c r="CP156" s="147">
        <f t="shared" si="140"/>
        <v>0</v>
      </c>
      <c r="CQ156" s="147">
        <f t="shared" si="141"/>
        <v>0</v>
      </c>
      <c r="CR156" s="147">
        <f t="shared" si="142"/>
        <v>0</v>
      </c>
      <c r="CS156" s="147">
        <f t="shared" si="143"/>
        <v>0</v>
      </c>
      <c r="CT156" s="147">
        <f t="shared" si="144"/>
        <v>0</v>
      </c>
      <c r="CU156" s="147">
        <f t="shared" si="145"/>
        <v>0</v>
      </c>
      <c r="CV156" s="147">
        <f t="shared" si="146"/>
        <v>0</v>
      </c>
      <c r="CW156" s="147">
        <f t="shared" si="147"/>
        <v>0</v>
      </c>
      <c r="CX156" s="147">
        <f t="shared" si="148"/>
        <v>0</v>
      </c>
      <c r="CY156" s="147">
        <f t="shared" si="149"/>
        <v>0</v>
      </c>
      <c r="CZ156" s="147">
        <f t="shared" si="150"/>
        <v>0</v>
      </c>
      <c r="DA156" s="147">
        <f t="shared" si="151"/>
        <v>0</v>
      </c>
      <c r="DB156" s="59">
        <f t="shared" si="152"/>
        <v>0</v>
      </c>
      <c r="DC156" s="60">
        <f>(D7*DB156)/100</f>
        <v>0</v>
      </c>
    </row>
    <row r="157" spans="1:107">
      <c r="A157" s="41"/>
      <c r="B157" s="41"/>
      <c r="C157" s="42"/>
      <c r="D157" s="41"/>
      <c r="E157" s="41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137"/>
      <c r="AD157" s="98"/>
      <c r="AE157" s="98"/>
      <c r="AF157" s="98"/>
      <c r="AG157" s="98"/>
      <c r="AH157" s="98"/>
      <c r="AI157" s="98"/>
      <c r="AJ157" s="98"/>
      <c r="AK157" s="98"/>
      <c r="AL157" s="98"/>
      <c r="AM157" s="98"/>
      <c r="AN157" s="98"/>
      <c r="AO157" s="98"/>
      <c r="AP157" s="98"/>
      <c r="AQ157" s="98"/>
      <c r="AR157" s="98"/>
      <c r="AS157" s="98"/>
      <c r="AT157" s="98"/>
      <c r="AU157" s="98"/>
      <c r="AV157" s="98"/>
      <c r="AW157" s="98"/>
      <c r="AX157" s="98"/>
      <c r="AY157" s="98"/>
      <c r="AZ157" s="98"/>
      <c r="BA157" s="98"/>
      <c r="BB157" s="98"/>
      <c r="BC157" s="98"/>
      <c r="BD157" s="102" t="b">
        <f t="shared" si="102"/>
        <v>0</v>
      </c>
      <c r="BE157" s="102" t="b">
        <f t="shared" si="103"/>
        <v>0</v>
      </c>
      <c r="BF157" s="102" t="b">
        <f t="shared" si="104"/>
        <v>0</v>
      </c>
      <c r="BG157" s="102" t="b">
        <f t="shared" si="105"/>
        <v>0</v>
      </c>
      <c r="BH157" s="102" t="b">
        <f t="shared" si="106"/>
        <v>0</v>
      </c>
      <c r="BI157" s="102" t="b">
        <f t="shared" si="107"/>
        <v>0</v>
      </c>
      <c r="BJ157" s="102" t="b">
        <f t="shared" si="108"/>
        <v>0</v>
      </c>
      <c r="BK157" s="102" t="b">
        <f t="shared" si="109"/>
        <v>0</v>
      </c>
      <c r="BL157" s="102" t="b">
        <f t="shared" si="110"/>
        <v>0</v>
      </c>
      <c r="BM157" s="102" t="b">
        <f t="shared" si="111"/>
        <v>0</v>
      </c>
      <c r="BN157" s="102" t="b">
        <f t="shared" si="112"/>
        <v>0</v>
      </c>
      <c r="BO157" s="102" t="b">
        <f t="shared" si="113"/>
        <v>0</v>
      </c>
      <c r="BP157" s="102" t="b">
        <f t="shared" si="114"/>
        <v>0</v>
      </c>
      <c r="BQ157" s="102" t="b">
        <f t="shared" si="115"/>
        <v>0</v>
      </c>
      <c r="BR157" s="102" t="b">
        <f t="shared" si="116"/>
        <v>0</v>
      </c>
      <c r="BS157" s="102" t="b">
        <f t="shared" si="117"/>
        <v>0</v>
      </c>
      <c r="BT157" s="102" t="b">
        <f t="shared" si="118"/>
        <v>0</v>
      </c>
      <c r="BU157" s="102" t="b">
        <f t="shared" si="119"/>
        <v>0</v>
      </c>
      <c r="BV157" s="102" t="b">
        <f t="shared" si="120"/>
        <v>0</v>
      </c>
      <c r="BW157" s="102" t="b">
        <f t="shared" si="121"/>
        <v>0</v>
      </c>
      <c r="BX157" s="102" t="b">
        <f t="shared" si="122"/>
        <v>0</v>
      </c>
      <c r="BY157" s="102" t="b">
        <f t="shared" si="123"/>
        <v>0</v>
      </c>
      <c r="BZ157" s="102" t="b">
        <f t="shared" si="124"/>
        <v>0</v>
      </c>
      <c r="CA157" s="102" t="b">
        <f t="shared" si="125"/>
        <v>0</v>
      </c>
      <c r="CB157" s="102" t="b">
        <f t="shared" si="126"/>
        <v>0</v>
      </c>
      <c r="CC157" s="102" t="b">
        <f t="shared" si="127"/>
        <v>0</v>
      </c>
      <c r="CD157" s="102" t="b">
        <f t="shared" si="128"/>
        <v>0</v>
      </c>
      <c r="CE157" s="102" t="b">
        <f t="shared" si="129"/>
        <v>0</v>
      </c>
      <c r="CF157" s="102" t="b">
        <f t="shared" si="130"/>
        <v>0</v>
      </c>
      <c r="CG157" s="102" t="b">
        <f t="shared" si="131"/>
        <v>0</v>
      </c>
      <c r="CH157" s="102" t="b">
        <f t="shared" si="132"/>
        <v>0</v>
      </c>
      <c r="CI157" s="102" t="b">
        <f t="shared" si="133"/>
        <v>0</v>
      </c>
      <c r="CJ157" s="102" t="b">
        <f t="shared" si="134"/>
        <v>0</v>
      </c>
      <c r="CK157" s="102" t="b">
        <f t="shared" si="135"/>
        <v>0</v>
      </c>
      <c r="CL157" s="102" t="b">
        <f t="shared" si="136"/>
        <v>0</v>
      </c>
      <c r="CM157" s="102" t="b">
        <f t="shared" si="137"/>
        <v>0</v>
      </c>
      <c r="CN157" s="102" t="b">
        <f t="shared" si="138"/>
        <v>0</v>
      </c>
      <c r="CO157" s="102" t="b">
        <f t="shared" si="139"/>
        <v>0</v>
      </c>
      <c r="CP157" s="147">
        <f t="shared" si="140"/>
        <v>0</v>
      </c>
      <c r="CQ157" s="147">
        <f t="shared" si="141"/>
        <v>0</v>
      </c>
      <c r="CR157" s="147">
        <f t="shared" si="142"/>
        <v>0</v>
      </c>
      <c r="CS157" s="147">
        <f t="shared" si="143"/>
        <v>0</v>
      </c>
      <c r="CT157" s="147">
        <f t="shared" si="144"/>
        <v>0</v>
      </c>
      <c r="CU157" s="147">
        <f t="shared" si="145"/>
        <v>0</v>
      </c>
      <c r="CV157" s="147">
        <f t="shared" si="146"/>
        <v>0</v>
      </c>
      <c r="CW157" s="147">
        <f t="shared" si="147"/>
        <v>0</v>
      </c>
      <c r="CX157" s="147">
        <f t="shared" si="148"/>
        <v>0</v>
      </c>
      <c r="CY157" s="147">
        <f t="shared" si="149"/>
        <v>0</v>
      </c>
      <c r="CZ157" s="147">
        <f t="shared" si="150"/>
        <v>0</v>
      </c>
      <c r="DA157" s="147">
        <f t="shared" si="151"/>
        <v>0</v>
      </c>
      <c r="DB157" s="59">
        <f t="shared" si="152"/>
        <v>0</v>
      </c>
      <c r="DC157" s="60">
        <f>(D7*DB157)/100</f>
        <v>0</v>
      </c>
    </row>
    <row r="158" spans="1:107">
      <c r="A158" s="41"/>
      <c r="B158" s="41"/>
      <c r="C158" s="42"/>
      <c r="D158" s="41"/>
      <c r="E158" s="41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137"/>
      <c r="AD158" s="98"/>
      <c r="AE158" s="98"/>
      <c r="AF158" s="98"/>
      <c r="AG158" s="98"/>
      <c r="AH158" s="98"/>
      <c r="AI158" s="98"/>
      <c r="AJ158" s="98"/>
      <c r="AK158" s="98"/>
      <c r="AL158" s="98"/>
      <c r="AM158" s="98"/>
      <c r="AN158" s="98"/>
      <c r="AO158" s="98"/>
      <c r="AP158" s="98"/>
      <c r="AQ158" s="98"/>
      <c r="AR158" s="98"/>
      <c r="AS158" s="98"/>
      <c r="AT158" s="98"/>
      <c r="AU158" s="98"/>
      <c r="AV158" s="98"/>
      <c r="AW158" s="98"/>
      <c r="AX158" s="98"/>
      <c r="AY158" s="98"/>
      <c r="AZ158" s="98"/>
      <c r="BA158" s="98"/>
      <c r="BB158" s="98"/>
      <c r="BC158" s="98"/>
      <c r="BD158" s="102" t="b">
        <f t="shared" si="102"/>
        <v>0</v>
      </c>
      <c r="BE158" s="102" t="b">
        <f t="shared" si="103"/>
        <v>0</v>
      </c>
      <c r="BF158" s="102" t="b">
        <f t="shared" si="104"/>
        <v>0</v>
      </c>
      <c r="BG158" s="102" t="b">
        <f t="shared" si="105"/>
        <v>0</v>
      </c>
      <c r="BH158" s="102" t="b">
        <f t="shared" si="106"/>
        <v>0</v>
      </c>
      <c r="BI158" s="102" t="b">
        <f t="shared" si="107"/>
        <v>0</v>
      </c>
      <c r="BJ158" s="102" t="b">
        <f t="shared" si="108"/>
        <v>0</v>
      </c>
      <c r="BK158" s="102" t="b">
        <f t="shared" si="109"/>
        <v>0</v>
      </c>
      <c r="BL158" s="102" t="b">
        <f t="shared" si="110"/>
        <v>0</v>
      </c>
      <c r="BM158" s="102" t="b">
        <f t="shared" si="111"/>
        <v>0</v>
      </c>
      <c r="BN158" s="102" t="b">
        <f t="shared" si="112"/>
        <v>0</v>
      </c>
      <c r="BO158" s="102" t="b">
        <f t="shared" si="113"/>
        <v>0</v>
      </c>
      <c r="BP158" s="102" t="b">
        <f t="shared" si="114"/>
        <v>0</v>
      </c>
      <c r="BQ158" s="102" t="b">
        <f t="shared" si="115"/>
        <v>0</v>
      </c>
      <c r="BR158" s="102" t="b">
        <f t="shared" si="116"/>
        <v>0</v>
      </c>
      <c r="BS158" s="102" t="b">
        <f t="shared" si="117"/>
        <v>0</v>
      </c>
      <c r="BT158" s="102" t="b">
        <f t="shared" si="118"/>
        <v>0</v>
      </c>
      <c r="BU158" s="102" t="b">
        <f t="shared" si="119"/>
        <v>0</v>
      </c>
      <c r="BV158" s="102" t="b">
        <f t="shared" si="120"/>
        <v>0</v>
      </c>
      <c r="BW158" s="102" t="b">
        <f t="shared" si="121"/>
        <v>0</v>
      </c>
      <c r="BX158" s="102" t="b">
        <f t="shared" si="122"/>
        <v>0</v>
      </c>
      <c r="BY158" s="102" t="b">
        <f t="shared" si="123"/>
        <v>0</v>
      </c>
      <c r="BZ158" s="102" t="b">
        <f t="shared" si="124"/>
        <v>0</v>
      </c>
      <c r="CA158" s="102" t="b">
        <f t="shared" si="125"/>
        <v>0</v>
      </c>
      <c r="CB158" s="102" t="b">
        <f t="shared" si="126"/>
        <v>0</v>
      </c>
      <c r="CC158" s="102" t="b">
        <f t="shared" si="127"/>
        <v>0</v>
      </c>
      <c r="CD158" s="102" t="b">
        <f t="shared" si="128"/>
        <v>0</v>
      </c>
      <c r="CE158" s="102" t="b">
        <f t="shared" si="129"/>
        <v>0</v>
      </c>
      <c r="CF158" s="102" t="b">
        <f t="shared" si="130"/>
        <v>0</v>
      </c>
      <c r="CG158" s="102" t="b">
        <f t="shared" si="131"/>
        <v>0</v>
      </c>
      <c r="CH158" s="102" t="b">
        <f t="shared" si="132"/>
        <v>0</v>
      </c>
      <c r="CI158" s="102" t="b">
        <f t="shared" si="133"/>
        <v>0</v>
      </c>
      <c r="CJ158" s="102" t="b">
        <f t="shared" si="134"/>
        <v>0</v>
      </c>
      <c r="CK158" s="102" t="b">
        <f t="shared" si="135"/>
        <v>0</v>
      </c>
      <c r="CL158" s="102" t="b">
        <f t="shared" si="136"/>
        <v>0</v>
      </c>
      <c r="CM158" s="102" t="b">
        <f t="shared" si="137"/>
        <v>0</v>
      </c>
      <c r="CN158" s="102" t="b">
        <f t="shared" si="138"/>
        <v>0</v>
      </c>
      <c r="CO158" s="102" t="b">
        <f t="shared" si="139"/>
        <v>0</v>
      </c>
      <c r="CP158" s="147">
        <f t="shared" si="140"/>
        <v>0</v>
      </c>
      <c r="CQ158" s="147">
        <f t="shared" si="141"/>
        <v>0</v>
      </c>
      <c r="CR158" s="147">
        <f t="shared" si="142"/>
        <v>0</v>
      </c>
      <c r="CS158" s="147">
        <f t="shared" si="143"/>
        <v>0</v>
      </c>
      <c r="CT158" s="147">
        <f t="shared" si="144"/>
        <v>0</v>
      </c>
      <c r="CU158" s="147">
        <f t="shared" si="145"/>
        <v>0</v>
      </c>
      <c r="CV158" s="147">
        <f t="shared" si="146"/>
        <v>0</v>
      </c>
      <c r="CW158" s="147">
        <f t="shared" si="147"/>
        <v>0</v>
      </c>
      <c r="CX158" s="147">
        <f t="shared" si="148"/>
        <v>0</v>
      </c>
      <c r="CY158" s="147">
        <f t="shared" si="149"/>
        <v>0</v>
      </c>
      <c r="CZ158" s="147">
        <f t="shared" si="150"/>
        <v>0</v>
      </c>
      <c r="DA158" s="147">
        <f t="shared" si="151"/>
        <v>0</v>
      </c>
      <c r="DB158" s="59">
        <f t="shared" si="152"/>
        <v>0</v>
      </c>
      <c r="DC158" s="60">
        <f>(D7*DB158)/100</f>
        <v>0</v>
      </c>
    </row>
    <row r="159" spans="1:107">
      <c r="A159" s="41"/>
      <c r="B159" s="41"/>
      <c r="C159" s="42"/>
      <c r="D159" s="41"/>
      <c r="E159" s="41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137"/>
      <c r="AD159" s="98"/>
      <c r="AE159" s="98"/>
      <c r="AF159" s="98"/>
      <c r="AG159" s="98"/>
      <c r="AH159" s="98"/>
      <c r="AI159" s="98"/>
      <c r="AJ159" s="98"/>
      <c r="AK159" s="98"/>
      <c r="AL159" s="98"/>
      <c r="AM159" s="98"/>
      <c r="AN159" s="98"/>
      <c r="AO159" s="98"/>
      <c r="AP159" s="98"/>
      <c r="AQ159" s="98"/>
      <c r="AR159" s="98"/>
      <c r="AS159" s="98"/>
      <c r="AT159" s="98"/>
      <c r="AU159" s="98"/>
      <c r="AV159" s="98"/>
      <c r="AW159" s="98"/>
      <c r="AX159" s="98"/>
      <c r="AY159" s="98"/>
      <c r="AZ159" s="98"/>
      <c r="BA159" s="98"/>
      <c r="BB159" s="98"/>
      <c r="BC159" s="98"/>
      <c r="BD159" s="102" t="b">
        <f t="shared" si="102"/>
        <v>0</v>
      </c>
      <c r="BE159" s="102" t="b">
        <f t="shared" si="103"/>
        <v>0</v>
      </c>
      <c r="BF159" s="102" t="b">
        <f t="shared" si="104"/>
        <v>0</v>
      </c>
      <c r="BG159" s="102" t="b">
        <f t="shared" si="105"/>
        <v>0</v>
      </c>
      <c r="BH159" s="102" t="b">
        <f t="shared" si="106"/>
        <v>0</v>
      </c>
      <c r="BI159" s="102" t="b">
        <f t="shared" si="107"/>
        <v>0</v>
      </c>
      <c r="BJ159" s="102" t="b">
        <f t="shared" si="108"/>
        <v>0</v>
      </c>
      <c r="BK159" s="102" t="b">
        <f t="shared" si="109"/>
        <v>0</v>
      </c>
      <c r="BL159" s="102" t="b">
        <f t="shared" si="110"/>
        <v>0</v>
      </c>
      <c r="BM159" s="102" t="b">
        <f t="shared" si="111"/>
        <v>0</v>
      </c>
      <c r="BN159" s="102" t="b">
        <f t="shared" si="112"/>
        <v>0</v>
      </c>
      <c r="BO159" s="102" t="b">
        <f t="shared" si="113"/>
        <v>0</v>
      </c>
      <c r="BP159" s="102" t="b">
        <f t="shared" si="114"/>
        <v>0</v>
      </c>
      <c r="BQ159" s="102" t="b">
        <f t="shared" si="115"/>
        <v>0</v>
      </c>
      <c r="BR159" s="102" t="b">
        <f t="shared" si="116"/>
        <v>0</v>
      </c>
      <c r="BS159" s="102" t="b">
        <f t="shared" si="117"/>
        <v>0</v>
      </c>
      <c r="BT159" s="102" t="b">
        <f t="shared" si="118"/>
        <v>0</v>
      </c>
      <c r="BU159" s="102" t="b">
        <f t="shared" si="119"/>
        <v>0</v>
      </c>
      <c r="BV159" s="102" t="b">
        <f t="shared" si="120"/>
        <v>0</v>
      </c>
      <c r="BW159" s="102" t="b">
        <f t="shared" si="121"/>
        <v>0</v>
      </c>
      <c r="BX159" s="102" t="b">
        <f t="shared" si="122"/>
        <v>0</v>
      </c>
      <c r="BY159" s="102" t="b">
        <f t="shared" si="123"/>
        <v>0</v>
      </c>
      <c r="BZ159" s="102" t="b">
        <f t="shared" si="124"/>
        <v>0</v>
      </c>
      <c r="CA159" s="102" t="b">
        <f t="shared" si="125"/>
        <v>0</v>
      </c>
      <c r="CB159" s="102" t="b">
        <f t="shared" si="126"/>
        <v>0</v>
      </c>
      <c r="CC159" s="102" t="b">
        <f t="shared" si="127"/>
        <v>0</v>
      </c>
      <c r="CD159" s="102" t="b">
        <f t="shared" si="128"/>
        <v>0</v>
      </c>
      <c r="CE159" s="102" t="b">
        <f t="shared" si="129"/>
        <v>0</v>
      </c>
      <c r="CF159" s="102" t="b">
        <f t="shared" si="130"/>
        <v>0</v>
      </c>
      <c r="CG159" s="102" t="b">
        <f t="shared" si="131"/>
        <v>0</v>
      </c>
      <c r="CH159" s="102" t="b">
        <f t="shared" si="132"/>
        <v>0</v>
      </c>
      <c r="CI159" s="102" t="b">
        <f t="shared" si="133"/>
        <v>0</v>
      </c>
      <c r="CJ159" s="102" t="b">
        <f t="shared" si="134"/>
        <v>0</v>
      </c>
      <c r="CK159" s="102" t="b">
        <f t="shared" si="135"/>
        <v>0</v>
      </c>
      <c r="CL159" s="102" t="b">
        <f t="shared" si="136"/>
        <v>0</v>
      </c>
      <c r="CM159" s="102" t="b">
        <f t="shared" si="137"/>
        <v>0</v>
      </c>
      <c r="CN159" s="102" t="b">
        <f t="shared" si="138"/>
        <v>0</v>
      </c>
      <c r="CO159" s="102" t="b">
        <f t="shared" si="139"/>
        <v>0</v>
      </c>
      <c r="CP159" s="147">
        <f t="shared" si="140"/>
        <v>0</v>
      </c>
      <c r="CQ159" s="147">
        <f t="shared" si="141"/>
        <v>0</v>
      </c>
      <c r="CR159" s="147">
        <f t="shared" si="142"/>
        <v>0</v>
      </c>
      <c r="CS159" s="147">
        <f t="shared" si="143"/>
        <v>0</v>
      </c>
      <c r="CT159" s="147">
        <f t="shared" si="144"/>
        <v>0</v>
      </c>
      <c r="CU159" s="147">
        <f t="shared" si="145"/>
        <v>0</v>
      </c>
      <c r="CV159" s="147">
        <f t="shared" si="146"/>
        <v>0</v>
      </c>
      <c r="CW159" s="147">
        <f t="shared" si="147"/>
        <v>0</v>
      </c>
      <c r="CX159" s="147">
        <f t="shared" si="148"/>
        <v>0</v>
      </c>
      <c r="CY159" s="147">
        <f t="shared" si="149"/>
        <v>0</v>
      </c>
      <c r="CZ159" s="147">
        <f t="shared" si="150"/>
        <v>0</v>
      </c>
      <c r="DA159" s="147">
        <f t="shared" si="151"/>
        <v>0</v>
      </c>
      <c r="DB159" s="59">
        <f t="shared" si="152"/>
        <v>0</v>
      </c>
      <c r="DC159" s="60">
        <f>(D7*DB159)/100</f>
        <v>0</v>
      </c>
    </row>
    <row r="160" spans="1:107">
      <c r="A160" s="41"/>
      <c r="B160" s="41"/>
      <c r="C160" s="42"/>
      <c r="D160" s="41"/>
      <c r="E160" s="41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137"/>
      <c r="AD160" s="98"/>
      <c r="AE160" s="98"/>
      <c r="AF160" s="98"/>
      <c r="AG160" s="98"/>
      <c r="AH160" s="98"/>
      <c r="AI160" s="98"/>
      <c r="AJ160" s="98"/>
      <c r="AK160" s="98"/>
      <c r="AL160" s="98"/>
      <c r="AM160" s="98"/>
      <c r="AN160" s="98"/>
      <c r="AO160" s="98"/>
      <c r="AP160" s="98"/>
      <c r="AQ160" s="98"/>
      <c r="AR160" s="98"/>
      <c r="AS160" s="98"/>
      <c r="AT160" s="98"/>
      <c r="AU160" s="98"/>
      <c r="AV160" s="98"/>
      <c r="AW160" s="98"/>
      <c r="AX160" s="98"/>
      <c r="AY160" s="98"/>
      <c r="AZ160" s="98"/>
      <c r="BA160" s="98"/>
      <c r="BB160" s="98"/>
      <c r="BC160" s="98"/>
      <c r="BD160" s="102" t="b">
        <f t="shared" si="102"/>
        <v>0</v>
      </c>
      <c r="BE160" s="102" t="b">
        <f t="shared" si="103"/>
        <v>0</v>
      </c>
      <c r="BF160" s="102" t="b">
        <f t="shared" si="104"/>
        <v>0</v>
      </c>
      <c r="BG160" s="102" t="b">
        <f t="shared" si="105"/>
        <v>0</v>
      </c>
      <c r="BH160" s="102" t="b">
        <f t="shared" si="106"/>
        <v>0</v>
      </c>
      <c r="BI160" s="102" t="b">
        <f t="shared" si="107"/>
        <v>0</v>
      </c>
      <c r="BJ160" s="102" t="b">
        <f t="shared" si="108"/>
        <v>0</v>
      </c>
      <c r="BK160" s="102" t="b">
        <f t="shared" si="109"/>
        <v>0</v>
      </c>
      <c r="BL160" s="102" t="b">
        <f t="shared" si="110"/>
        <v>0</v>
      </c>
      <c r="BM160" s="102" t="b">
        <f t="shared" si="111"/>
        <v>0</v>
      </c>
      <c r="BN160" s="102" t="b">
        <f t="shared" si="112"/>
        <v>0</v>
      </c>
      <c r="BO160" s="102" t="b">
        <f t="shared" si="113"/>
        <v>0</v>
      </c>
      <c r="BP160" s="102" t="b">
        <f t="shared" si="114"/>
        <v>0</v>
      </c>
      <c r="BQ160" s="102" t="b">
        <f t="shared" si="115"/>
        <v>0</v>
      </c>
      <c r="BR160" s="102" t="b">
        <f t="shared" si="116"/>
        <v>0</v>
      </c>
      <c r="BS160" s="102" t="b">
        <f t="shared" si="117"/>
        <v>0</v>
      </c>
      <c r="BT160" s="102" t="b">
        <f t="shared" si="118"/>
        <v>0</v>
      </c>
      <c r="BU160" s="102" t="b">
        <f t="shared" si="119"/>
        <v>0</v>
      </c>
      <c r="BV160" s="102" t="b">
        <f t="shared" si="120"/>
        <v>0</v>
      </c>
      <c r="BW160" s="102" t="b">
        <f t="shared" si="121"/>
        <v>0</v>
      </c>
      <c r="BX160" s="102" t="b">
        <f t="shared" si="122"/>
        <v>0</v>
      </c>
      <c r="BY160" s="102" t="b">
        <f t="shared" si="123"/>
        <v>0</v>
      </c>
      <c r="BZ160" s="102" t="b">
        <f t="shared" si="124"/>
        <v>0</v>
      </c>
      <c r="CA160" s="102" t="b">
        <f t="shared" si="125"/>
        <v>0</v>
      </c>
      <c r="CB160" s="102" t="b">
        <f t="shared" si="126"/>
        <v>0</v>
      </c>
      <c r="CC160" s="102" t="b">
        <f t="shared" si="127"/>
        <v>0</v>
      </c>
      <c r="CD160" s="102" t="b">
        <f t="shared" si="128"/>
        <v>0</v>
      </c>
      <c r="CE160" s="102" t="b">
        <f t="shared" si="129"/>
        <v>0</v>
      </c>
      <c r="CF160" s="102" t="b">
        <f t="shared" si="130"/>
        <v>0</v>
      </c>
      <c r="CG160" s="102" t="b">
        <f t="shared" si="131"/>
        <v>0</v>
      </c>
      <c r="CH160" s="102" t="b">
        <f t="shared" si="132"/>
        <v>0</v>
      </c>
      <c r="CI160" s="102" t="b">
        <f t="shared" si="133"/>
        <v>0</v>
      </c>
      <c r="CJ160" s="102" t="b">
        <f t="shared" si="134"/>
        <v>0</v>
      </c>
      <c r="CK160" s="102" t="b">
        <f t="shared" si="135"/>
        <v>0</v>
      </c>
      <c r="CL160" s="102" t="b">
        <f t="shared" si="136"/>
        <v>0</v>
      </c>
      <c r="CM160" s="102" t="b">
        <f t="shared" si="137"/>
        <v>0</v>
      </c>
      <c r="CN160" s="102" t="b">
        <f t="shared" si="138"/>
        <v>0</v>
      </c>
      <c r="CO160" s="102" t="b">
        <f t="shared" si="139"/>
        <v>0</v>
      </c>
      <c r="CP160" s="147">
        <f t="shared" si="140"/>
        <v>0</v>
      </c>
      <c r="CQ160" s="147">
        <f t="shared" si="141"/>
        <v>0</v>
      </c>
      <c r="CR160" s="147">
        <f t="shared" si="142"/>
        <v>0</v>
      </c>
      <c r="CS160" s="147">
        <f t="shared" si="143"/>
        <v>0</v>
      </c>
      <c r="CT160" s="147">
        <f t="shared" si="144"/>
        <v>0</v>
      </c>
      <c r="CU160" s="147">
        <f t="shared" si="145"/>
        <v>0</v>
      </c>
      <c r="CV160" s="147">
        <f t="shared" si="146"/>
        <v>0</v>
      </c>
      <c r="CW160" s="147">
        <f t="shared" si="147"/>
        <v>0</v>
      </c>
      <c r="CX160" s="147">
        <f t="shared" si="148"/>
        <v>0</v>
      </c>
      <c r="CY160" s="147">
        <f t="shared" si="149"/>
        <v>0</v>
      </c>
      <c r="CZ160" s="147">
        <f t="shared" si="150"/>
        <v>0</v>
      </c>
      <c r="DA160" s="147">
        <f t="shared" si="151"/>
        <v>0</v>
      </c>
      <c r="DB160" s="59">
        <f t="shared" si="152"/>
        <v>0</v>
      </c>
      <c r="DC160" s="60">
        <f>(D7*DB160)/100</f>
        <v>0</v>
      </c>
    </row>
    <row r="161" spans="1:107">
      <c r="A161" s="41"/>
      <c r="B161" s="41"/>
      <c r="C161" s="42"/>
      <c r="D161" s="41"/>
      <c r="E161" s="41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137"/>
      <c r="AD161" s="98"/>
      <c r="AE161" s="98"/>
      <c r="AF161" s="98"/>
      <c r="AG161" s="98"/>
      <c r="AH161" s="98"/>
      <c r="AI161" s="98"/>
      <c r="AJ161" s="98"/>
      <c r="AK161" s="98"/>
      <c r="AL161" s="98"/>
      <c r="AM161" s="98"/>
      <c r="AN161" s="98"/>
      <c r="AO161" s="98"/>
      <c r="AP161" s="98"/>
      <c r="AQ161" s="98"/>
      <c r="AR161" s="98"/>
      <c r="AS161" s="98"/>
      <c r="AT161" s="98"/>
      <c r="AU161" s="98"/>
      <c r="AV161" s="98"/>
      <c r="AW161" s="98"/>
      <c r="AX161" s="98"/>
      <c r="AY161" s="98"/>
      <c r="AZ161" s="98"/>
      <c r="BA161" s="98"/>
      <c r="BB161" s="98"/>
      <c r="BC161" s="98"/>
      <c r="BD161" s="102" t="b">
        <f t="shared" si="102"/>
        <v>0</v>
      </c>
      <c r="BE161" s="102" t="b">
        <f t="shared" si="103"/>
        <v>0</v>
      </c>
      <c r="BF161" s="102" t="b">
        <f t="shared" si="104"/>
        <v>0</v>
      </c>
      <c r="BG161" s="102" t="b">
        <f t="shared" si="105"/>
        <v>0</v>
      </c>
      <c r="BH161" s="102" t="b">
        <f t="shared" si="106"/>
        <v>0</v>
      </c>
      <c r="BI161" s="102" t="b">
        <f t="shared" si="107"/>
        <v>0</v>
      </c>
      <c r="BJ161" s="102" t="b">
        <f t="shared" si="108"/>
        <v>0</v>
      </c>
      <c r="BK161" s="102" t="b">
        <f t="shared" si="109"/>
        <v>0</v>
      </c>
      <c r="BL161" s="102" t="b">
        <f t="shared" si="110"/>
        <v>0</v>
      </c>
      <c r="BM161" s="102" t="b">
        <f t="shared" si="111"/>
        <v>0</v>
      </c>
      <c r="BN161" s="102" t="b">
        <f t="shared" si="112"/>
        <v>0</v>
      </c>
      <c r="BO161" s="102" t="b">
        <f t="shared" si="113"/>
        <v>0</v>
      </c>
      <c r="BP161" s="102" t="b">
        <f t="shared" si="114"/>
        <v>0</v>
      </c>
      <c r="BQ161" s="102" t="b">
        <f t="shared" si="115"/>
        <v>0</v>
      </c>
      <c r="BR161" s="102" t="b">
        <f t="shared" si="116"/>
        <v>0</v>
      </c>
      <c r="BS161" s="102" t="b">
        <f t="shared" si="117"/>
        <v>0</v>
      </c>
      <c r="BT161" s="102" t="b">
        <f t="shared" si="118"/>
        <v>0</v>
      </c>
      <c r="BU161" s="102" t="b">
        <f t="shared" si="119"/>
        <v>0</v>
      </c>
      <c r="BV161" s="102" t="b">
        <f t="shared" si="120"/>
        <v>0</v>
      </c>
      <c r="BW161" s="102" t="b">
        <f t="shared" si="121"/>
        <v>0</v>
      </c>
      <c r="BX161" s="102" t="b">
        <f t="shared" si="122"/>
        <v>0</v>
      </c>
      <c r="BY161" s="102" t="b">
        <f t="shared" si="123"/>
        <v>0</v>
      </c>
      <c r="BZ161" s="102" t="b">
        <f t="shared" si="124"/>
        <v>0</v>
      </c>
      <c r="CA161" s="102" t="b">
        <f t="shared" si="125"/>
        <v>0</v>
      </c>
      <c r="CB161" s="102" t="b">
        <f t="shared" si="126"/>
        <v>0</v>
      </c>
      <c r="CC161" s="102" t="b">
        <f t="shared" si="127"/>
        <v>0</v>
      </c>
      <c r="CD161" s="102" t="b">
        <f t="shared" si="128"/>
        <v>0</v>
      </c>
      <c r="CE161" s="102" t="b">
        <f t="shared" si="129"/>
        <v>0</v>
      </c>
      <c r="CF161" s="102" t="b">
        <f t="shared" si="130"/>
        <v>0</v>
      </c>
      <c r="CG161" s="102" t="b">
        <f t="shared" si="131"/>
        <v>0</v>
      </c>
      <c r="CH161" s="102" t="b">
        <f t="shared" si="132"/>
        <v>0</v>
      </c>
      <c r="CI161" s="102" t="b">
        <f t="shared" si="133"/>
        <v>0</v>
      </c>
      <c r="CJ161" s="102" t="b">
        <f t="shared" si="134"/>
        <v>0</v>
      </c>
      <c r="CK161" s="102" t="b">
        <f t="shared" si="135"/>
        <v>0</v>
      </c>
      <c r="CL161" s="102" t="b">
        <f t="shared" si="136"/>
        <v>0</v>
      </c>
      <c r="CM161" s="102" t="b">
        <f t="shared" si="137"/>
        <v>0</v>
      </c>
      <c r="CN161" s="102" t="b">
        <f t="shared" si="138"/>
        <v>0</v>
      </c>
      <c r="CO161" s="102" t="b">
        <f t="shared" si="139"/>
        <v>0</v>
      </c>
      <c r="CP161" s="147">
        <f t="shared" si="140"/>
        <v>0</v>
      </c>
      <c r="CQ161" s="147">
        <f t="shared" si="141"/>
        <v>0</v>
      </c>
      <c r="CR161" s="147">
        <f t="shared" si="142"/>
        <v>0</v>
      </c>
      <c r="CS161" s="147">
        <f t="shared" si="143"/>
        <v>0</v>
      </c>
      <c r="CT161" s="147">
        <f t="shared" si="144"/>
        <v>0</v>
      </c>
      <c r="CU161" s="147">
        <f t="shared" si="145"/>
        <v>0</v>
      </c>
      <c r="CV161" s="147">
        <f t="shared" si="146"/>
        <v>0</v>
      </c>
      <c r="CW161" s="147">
        <f t="shared" si="147"/>
        <v>0</v>
      </c>
      <c r="CX161" s="147">
        <f t="shared" si="148"/>
        <v>0</v>
      </c>
      <c r="CY161" s="147">
        <f t="shared" si="149"/>
        <v>0</v>
      </c>
      <c r="CZ161" s="147">
        <f t="shared" si="150"/>
        <v>0</v>
      </c>
      <c r="DA161" s="147">
        <f t="shared" si="151"/>
        <v>0</v>
      </c>
      <c r="DB161" s="59">
        <f t="shared" si="152"/>
        <v>0</v>
      </c>
      <c r="DC161" s="60">
        <f>(D7*DB161)/100</f>
        <v>0</v>
      </c>
    </row>
    <row r="162" spans="1:107">
      <c r="A162" s="41"/>
      <c r="B162" s="41"/>
      <c r="C162" s="42"/>
      <c r="D162" s="41"/>
      <c r="E162" s="41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137"/>
      <c r="AD162" s="98"/>
      <c r="AE162" s="98"/>
      <c r="AF162" s="98"/>
      <c r="AG162" s="98"/>
      <c r="AH162" s="98"/>
      <c r="AI162" s="98"/>
      <c r="AJ162" s="98"/>
      <c r="AK162" s="98"/>
      <c r="AL162" s="98"/>
      <c r="AM162" s="98"/>
      <c r="AN162" s="98"/>
      <c r="AO162" s="98"/>
      <c r="AP162" s="98"/>
      <c r="AQ162" s="98"/>
      <c r="AR162" s="98"/>
      <c r="AS162" s="98"/>
      <c r="AT162" s="98"/>
      <c r="AU162" s="98"/>
      <c r="AV162" s="98"/>
      <c r="AW162" s="98"/>
      <c r="AX162" s="98"/>
      <c r="AY162" s="98"/>
      <c r="AZ162" s="98"/>
      <c r="BA162" s="98"/>
      <c r="BB162" s="98"/>
      <c r="BC162" s="98"/>
      <c r="BD162" s="102" t="b">
        <f t="shared" si="102"/>
        <v>0</v>
      </c>
      <c r="BE162" s="102" t="b">
        <f t="shared" si="103"/>
        <v>0</v>
      </c>
      <c r="BF162" s="102" t="b">
        <f t="shared" si="104"/>
        <v>0</v>
      </c>
      <c r="BG162" s="102" t="b">
        <f t="shared" si="105"/>
        <v>0</v>
      </c>
      <c r="BH162" s="102" t="b">
        <f t="shared" si="106"/>
        <v>0</v>
      </c>
      <c r="BI162" s="102" t="b">
        <f t="shared" si="107"/>
        <v>0</v>
      </c>
      <c r="BJ162" s="102" t="b">
        <f t="shared" si="108"/>
        <v>0</v>
      </c>
      <c r="BK162" s="102" t="b">
        <f t="shared" si="109"/>
        <v>0</v>
      </c>
      <c r="BL162" s="102" t="b">
        <f t="shared" si="110"/>
        <v>0</v>
      </c>
      <c r="BM162" s="102" t="b">
        <f t="shared" si="111"/>
        <v>0</v>
      </c>
      <c r="BN162" s="102" t="b">
        <f t="shared" si="112"/>
        <v>0</v>
      </c>
      <c r="BO162" s="102" t="b">
        <f t="shared" si="113"/>
        <v>0</v>
      </c>
      <c r="BP162" s="102" t="b">
        <f t="shared" si="114"/>
        <v>0</v>
      </c>
      <c r="BQ162" s="102" t="b">
        <f t="shared" si="115"/>
        <v>0</v>
      </c>
      <c r="BR162" s="102" t="b">
        <f t="shared" si="116"/>
        <v>0</v>
      </c>
      <c r="BS162" s="102" t="b">
        <f t="shared" si="117"/>
        <v>0</v>
      </c>
      <c r="BT162" s="102" t="b">
        <f t="shared" si="118"/>
        <v>0</v>
      </c>
      <c r="BU162" s="102" t="b">
        <f t="shared" si="119"/>
        <v>0</v>
      </c>
      <c r="BV162" s="102" t="b">
        <f t="shared" si="120"/>
        <v>0</v>
      </c>
      <c r="BW162" s="102" t="b">
        <f t="shared" si="121"/>
        <v>0</v>
      </c>
      <c r="BX162" s="102" t="b">
        <f t="shared" si="122"/>
        <v>0</v>
      </c>
      <c r="BY162" s="102" t="b">
        <f t="shared" si="123"/>
        <v>0</v>
      </c>
      <c r="BZ162" s="102" t="b">
        <f t="shared" si="124"/>
        <v>0</v>
      </c>
      <c r="CA162" s="102" t="b">
        <f t="shared" si="125"/>
        <v>0</v>
      </c>
      <c r="CB162" s="102" t="b">
        <f t="shared" si="126"/>
        <v>0</v>
      </c>
      <c r="CC162" s="102" t="b">
        <f t="shared" si="127"/>
        <v>0</v>
      </c>
      <c r="CD162" s="102" t="b">
        <f t="shared" si="128"/>
        <v>0</v>
      </c>
      <c r="CE162" s="102" t="b">
        <f t="shared" si="129"/>
        <v>0</v>
      </c>
      <c r="CF162" s="102" t="b">
        <f t="shared" si="130"/>
        <v>0</v>
      </c>
      <c r="CG162" s="102" t="b">
        <f t="shared" si="131"/>
        <v>0</v>
      </c>
      <c r="CH162" s="102" t="b">
        <f t="shared" si="132"/>
        <v>0</v>
      </c>
      <c r="CI162" s="102" t="b">
        <f t="shared" si="133"/>
        <v>0</v>
      </c>
      <c r="CJ162" s="102" t="b">
        <f t="shared" si="134"/>
        <v>0</v>
      </c>
      <c r="CK162" s="102" t="b">
        <f t="shared" si="135"/>
        <v>0</v>
      </c>
      <c r="CL162" s="102" t="b">
        <f t="shared" si="136"/>
        <v>0</v>
      </c>
      <c r="CM162" s="102" t="b">
        <f t="shared" si="137"/>
        <v>0</v>
      </c>
      <c r="CN162" s="102" t="b">
        <f t="shared" si="138"/>
        <v>0</v>
      </c>
      <c r="CO162" s="102" t="b">
        <f t="shared" si="139"/>
        <v>0</v>
      </c>
      <c r="CP162" s="147">
        <f t="shared" si="140"/>
        <v>0</v>
      </c>
      <c r="CQ162" s="147">
        <f t="shared" si="141"/>
        <v>0</v>
      </c>
      <c r="CR162" s="147">
        <f t="shared" si="142"/>
        <v>0</v>
      </c>
      <c r="CS162" s="147">
        <f t="shared" si="143"/>
        <v>0</v>
      </c>
      <c r="CT162" s="147">
        <f t="shared" si="144"/>
        <v>0</v>
      </c>
      <c r="CU162" s="147">
        <f t="shared" si="145"/>
        <v>0</v>
      </c>
      <c r="CV162" s="147">
        <f t="shared" si="146"/>
        <v>0</v>
      </c>
      <c r="CW162" s="147">
        <f t="shared" si="147"/>
        <v>0</v>
      </c>
      <c r="CX162" s="147">
        <f t="shared" si="148"/>
        <v>0</v>
      </c>
      <c r="CY162" s="147">
        <f t="shared" si="149"/>
        <v>0</v>
      </c>
      <c r="CZ162" s="147">
        <f t="shared" si="150"/>
        <v>0</v>
      </c>
      <c r="DA162" s="147">
        <f t="shared" si="151"/>
        <v>0</v>
      </c>
      <c r="DB162" s="59">
        <f t="shared" si="152"/>
        <v>0</v>
      </c>
      <c r="DC162" s="60">
        <f>(D7*DB162)/100</f>
        <v>0</v>
      </c>
    </row>
    <row r="163" spans="1:107">
      <c r="A163" s="41"/>
      <c r="B163" s="41"/>
      <c r="C163" s="42"/>
      <c r="D163" s="41"/>
      <c r="E163" s="41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137"/>
      <c r="AD163" s="98"/>
      <c r="AE163" s="98"/>
      <c r="AF163" s="98"/>
      <c r="AG163" s="98"/>
      <c r="AH163" s="98"/>
      <c r="AI163" s="98"/>
      <c r="AJ163" s="98"/>
      <c r="AK163" s="98"/>
      <c r="AL163" s="98"/>
      <c r="AM163" s="98"/>
      <c r="AN163" s="98"/>
      <c r="AO163" s="98"/>
      <c r="AP163" s="98"/>
      <c r="AQ163" s="98"/>
      <c r="AR163" s="98"/>
      <c r="AS163" s="98"/>
      <c r="AT163" s="98"/>
      <c r="AU163" s="98"/>
      <c r="AV163" s="98"/>
      <c r="AW163" s="98"/>
      <c r="AX163" s="98"/>
      <c r="AY163" s="98"/>
      <c r="AZ163" s="98"/>
      <c r="BA163" s="98"/>
      <c r="BB163" s="98"/>
      <c r="BC163" s="98"/>
      <c r="BD163" s="102" t="b">
        <f t="shared" si="102"/>
        <v>0</v>
      </c>
      <c r="BE163" s="102" t="b">
        <f t="shared" si="103"/>
        <v>0</v>
      </c>
      <c r="BF163" s="102" t="b">
        <f t="shared" si="104"/>
        <v>0</v>
      </c>
      <c r="BG163" s="102" t="b">
        <f t="shared" si="105"/>
        <v>0</v>
      </c>
      <c r="BH163" s="102" t="b">
        <f t="shared" si="106"/>
        <v>0</v>
      </c>
      <c r="BI163" s="102" t="b">
        <f t="shared" si="107"/>
        <v>0</v>
      </c>
      <c r="BJ163" s="102" t="b">
        <f t="shared" si="108"/>
        <v>0</v>
      </c>
      <c r="BK163" s="102" t="b">
        <f t="shared" si="109"/>
        <v>0</v>
      </c>
      <c r="BL163" s="102" t="b">
        <f t="shared" si="110"/>
        <v>0</v>
      </c>
      <c r="BM163" s="102" t="b">
        <f t="shared" si="111"/>
        <v>0</v>
      </c>
      <c r="BN163" s="102" t="b">
        <f t="shared" si="112"/>
        <v>0</v>
      </c>
      <c r="BO163" s="102" t="b">
        <f t="shared" si="113"/>
        <v>0</v>
      </c>
      <c r="BP163" s="102" t="b">
        <f t="shared" si="114"/>
        <v>0</v>
      </c>
      <c r="BQ163" s="102" t="b">
        <f t="shared" si="115"/>
        <v>0</v>
      </c>
      <c r="BR163" s="102" t="b">
        <f t="shared" si="116"/>
        <v>0</v>
      </c>
      <c r="BS163" s="102" t="b">
        <f t="shared" si="117"/>
        <v>0</v>
      </c>
      <c r="BT163" s="102" t="b">
        <f t="shared" si="118"/>
        <v>0</v>
      </c>
      <c r="BU163" s="102" t="b">
        <f t="shared" si="119"/>
        <v>0</v>
      </c>
      <c r="BV163" s="102" t="b">
        <f t="shared" si="120"/>
        <v>0</v>
      </c>
      <c r="BW163" s="102" t="b">
        <f t="shared" si="121"/>
        <v>0</v>
      </c>
      <c r="BX163" s="102" t="b">
        <f t="shared" si="122"/>
        <v>0</v>
      </c>
      <c r="BY163" s="102" t="b">
        <f t="shared" si="123"/>
        <v>0</v>
      </c>
      <c r="BZ163" s="102" t="b">
        <f t="shared" si="124"/>
        <v>0</v>
      </c>
      <c r="CA163" s="102" t="b">
        <f t="shared" si="125"/>
        <v>0</v>
      </c>
      <c r="CB163" s="102" t="b">
        <f t="shared" si="126"/>
        <v>0</v>
      </c>
      <c r="CC163" s="102" t="b">
        <f t="shared" si="127"/>
        <v>0</v>
      </c>
      <c r="CD163" s="102" t="b">
        <f t="shared" si="128"/>
        <v>0</v>
      </c>
      <c r="CE163" s="102" t="b">
        <f t="shared" si="129"/>
        <v>0</v>
      </c>
      <c r="CF163" s="102" t="b">
        <f t="shared" si="130"/>
        <v>0</v>
      </c>
      <c r="CG163" s="102" t="b">
        <f t="shared" si="131"/>
        <v>0</v>
      </c>
      <c r="CH163" s="102" t="b">
        <f t="shared" si="132"/>
        <v>0</v>
      </c>
      <c r="CI163" s="102" t="b">
        <f t="shared" si="133"/>
        <v>0</v>
      </c>
      <c r="CJ163" s="102" t="b">
        <f t="shared" si="134"/>
        <v>0</v>
      </c>
      <c r="CK163" s="102" t="b">
        <f t="shared" si="135"/>
        <v>0</v>
      </c>
      <c r="CL163" s="102" t="b">
        <f t="shared" si="136"/>
        <v>0</v>
      </c>
      <c r="CM163" s="102" t="b">
        <f t="shared" si="137"/>
        <v>0</v>
      </c>
      <c r="CN163" s="102" t="b">
        <f t="shared" si="138"/>
        <v>0</v>
      </c>
      <c r="CO163" s="102" t="b">
        <f t="shared" si="139"/>
        <v>0</v>
      </c>
      <c r="CP163" s="147">
        <f t="shared" si="140"/>
        <v>0</v>
      </c>
      <c r="CQ163" s="147">
        <f t="shared" si="141"/>
        <v>0</v>
      </c>
      <c r="CR163" s="147">
        <f t="shared" si="142"/>
        <v>0</v>
      </c>
      <c r="CS163" s="147">
        <f t="shared" si="143"/>
        <v>0</v>
      </c>
      <c r="CT163" s="147">
        <f t="shared" si="144"/>
        <v>0</v>
      </c>
      <c r="CU163" s="147">
        <f t="shared" si="145"/>
        <v>0</v>
      </c>
      <c r="CV163" s="147">
        <f t="shared" si="146"/>
        <v>0</v>
      </c>
      <c r="CW163" s="147">
        <f t="shared" si="147"/>
        <v>0</v>
      </c>
      <c r="CX163" s="147">
        <f t="shared" si="148"/>
        <v>0</v>
      </c>
      <c r="CY163" s="147">
        <f t="shared" si="149"/>
        <v>0</v>
      </c>
      <c r="CZ163" s="147">
        <f t="shared" si="150"/>
        <v>0</v>
      </c>
      <c r="DA163" s="147">
        <f t="shared" si="151"/>
        <v>0</v>
      </c>
      <c r="DB163" s="59">
        <f t="shared" si="152"/>
        <v>0</v>
      </c>
      <c r="DC163" s="60">
        <f>(D7*DB163)/100</f>
        <v>0</v>
      </c>
    </row>
    <row r="164" spans="1:107">
      <c r="A164" s="41"/>
      <c r="B164" s="41"/>
      <c r="C164" s="42"/>
      <c r="D164" s="41"/>
      <c r="E164" s="41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137"/>
      <c r="AD164" s="98"/>
      <c r="AE164" s="98"/>
      <c r="AF164" s="98"/>
      <c r="AG164" s="98"/>
      <c r="AH164" s="98"/>
      <c r="AI164" s="98"/>
      <c r="AJ164" s="98"/>
      <c r="AK164" s="98"/>
      <c r="AL164" s="98"/>
      <c r="AM164" s="98"/>
      <c r="AN164" s="98"/>
      <c r="AO164" s="98"/>
      <c r="AP164" s="98"/>
      <c r="AQ164" s="98"/>
      <c r="AR164" s="98"/>
      <c r="AS164" s="98"/>
      <c r="AT164" s="98"/>
      <c r="AU164" s="98"/>
      <c r="AV164" s="98"/>
      <c r="AW164" s="98"/>
      <c r="AX164" s="98"/>
      <c r="AY164" s="98"/>
      <c r="AZ164" s="98"/>
      <c r="BA164" s="98"/>
      <c r="BB164" s="98"/>
      <c r="BC164" s="98"/>
      <c r="BD164" s="102" t="b">
        <f t="shared" si="102"/>
        <v>0</v>
      </c>
      <c r="BE164" s="102" t="b">
        <f t="shared" si="103"/>
        <v>0</v>
      </c>
      <c r="BF164" s="102" t="b">
        <f t="shared" si="104"/>
        <v>0</v>
      </c>
      <c r="BG164" s="102" t="b">
        <f t="shared" si="105"/>
        <v>0</v>
      </c>
      <c r="BH164" s="102" t="b">
        <f t="shared" si="106"/>
        <v>0</v>
      </c>
      <c r="BI164" s="102" t="b">
        <f t="shared" si="107"/>
        <v>0</v>
      </c>
      <c r="BJ164" s="102" t="b">
        <f t="shared" si="108"/>
        <v>0</v>
      </c>
      <c r="BK164" s="102" t="b">
        <f t="shared" si="109"/>
        <v>0</v>
      </c>
      <c r="BL164" s="102" t="b">
        <f t="shared" si="110"/>
        <v>0</v>
      </c>
      <c r="BM164" s="102" t="b">
        <f t="shared" si="111"/>
        <v>0</v>
      </c>
      <c r="BN164" s="102" t="b">
        <f t="shared" si="112"/>
        <v>0</v>
      </c>
      <c r="BO164" s="102" t="b">
        <f t="shared" si="113"/>
        <v>0</v>
      </c>
      <c r="BP164" s="102" t="b">
        <f t="shared" si="114"/>
        <v>0</v>
      </c>
      <c r="BQ164" s="102" t="b">
        <f t="shared" si="115"/>
        <v>0</v>
      </c>
      <c r="BR164" s="102" t="b">
        <f t="shared" si="116"/>
        <v>0</v>
      </c>
      <c r="BS164" s="102" t="b">
        <f t="shared" si="117"/>
        <v>0</v>
      </c>
      <c r="BT164" s="102" t="b">
        <f t="shared" si="118"/>
        <v>0</v>
      </c>
      <c r="BU164" s="102" t="b">
        <f t="shared" si="119"/>
        <v>0</v>
      </c>
      <c r="BV164" s="102" t="b">
        <f t="shared" si="120"/>
        <v>0</v>
      </c>
      <c r="BW164" s="102" t="b">
        <f t="shared" si="121"/>
        <v>0</v>
      </c>
      <c r="BX164" s="102" t="b">
        <f t="shared" si="122"/>
        <v>0</v>
      </c>
      <c r="BY164" s="102" t="b">
        <f t="shared" si="123"/>
        <v>0</v>
      </c>
      <c r="BZ164" s="102" t="b">
        <f t="shared" si="124"/>
        <v>0</v>
      </c>
      <c r="CA164" s="102" t="b">
        <f t="shared" si="125"/>
        <v>0</v>
      </c>
      <c r="CB164" s="102" t="b">
        <f t="shared" si="126"/>
        <v>0</v>
      </c>
      <c r="CC164" s="102" t="b">
        <f t="shared" si="127"/>
        <v>0</v>
      </c>
      <c r="CD164" s="102" t="b">
        <f t="shared" si="128"/>
        <v>0</v>
      </c>
      <c r="CE164" s="102" t="b">
        <f t="shared" si="129"/>
        <v>0</v>
      </c>
      <c r="CF164" s="102" t="b">
        <f t="shared" si="130"/>
        <v>0</v>
      </c>
      <c r="CG164" s="102" t="b">
        <f t="shared" si="131"/>
        <v>0</v>
      </c>
      <c r="CH164" s="102" t="b">
        <f t="shared" si="132"/>
        <v>0</v>
      </c>
      <c r="CI164" s="102" t="b">
        <f t="shared" si="133"/>
        <v>0</v>
      </c>
      <c r="CJ164" s="102" t="b">
        <f t="shared" si="134"/>
        <v>0</v>
      </c>
      <c r="CK164" s="102" t="b">
        <f t="shared" si="135"/>
        <v>0</v>
      </c>
      <c r="CL164" s="102" t="b">
        <f t="shared" si="136"/>
        <v>0</v>
      </c>
      <c r="CM164" s="102" t="b">
        <f t="shared" si="137"/>
        <v>0</v>
      </c>
      <c r="CN164" s="102" t="b">
        <f t="shared" si="138"/>
        <v>0</v>
      </c>
      <c r="CO164" s="102" t="b">
        <f t="shared" si="139"/>
        <v>0</v>
      </c>
      <c r="CP164" s="147">
        <f t="shared" si="140"/>
        <v>0</v>
      </c>
      <c r="CQ164" s="147">
        <f t="shared" si="141"/>
        <v>0</v>
      </c>
      <c r="CR164" s="147">
        <f t="shared" si="142"/>
        <v>0</v>
      </c>
      <c r="CS164" s="147">
        <f t="shared" si="143"/>
        <v>0</v>
      </c>
      <c r="CT164" s="147">
        <f t="shared" si="144"/>
        <v>0</v>
      </c>
      <c r="CU164" s="147">
        <f t="shared" si="145"/>
        <v>0</v>
      </c>
      <c r="CV164" s="147">
        <f t="shared" si="146"/>
        <v>0</v>
      </c>
      <c r="CW164" s="147">
        <f t="shared" si="147"/>
        <v>0</v>
      </c>
      <c r="CX164" s="147">
        <f t="shared" si="148"/>
        <v>0</v>
      </c>
      <c r="CY164" s="147">
        <f t="shared" si="149"/>
        <v>0</v>
      </c>
      <c r="CZ164" s="147">
        <f t="shared" si="150"/>
        <v>0</v>
      </c>
      <c r="DA164" s="147">
        <f t="shared" si="151"/>
        <v>0</v>
      </c>
      <c r="DB164" s="59">
        <f t="shared" si="152"/>
        <v>0</v>
      </c>
      <c r="DC164" s="60">
        <f>(D7*DB164)/100</f>
        <v>0</v>
      </c>
    </row>
    <row r="165" spans="1:107">
      <c r="A165" s="41"/>
      <c r="B165" s="41"/>
      <c r="C165" s="42"/>
      <c r="D165" s="41"/>
      <c r="E165" s="41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137"/>
      <c r="AD165" s="98"/>
      <c r="AE165" s="98"/>
      <c r="AF165" s="98"/>
      <c r="AG165" s="98"/>
      <c r="AH165" s="98"/>
      <c r="AI165" s="98"/>
      <c r="AJ165" s="98"/>
      <c r="AK165" s="98"/>
      <c r="AL165" s="98"/>
      <c r="AM165" s="98"/>
      <c r="AN165" s="98"/>
      <c r="AO165" s="98"/>
      <c r="AP165" s="98"/>
      <c r="AQ165" s="98"/>
      <c r="AR165" s="98"/>
      <c r="AS165" s="98"/>
      <c r="AT165" s="98"/>
      <c r="AU165" s="98"/>
      <c r="AV165" s="98"/>
      <c r="AW165" s="98"/>
      <c r="AX165" s="98"/>
      <c r="AY165" s="98"/>
      <c r="AZ165" s="98"/>
      <c r="BA165" s="98"/>
      <c r="BB165" s="98"/>
      <c r="BC165" s="98"/>
      <c r="BD165" s="102" t="b">
        <f t="shared" si="102"/>
        <v>0</v>
      </c>
      <c r="BE165" s="102" t="b">
        <f t="shared" si="103"/>
        <v>0</v>
      </c>
      <c r="BF165" s="102" t="b">
        <f t="shared" si="104"/>
        <v>0</v>
      </c>
      <c r="BG165" s="102" t="b">
        <f t="shared" si="105"/>
        <v>0</v>
      </c>
      <c r="BH165" s="102" t="b">
        <f t="shared" si="106"/>
        <v>0</v>
      </c>
      <c r="BI165" s="102" t="b">
        <f t="shared" si="107"/>
        <v>0</v>
      </c>
      <c r="BJ165" s="102" t="b">
        <f t="shared" si="108"/>
        <v>0</v>
      </c>
      <c r="BK165" s="102" t="b">
        <f t="shared" si="109"/>
        <v>0</v>
      </c>
      <c r="BL165" s="102" t="b">
        <f t="shared" si="110"/>
        <v>0</v>
      </c>
      <c r="BM165" s="102" t="b">
        <f t="shared" si="111"/>
        <v>0</v>
      </c>
      <c r="BN165" s="102" t="b">
        <f t="shared" si="112"/>
        <v>0</v>
      </c>
      <c r="BO165" s="102" t="b">
        <f t="shared" si="113"/>
        <v>0</v>
      </c>
      <c r="BP165" s="102" t="b">
        <f t="shared" si="114"/>
        <v>0</v>
      </c>
      <c r="BQ165" s="102" t="b">
        <f t="shared" si="115"/>
        <v>0</v>
      </c>
      <c r="BR165" s="102" t="b">
        <f t="shared" si="116"/>
        <v>0</v>
      </c>
      <c r="BS165" s="102" t="b">
        <f t="shared" si="117"/>
        <v>0</v>
      </c>
      <c r="BT165" s="102" t="b">
        <f t="shared" si="118"/>
        <v>0</v>
      </c>
      <c r="BU165" s="102" t="b">
        <f t="shared" si="119"/>
        <v>0</v>
      </c>
      <c r="BV165" s="102" t="b">
        <f t="shared" si="120"/>
        <v>0</v>
      </c>
      <c r="BW165" s="102" t="b">
        <f t="shared" si="121"/>
        <v>0</v>
      </c>
      <c r="BX165" s="102" t="b">
        <f t="shared" si="122"/>
        <v>0</v>
      </c>
      <c r="BY165" s="102" t="b">
        <f t="shared" si="123"/>
        <v>0</v>
      </c>
      <c r="BZ165" s="102" t="b">
        <f t="shared" si="124"/>
        <v>0</v>
      </c>
      <c r="CA165" s="102" t="b">
        <f t="shared" si="125"/>
        <v>0</v>
      </c>
      <c r="CB165" s="102" t="b">
        <f t="shared" si="126"/>
        <v>0</v>
      </c>
      <c r="CC165" s="102" t="b">
        <f t="shared" si="127"/>
        <v>0</v>
      </c>
      <c r="CD165" s="102" t="b">
        <f t="shared" si="128"/>
        <v>0</v>
      </c>
      <c r="CE165" s="102" t="b">
        <f t="shared" si="129"/>
        <v>0</v>
      </c>
      <c r="CF165" s="102" t="b">
        <f t="shared" si="130"/>
        <v>0</v>
      </c>
      <c r="CG165" s="102" t="b">
        <f t="shared" si="131"/>
        <v>0</v>
      </c>
      <c r="CH165" s="102" t="b">
        <f t="shared" si="132"/>
        <v>0</v>
      </c>
      <c r="CI165" s="102" t="b">
        <f t="shared" si="133"/>
        <v>0</v>
      </c>
      <c r="CJ165" s="102" t="b">
        <f t="shared" si="134"/>
        <v>0</v>
      </c>
      <c r="CK165" s="102" t="b">
        <f t="shared" si="135"/>
        <v>0</v>
      </c>
      <c r="CL165" s="102" t="b">
        <f t="shared" si="136"/>
        <v>0</v>
      </c>
      <c r="CM165" s="102" t="b">
        <f t="shared" si="137"/>
        <v>0</v>
      </c>
      <c r="CN165" s="102" t="b">
        <f t="shared" si="138"/>
        <v>0</v>
      </c>
      <c r="CO165" s="102" t="b">
        <f t="shared" si="139"/>
        <v>0</v>
      </c>
      <c r="CP165" s="147">
        <f t="shared" si="140"/>
        <v>0</v>
      </c>
      <c r="CQ165" s="147">
        <f t="shared" si="141"/>
        <v>0</v>
      </c>
      <c r="CR165" s="147">
        <f t="shared" si="142"/>
        <v>0</v>
      </c>
      <c r="CS165" s="147">
        <f t="shared" si="143"/>
        <v>0</v>
      </c>
      <c r="CT165" s="147">
        <f t="shared" si="144"/>
        <v>0</v>
      </c>
      <c r="CU165" s="147">
        <f t="shared" si="145"/>
        <v>0</v>
      </c>
      <c r="CV165" s="147">
        <f t="shared" si="146"/>
        <v>0</v>
      </c>
      <c r="CW165" s="147">
        <f t="shared" si="147"/>
        <v>0</v>
      </c>
      <c r="CX165" s="147">
        <f t="shared" si="148"/>
        <v>0</v>
      </c>
      <c r="CY165" s="147">
        <f t="shared" si="149"/>
        <v>0</v>
      </c>
      <c r="CZ165" s="147">
        <f t="shared" si="150"/>
        <v>0</v>
      </c>
      <c r="DA165" s="147">
        <f t="shared" si="151"/>
        <v>0</v>
      </c>
      <c r="DB165" s="59">
        <f t="shared" si="152"/>
        <v>0</v>
      </c>
      <c r="DC165" s="60">
        <f>(D7*DB165)/100</f>
        <v>0</v>
      </c>
    </row>
    <row r="166" spans="1:107">
      <c r="A166" s="41"/>
      <c r="B166" s="41"/>
      <c r="C166" s="42"/>
      <c r="D166" s="41"/>
      <c r="E166" s="41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137"/>
      <c r="AD166" s="98"/>
      <c r="AE166" s="98"/>
      <c r="AF166" s="98"/>
      <c r="AG166" s="98"/>
      <c r="AH166" s="98"/>
      <c r="AI166" s="98"/>
      <c r="AJ166" s="98"/>
      <c r="AK166" s="98"/>
      <c r="AL166" s="98"/>
      <c r="AM166" s="98"/>
      <c r="AN166" s="98"/>
      <c r="AO166" s="98"/>
      <c r="AP166" s="98"/>
      <c r="AQ166" s="98"/>
      <c r="AR166" s="98"/>
      <c r="AS166" s="98"/>
      <c r="AT166" s="98"/>
      <c r="AU166" s="98"/>
      <c r="AV166" s="98"/>
      <c r="AW166" s="98"/>
      <c r="AX166" s="98"/>
      <c r="AY166" s="98"/>
      <c r="AZ166" s="98"/>
      <c r="BA166" s="98"/>
      <c r="BB166" s="98"/>
      <c r="BC166" s="98"/>
      <c r="BD166" s="102" t="b">
        <f t="shared" si="102"/>
        <v>0</v>
      </c>
      <c r="BE166" s="102" t="b">
        <f t="shared" si="103"/>
        <v>0</v>
      </c>
      <c r="BF166" s="102" t="b">
        <f t="shared" si="104"/>
        <v>0</v>
      </c>
      <c r="BG166" s="102" t="b">
        <f t="shared" si="105"/>
        <v>0</v>
      </c>
      <c r="BH166" s="102" t="b">
        <f t="shared" si="106"/>
        <v>0</v>
      </c>
      <c r="BI166" s="102" t="b">
        <f t="shared" si="107"/>
        <v>0</v>
      </c>
      <c r="BJ166" s="102" t="b">
        <f t="shared" si="108"/>
        <v>0</v>
      </c>
      <c r="BK166" s="102" t="b">
        <f t="shared" si="109"/>
        <v>0</v>
      </c>
      <c r="BL166" s="102" t="b">
        <f t="shared" si="110"/>
        <v>0</v>
      </c>
      <c r="BM166" s="102" t="b">
        <f t="shared" si="111"/>
        <v>0</v>
      </c>
      <c r="BN166" s="102" t="b">
        <f t="shared" si="112"/>
        <v>0</v>
      </c>
      <c r="BO166" s="102" t="b">
        <f t="shared" si="113"/>
        <v>0</v>
      </c>
      <c r="BP166" s="102" t="b">
        <f t="shared" si="114"/>
        <v>0</v>
      </c>
      <c r="BQ166" s="102" t="b">
        <f t="shared" si="115"/>
        <v>0</v>
      </c>
      <c r="BR166" s="102" t="b">
        <f t="shared" si="116"/>
        <v>0</v>
      </c>
      <c r="BS166" s="102" t="b">
        <f t="shared" si="117"/>
        <v>0</v>
      </c>
      <c r="BT166" s="102" t="b">
        <f t="shared" si="118"/>
        <v>0</v>
      </c>
      <c r="BU166" s="102" t="b">
        <f t="shared" si="119"/>
        <v>0</v>
      </c>
      <c r="BV166" s="102" t="b">
        <f t="shared" si="120"/>
        <v>0</v>
      </c>
      <c r="BW166" s="102" t="b">
        <f t="shared" si="121"/>
        <v>0</v>
      </c>
      <c r="BX166" s="102" t="b">
        <f t="shared" si="122"/>
        <v>0</v>
      </c>
      <c r="BY166" s="102" t="b">
        <f t="shared" si="123"/>
        <v>0</v>
      </c>
      <c r="BZ166" s="102" t="b">
        <f t="shared" si="124"/>
        <v>0</v>
      </c>
      <c r="CA166" s="102" t="b">
        <f t="shared" si="125"/>
        <v>0</v>
      </c>
      <c r="CB166" s="102" t="b">
        <f t="shared" si="126"/>
        <v>0</v>
      </c>
      <c r="CC166" s="102" t="b">
        <f t="shared" si="127"/>
        <v>0</v>
      </c>
      <c r="CD166" s="102" t="b">
        <f t="shared" si="128"/>
        <v>0</v>
      </c>
      <c r="CE166" s="102" t="b">
        <f t="shared" si="129"/>
        <v>0</v>
      </c>
      <c r="CF166" s="102" t="b">
        <f t="shared" si="130"/>
        <v>0</v>
      </c>
      <c r="CG166" s="102" t="b">
        <f t="shared" si="131"/>
        <v>0</v>
      </c>
      <c r="CH166" s="102" t="b">
        <f t="shared" si="132"/>
        <v>0</v>
      </c>
      <c r="CI166" s="102" t="b">
        <f t="shared" si="133"/>
        <v>0</v>
      </c>
      <c r="CJ166" s="102" t="b">
        <f t="shared" si="134"/>
        <v>0</v>
      </c>
      <c r="CK166" s="102" t="b">
        <f t="shared" si="135"/>
        <v>0</v>
      </c>
      <c r="CL166" s="102" t="b">
        <f t="shared" si="136"/>
        <v>0</v>
      </c>
      <c r="CM166" s="102" t="b">
        <f t="shared" si="137"/>
        <v>0</v>
      </c>
      <c r="CN166" s="102" t="b">
        <f t="shared" si="138"/>
        <v>0</v>
      </c>
      <c r="CO166" s="102" t="b">
        <f t="shared" si="139"/>
        <v>0</v>
      </c>
      <c r="CP166" s="147">
        <f t="shared" si="140"/>
        <v>0</v>
      </c>
      <c r="CQ166" s="147">
        <f t="shared" si="141"/>
        <v>0</v>
      </c>
      <c r="CR166" s="147">
        <f t="shared" si="142"/>
        <v>0</v>
      </c>
      <c r="CS166" s="147">
        <f t="shared" si="143"/>
        <v>0</v>
      </c>
      <c r="CT166" s="147">
        <f t="shared" si="144"/>
        <v>0</v>
      </c>
      <c r="CU166" s="147">
        <f t="shared" si="145"/>
        <v>0</v>
      </c>
      <c r="CV166" s="147">
        <f t="shared" si="146"/>
        <v>0</v>
      </c>
      <c r="CW166" s="147">
        <f t="shared" si="147"/>
        <v>0</v>
      </c>
      <c r="CX166" s="147">
        <f t="shared" si="148"/>
        <v>0</v>
      </c>
      <c r="CY166" s="147">
        <f t="shared" si="149"/>
        <v>0</v>
      </c>
      <c r="CZ166" s="147">
        <f t="shared" si="150"/>
        <v>0</v>
      </c>
      <c r="DA166" s="147">
        <f t="shared" si="151"/>
        <v>0</v>
      </c>
      <c r="DB166" s="59">
        <f t="shared" si="152"/>
        <v>0</v>
      </c>
      <c r="DC166" s="60">
        <f>(D7*DB166)/100</f>
        <v>0</v>
      </c>
    </row>
    <row r="167" spans="1:107">
      <c r="A167" s="41"/>
      <c r="B167" s="41"/>
      <c r="C167" s="42"/>
      <c r="D167" s="41"/>
      <c r="E167" s="41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137"/>
      <c r="AD167" s="98"/>
      <c r="AE167" s="98"/>
      <c r="AF167" s="98"/>
      <c r="AG167" s="98"/>
      <c r="AH167" s="98"/>
      <c r="AI167" s="98"/>
      <c r="AJ167" s="98"/>
      <c r="AK167" s="98"/>
      <c r="AL167" s="98"/>
      <c r="AM167" s="98"/>
      <c r="AN167" s="98"/>
      <c r="AO167" s="98"/>
      <c r="AP167" s="98"/>
      <c r="AQ167" s="98"/>
      <c r="AR167" s="98"/>
      <c r="AS167" s="98"/>
      <c r="AT167" s="98"/>
      <c r="AU167" s="98"/>
      <c r="AV167" s="98"/>
      <c r="AW167" s="98"/>
      <c r="AX167" s="98"/>
      <c r="AY167" s="98"/>
      <c r="AZ167" s="98"/>
      <c r="BA167" s="98"/>
      <c r="BB167" s="98"/>
      <c r="BC167" s="98"/>
      <c r="BD167" s="102" t="b">
        <f t="shared" si="102"/>
        <v>0</v>
      </c>
      <c r="BE167" s="102" t="b">
        <f t="shared" si="103"/>
        <v>0</v>
      </c>
      <c r="BF167" s="102" t="b">
        <f t="shared" si="104"/>
        <v>0</v>
      </c>
      <c r="BG167" s="102" t="b">
        <f t="shared" si="105"/>
        <v>0</v>
      </c>
      <c r="BH167" s="102" t="b">
        <f t="shared" si="106"/>
        <v>0</v>
      </c>
      <c r="BI167" s="102" t="b">
        <f t="shared" si="107"/>
        <v>0</v>
      </c>
      <c r="BJ167" s="102" t="b">
        <f t="shared" si="108"/>
        <v>0</v>
      </c>
      <c r="BK167" s="102" t="b">
        <f t="shared" si="109"/>
        <v>0</v>
      </c>
      <c r="BL167" s="102" t="b">
        <f t="shared" si="110"/>
        <v>0</v>
      </c>
      <c r="BM167" s="102" t="b">
        <f t="shared" si="111"/>
        <v>0</v>
      </c>
      <c r="BN167" s="102" t="b">
        <f t="shared" si="112"/>
        <v>0</v>
      </c>
      <c r="BO167" s="102" t="b">
        <f t="shared" si="113"/>
        <v>0</v>
      </c>
      <c r="BP167" s="102" t="b">
        <f t="shared" si="114"/>
        <v>0</v>
      </c>
      <c r="BQ167" s="102" t="b">
        <f t="shared" si="115"/>
        <v>0</v>
      </c>
      <c r="BR167" s="102" t="b">
        <f t="shared" si="116"/>
        <v>0</v>
      </c>
      <c r="BS167" s="102" t="b">
        <f t="shared" si="117"/>
        <v>0</v>
      </c>
      <c r="BT167" s="102" t="b">
        <f t="shared" si="118"/>
        <v>0</v>
      </c>
      <c r="BU167" s="102" t="b">
        <f t="shared" si="119"/>
        <v>0</v>
      </c>
      <c r="BV167" s="102" t="b">
        <f t="shared" si="120"/>
        <v>0</v>
      </c>
      <c r="BW167" s="102" t="b">
        <f t="shared" si="121"/>
        <v>0</v>
      </c>
      <c r="BX167" s="102" t="b">
        <f t="shared" si="122"/>
        <v>0</v>
      </c>
      <c r="BY167" s="102" t="b">
        <f t="shared" si="123"/>
        <v>0</v>
      </c>
      <c r="BZ167" s="102" t="b">
        <f t="shared" si="124"/>
        <v>0</v>
      </c>
      <c r="CA167" s="102" t="b">
        <f t="shared" si="125"/>
        <v>0</v>
      </c>
      <c r="CB167" s="102" t="b">
        <f t="shared" si="126"/>
        <v>0</v>
      </c>
      <c r="CC167" s="102" t="b">
        <f t="shared" si="127"/>
        <v>0</v>
      </c>
      <c r="CD167" s="102" t="b">
        <f t="shared" si="128"/>
        <v>0</v>
      </c>
      <c r="CE167" s="102" t="b">
        <f t="shared" si="129"/>
        <v>0</v>
      </c>
      <c r="CF167" s="102" t="b">
        <f t="shared" si="130"/>
        <v>0</v>
      </c>
      <c r="CG167" s="102" t="b">
        <f t="shared" si="131"/>
        <v>0</v>
      </c>
      <c r="CH167" s="102" t="b">
        <f t="shared" si="132"/>
        <v>0</v>
      </c>
      <c r="CI167" s="102" t="b">
        <f t="shared" si="133"/>
        <v>0</v>
      </c>
      <c r="CJ167" s="102" t="b">
        <f t="shared" si="134"/>
        <v>0</v>
      </c>
      <c r="CK167" s="102" t="b">
        <f t="shared" si="135"/>
        <v>0</v>
      </c>
      <c r="CL167" s="102" t="b">
        <f t="shared" si="136"/>
        <v>0</v>
      </c>
      <c r="CM167" s="102" t="b">
        <f t="shared" si="137"/>
        <v>0</v>
      </c>
      <c r="CN167" s="102" t="b">
        <f t="shared" si="138"/>
        <v>0</v>
      </c>
      <c r="CO167" s="102" t="b">
        <f t="shared" si="139"/>
        <v>0</v>
      </c>
      <c r="CP167" s="147">
        <f t="shared" si="140"/>
        <v>0</v>
      </c>
      <c r="CQ167" s="147">
        <f t="shared" si="141"/>
        <v>0</v>
      </c>
      <c r="CR167" s="147">
        <f t="shared" si="142"/>
        <v>0</v>
      </c>
      <c r="CS167" s="147">
        <f t="shared" si="143"/>
        <v>0</v>
      </c>
      <c r="CT167" s="147">
        <f t="shared" si="144"/>
        <v>0</v>
      </c>
      <c r="CU167" s="147">
        <f t="shared" si="145"/>
        <v>0</v>
      </c>
      <c r="CV167" s="147">
        <f t="shared" si="146"/>
        <v>0</v>
      </c>
      <c r="CW167" s="147">
        <f t="shared" si="147"/>
        <v>0</v>
      </c>
      <c r="CX167" s="147">
        <f t="shared" si="148"/>
        <v>0</v>
      </c>
      <c r="CY167" s="147">
        <f t="shared" si="149"/>
        <v>0</v>
      </c>
      <c r="CZ167" s="147">
        <f t="shared" si="150"/>
        <v>0</v>
      </c>
      <c r="DA167" s="147">
        <f t="shared" si="151"/>
        <v>0</v>
      </c>
      <c r="DB167" s="59">
        <f t="shared" si="152"/>
        <v>0</v>
      </c>
      <c r="DC167" s="60">
        <f>(D7*DB167)/100</f>
        <v>0</v>
      </c>
    </row>
    <row r="168" spans="1:107">
      <c r="A168" s="41"/>
      <c r="B168" s="41"/>
      <c r="C168" s="42"/>
      <c r="D168" s="41"/>
      <c r="E168" s="41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137"/>
      <c r="AD168" s="98"/>
      <c r="AE168" s="98"/>
      <c r="AF168" s="98"/>
      <c r="AG168" s="98"/>
      <c r="AH168" s="98"/>
      <c r="AI168" s="98"/>
      <c r="AJ168" s="98"/>
      <c r="AK168" s="98"/>
      <c r="AL168" s="98"/>
      <c r="AM168" s="98"/>
      <c r="AN168" s="98"/>
      <c r="AO168" s="98"/>
      <c r="AP168" s="98"/>
      <c r="AQ168" s="98"/>
      <c r="AR168" s="98"/>
      <c r="AS168" s="98"/>
      <c r="AT168" s="98"/>
      <c r="AU168" s="98"/>
      <c r="AV168" s="98"/>
      <c r="AW168" s="98"/>
      <c r="AX168" s="98"/>
      <c r="AY168" s="98"/>
      <c r="AZ168" s="98"/>
      <c r="BA168" s="98"/>
      <c r="BB168" s="98"/>
      <c r="BC168" s="98"/>
      <c r="BD168" s="102" t="b">
        <f t="shared" si="102"/>
        <v>0</v>
      </c>
      <c r="BE168" s="102" t="b">
        <f t="shared" si="103"/>
        <v>0</v>
      </c>
      <c r="BF168" s="102" t="b">
        <f t="shared" si="104"/>
        <v>0</v>
      </c>
      <c r="BG168" s="102" t="b">
        <f t="shared" si="105"/>
        <v>0</v>
      </c>
      <c r="BH168" s="102" t="b">
        <f t="shared" si="106"/>
        <v>0</v>
      </c>
      <c r="BI168" s="102" t="b">
        <f t="shared" si="107"/>
        <v>0</v>
      </c>
      <c r="BJ168" s="102" t="b">
        <f t="shared" si="108"/>
        <v>0</v>
      </c>
      <c r="BK168" s="102" t="b">
        <f t="shared" si="109"/>
        <v>0</v>
      </c>
      <c r="BL168" s="102" t="b">
        <f t="shared" si="110"/>
        <v>0</v>
      </c>
      <c r="BM168" s="102" t="b">
        <f t="shared" si="111"/>
        <v>0</v>
      </c>
      <c r="BN168" s="102" t="b">
        <f t="shared" si="112"/>
        <v>0</v>
      </c>
      <c r="BO168" s="102" t="b">
        <f t="shared" si="113"/>
        <v>0</v>
      </c>
      <c r="BP168" s="102" t="b">
        <f t="shared" si="114"/>
        <v>0</v>
      </c>
      <c r="BQ168" s="102" t="b">
        <f t="shared" si="115"/>
        <v>0</v>
      </c>
      <c r="BR168" s="102" t="b">
        <f t="shared" si="116"/>
        <v>0</v>
      </c>
      <c r="BS168" s="102" t="b">
        <f t="shared" si="117"/>
        <v>0</v>
      </c>
      <c r="BT168" s="102" t="b">
        <f t="shared" si="118"/>
        <v>0</v>
      </c>
      <c r="BU168" s="102" t="b">
        <f t="shared" si="119"/>
        <v>0</v>
      </c>
      <c r="BV168" s="102" t="b">
        <f t="shared" si="120"/>
        <v>0</v>
      </c>
      <c r="BW168" s="102" t="b">
        <f t="shared" si="121"/>
        <v>0</v>
      </c>
      <c r="BX168" s="102" t="b">
        <f t="shared" si="122"/>
        <v>0</v>
      </c>
      <c r="BY168" s="102" t="b">
        <f t="shared" si="123"/>
        <v>0</v>
      </c>
      <c r="BZ168" s="102" t="b">
        <f t="shared" si="124"/>
        <v>0</v>
      </c>
      <c r="CA168" s="102" t="b">
        <f t="shared" si="125"/>
        <v>0</v>
      </c>
      <c r="CB168" s="102" t="b">
        <f t="shared" si="126"/>
        <v>0</v>
      </c>
      <c r="CC168" s="102" t="b">
        <f t="shared" si="127"/>
        <v>0</v>
      </c>
      <c r="CD168" s="102" t="b">
        <f t="shared" si="128"/>
        <v>0</v>
      </c>
      <c r="CE168" s="102" t="b">
        <f t="shared" si="129"/>
        <v>0</v>
      </c>
      <c r="CF168" s="102" t="b">
        <f t="shared" si="130"/>
        <v>0</v>
      </c>
      <c r="CG168" s="102" t="b">
        <f t="shared" si="131"/>
        <v>0</v>
      </c>
      <c r="CH168" s="102" t="b">
        <f t="shared" si="132"/>
        <v>0</v>
      </c>
      <c r="CI168" s="102" t="b">
        <f t="shared" si="133"/>
        <v>0</v>
      </c>
      <c r="CJ168" s="102" t="b">
        <f t="shared" si="134"/>
        <v>0</v>
      </c>
      <c r="CK168" s="102" t="b">
        <f t="shared" si="135"/>
        <v>0</v>
      </c>
      <c r="CL168" s="102" t="b">
        <f t="shared" si="136"/>
        <v>0</v>
      </c>
      <c r="CM168" s="102" t="b">
        <f t="shared" si="137"/>
        <v>0</v>
      </c>
      <c r="CN168" s="102" t="b">
        <f t="shared" si="138"/>
        <v>0</v>
      </c>
      <c r="CO168" s="102" t="b">
        <f t="shared" si="139"/>
        <v>0</v>
      </c>
      <c r="CP168" s="147">
        <f t="shared" si="140"/>
        <v>0</v>
      </c>
      <c r="CQ168" s="147">
        <f t="shared" si="141"/>
        <v>0</v>
      </c>
      <c r="CR168" s="147">
        <f t="shared" si="142"/>
        <v>0</v>
      </c>
      <c r="CS168" s="147">
        <f t="shared" si="143"/>
        <v>0</v>
      </c>
      <c r="CT168" s="147">
        <f t="shared" si="144"/>
        <v>0</v>
      </c>
      <c r="CU168" s="147">
        <f t="shared" si="145"/>
        <v>0</v>
      </c>
      <c r="CV168" s="147">
        <f t="shared" si="146"/>
        <v>0</v>
      </c>
      <c r="CW168" s="147">
        <f t="shared" si="147"/>
        <v>0</v>
      </c>
      <c r="CX168" s="147">
        <f t="shared" si="148"/>
        <v>0</v>
      </c>
      <c r="CY168" s="147">
        <f t="shared" si="149"/>
        <v>0</v>
      </c>
      <c r="CZ168" s="147">
        <f t="shared" si="150"/>
        <v>0</v>
      </c>
      <c r="DA168" s="147">
        <f t="shared" si="151"/>
        <v>0</v>
      </c>
      <c r="DB168" s="59">
        <f t="shared" si="152"/>
        <v>0</v>
      </c>
      <c r="DC168" s="60">
        <f>(D7*DB168)/100</f>
        <v>0</v>
      </c>
    </row>
    <row r="169" spans="1:107">
      <c r="A169" s="41"/>
      <c r="B169" s="41"/>
      <c r="C169" s="42"/>
      <c r="D169" s="41"/>
      <c r="E169" s="41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137"/>
      <c r="AD169" s="98"/>
      <c r="AE169" s="98"/>
      <c r="AF169" s="98"/>
      <c r="AG169" s="98"/>
      <c r="AH169" s="98"/>
      <c r="AI169" s="98"/>
      <c r="AJ169" s="98"/>
      <c r="AK169" s="98"/>
      <c r="AL169" s="98"/>
      <c r="AM169" s="98"/>
      <c r="AN169" s="98"/>
      <c r="AO169" s="98"/>
      <c r="AP169" s="98"/>
      <c r="AQ169" s="98"/>
      <c r="AR169" s="98"/>
      <c r="AS169" s="98"/>
      <c r="AT169" s="98"/>
      <c r="AU169" s="98"/>
      <c r="AV169" s="98"/>
      <c r="AW169" s="98"/>
      <c r="AX169" s="98"/>
      <c r="AY169" s="98"/>
      <c r="AZ169" s="98"/>
      <c r="BA169" s="98"/>
      <c r="BB169" s="98"/>
      <c r="BC169" s="98"/>
      <c r="BD169" s="102" t="b">
        <f t="shared" si="102"/>
        <v>0</v>
      </c>
      <c r="BE169" s="102" t="b">
        <f t="shared" si="103"/>
        <v>0</v>
      </c>
      <c r="BF169" s="102" t="b">
        <f t="shared" si="104"/>
        <v>0</v>
      </c>
      <c r="BG169" s="102" t="b">
        <f t="shared" si="105"/>
        <v>0</v>
      </c>
      <c r="BH169" s="102" t="b">
        <f t="shared" si="106"/>
        <v>0</v>
      </c>
      <c r="BI169" s="102" t="b">
        <f t="shared" si="107"/>
        <v>0</v>
      </c>
      <c r="BJ169" s="102" t="b">
        <f t="shared" si="108"/>
        <v>0</v>
      </c>
      <c r="BK169" s="102" t="b">
        <f t="shared" si="109"/>
        <v>0</v>
      </c>
      <c r="BL169" s="102" t="b">
        <f t="shared" si="110"/>
        <v>0</v>
      </c>
      <c r="BM169" s="102" t="b">
        <f t="shared" si="111"/>
        <v>0</v>
      </c>
      <c r="BN169" s="102" t="b">
        <f t="shared" si="112"/>
        <v>0</v>
      </c>
      <c r="BO169" s="102" t="b">
        <f t="shared" si="113"/>
        <v>0</v>
      </c>
      <c r="BP169" s="102" t="b">
        <f t="shared" si="114"/>
        <v>0</v>
      </c>
      <c r="BQ169" s="102" t="b">
        <f t="shared" si="115"/>
        <v>0</v>
      </c>
      <c r="BR169" s="102" t="b">
        <f t="shared" si="116"/>
        <v>0</v>
      </c>
      <c r="BS169" s="102" t="b">
        <f t="shared" si="117"/>
        <v>0</v>
      </c>
      <c r="BT169" s="102" t="b">
        <f t="shared" si="118"/>
        <v>0</v>
      </c>
      <c r="BU169" s="102" t="b">
        <f t="shared" si="119"/>
        <v>0</v>
      </c>
      <c r="BV169" s="102" t="b">
        <f t="shared" si="120"/>
        <v>0</v>
      </c>
      <c r="BW169" s="102" t="b">
        <f t="shared" si="121"/>
        <v>0</v>
      </c>
      <c r="BX169" s="102" t="b">
        <f t="shared" si="122"/>
        <v>0</v>
      </c>
      <c r="BY169" s="102" t="b">
        <f t="shared" si="123"/>
        <v>0</v>
      </c>
      <c r="BZ169" s="102" t="b">
        <f t="shared" si="124"/>
        <v>0</v>
      </c>
      <c r="CA169" s="102" t="b">
        <f t="shared" si="125"/>
        <v>0</v>
      </c>
      <c r="CB169" s="102" t="b">
        <f t="shared" si="126"/>
        <v>0</v>
      </c>
      <c r="CC169" s="102" t="b">
        <f t="shared" si="127"/>
        <v>0</v>
      </c>
      <c r="CD169" s="102" t="b">
        <f t="shared" si="128"/>
        <v>0</v>
      </c>
      <c r="CE169" s="102" t="b">
        <f t="shared" si="129"/>
        <v>0</v>
      </c>
      <c r="CF169" s="102" t="b">
        <f t="shared" si="130"/>
        <v>0</v>
      </c>
      <c r="CG169" s="102" t="b">
        <f t="shared" si="131"/>
        <v>0</v>
      </c>
      <c r="CH169" s="102" t="b">
        <f t="shared" si="132"/>
        <v>0</v>
      </c>
      <c r="CI169" s="102" t="b">
        <f t="shared" si="133"/>
        <v>0</v>
      </c>
      <c r="CJ169" s="102" t="b">
        <f t="shared" si="134"/>
        <v>0</v>
      </c>
      <c r="CK169" s="102" t="b">
        <f t="shared" si="135"/>
        <v>0</v>
      </c>
      <c r="CL169" s="102" t="b">
        <f t="shared" si="136"/>
        <v>0</v>
      </c>
      <c r="CM169" s="102" t="b">
        <f t="shared" si="137"/>
        <v>0</v>
      </c>
      <c r="CN169" s="102" t="b">
        <f t="shared" si="138"/>
        <v>0</v>
      </c>
      <c r="CO169" s="102" t="b">
        <f t="shared" si="139"/>
        <v>0</v>
      </c>
      <c r="CP169" s="147">
        <f t="shared" si="140"/>
        <v>0</v>
      </c>
      <c r="CQ169" s="147">
        <f t="shared" si="141"/>
        <v>0</v>
      </c>
      <c r="CR169" s="147">
        <f t="shared" si="142"/>
        <v>0</v>
      </c>
      <c r="CS169" s="147">
        <f t="shared" si="143"/>
        <v>0</v>
      </c>
      <c r="CT169" s="147">
        <f t="shared" si="144"/>
        <v>0</v>
      </c>
      <c r="CU169" s="147">
        <f t="shared" si="145"/>
        <v>0</v>
      </c>
      <c r="CV169" s="147">
        <f t="shared" si="146"/>
        <v>0</v>
      </c>
      <c r="CW169" s="147">
        <f t="shared" si="147"/>
        <v>0</v>
      </c>
      <c r="CX169" s="147">
        <f t="shared" si="148"/>
        <v>0</v>
      </c>
      <c r="CY169" s="147">
        <f t="shared" si="149"/>
        <v>0</v>
      </c>
      <c r="CZ169" s="147">
        <f t="shared" si="150"/>
        <v>0</v>
      </c>
      <c r="DA169" s="147">
        <f t="shared" si="151"/>
        <v>0</v>
      </c>
      <c r="DB169" s="59">
        <f t="shared" si="152"/>
        <v>0</v>
      </c>
      <c r="DC169" s="60">
        <f>(D7*DB169)/100</f>
        <v>0</v>
      </c>
    </row>
    <row r="170" spans="1:107">
      <c r="A170" s="41"/>
      <c r="B170" s="41"/>
      <c r="C170" s="42"/>
      <c r="D170" s="41"/>
      <c r="E170" s="41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137"/>
      <c r="AD170" s="98"/>
      <c r="AE170" s="98"/>
      <c r="AF170" s="98"/>
      <c r="AG170" s="98"/>
      <c r="AH170" s="98"/>
      <c r="AI170" s="98"/>
      <c r="AJ170" s="98"/>
      <c r="AK170" s="98"/>
      <c r="AL170" s="98"/>
      <c r="AM170" s="98"/>
      <c r="AN170" s="98"/>
      <c r="AO170" s="98"/>
      <c r="AP170" s="98"/>
      <c r="AQ170" s="98"/>
      <c r="AR170" s="98"/>
      <c r="AS170" s="98"/>
      <c r="AT170" s="98"/>
      <c r="AU170" s="98"/>
      <c r="AV170" s="98"/>
      <c r="AW170" s="98"/>
      <c r="AX170" s="98"/>
      <c r="AY170" s="98"/>
      <c r="AZ170" s="98"/>
      <c r="BA170" s="98"/>
      <c r="BB170" s="98"/>
      <c r="BC170" s="98"/>
      <c r="BD170" s="102" t="b">
        <f t="shared" si="102"/>
        <v>0</v>
      </c>
      <c r="BE170" s="102" t="b">
        <f t="shared" si="103"/>
        <v>0</v>
      </c>
      <c r="BF170" s="102" t="b">
        <f t="shared" si="104"/>
        <v>0</v>
      </c>
      <c r="BG170" s="102" t="b">
        <f t="shared" si="105"/>
        <v>0</v>
      </c>
      <c r="BH170" s="102" t="b">
        <f t="shared" si="106"/>
        <v>0</v>
      </c>
      <c r="BI170" s="102" t="b">
        <f t="shared" si="107"/>
        <v>0</v>
      </c>
      <c r="BJ170" s="102" t="b">
        <f t="shared" si="108"/>
        <v>0</v>
      </c>
      <c r="BK170" s="102" t="b">
        <f t="shared" si="109"/>
        <v>0</v>
      </c>
      <c r="BL170" s="102" t="b">
        <f t="shared" si="110"/>
        <v>0</v>
      </c>
      <c r="BM170" s="102" t="b">
        <f t="shared" si="111"/>
        <v>0</v>
      </c>
      <c r="BN170" s="102" t="b">
        <f t="shared" si="112"/>
        <v>0</v>
      </c>
      <c r="BO170" s="102" t="b">
        <f t="shared" si="113"/>
        <v>0</v>
      </c>
      <c r="BP170" s="102" t="b">
        <f t="shared" si="114"/>
        <v>0</v>
      </c>
      <c r="BQ170" s="102" t="b">
        <f t="shared" si="115"/>
        <v>0</v>
      </c>
      <c r="BR170" s="102" t="b">
        <f t="shared" si="116"/>
        <v>0</v>
      </c>
      <c r="BS170" s="102" t="b">
        <f t="shared" si="117"/>
        <v>0</v>
      </c>
      <c r="BT170" s="102" t="b">
        <f t="shared" si="118"/>
        <v>0</v>
      </c>
      <c r="BU170" s="102" t="b">
        <f t="shared" si="119"/>
        <v>0</v>
      </c>
      <c r="BV170" s="102" t="b">
        <f t="shared" si="120"/>
        <v>0</v>
      </c>
      <c r="BW170" s="102" t="b">
        <f t="shared" si="121"/>
        <v>0</v>
      </c>
      <c r="BX170" s="102" t="b">
        <f t="shared" si="122"/>
        <v>0</v>
      </c>
      <c r="BY170" s="102" t="b">
        <f t="shared" si="123"/>
        <v>0</v>
      </c>
      <c r="BZ170" s="102" t="b">
        <f t="shared" si="124"/>
        <v>0</v>
      </c>
      <c r="CA170" s="102" t="b">
        <f t="shared" si="125"/>
        <v>0</v>
      </c>
      <c r="CB170" s="102" t="b">
        <f t="shared" si="126"/>
        <v>0</v>
      </c>
      <c r="CC170" s="102" t="b">
        <f t="shared" si="127"/>
        <v>0</v>
      </c>
      <c r="CD170" s="102" t="b">
        <f t="shared" si="128"/>
        <v>0</v>
      </c>
      <c r="CE170" s="102" t="b">
        <f t="shared" si="129"/>
        <v>0</v>
      </c>
      <c r="CF170" s="102" t="b">
        <f t="shared" si="130"/>
        <v>0</v>
      </c>
      <c r="CG170" s="102" t="b">
        <f t="shared" si="131"/>
        <v>0</v>
      </c>
      <c r="CH170" s="102" t="b">
        <f t="shared" si="132"/>
        <v>0</v>
      </c>
      <c r="CI170" s="102" t="b">
        <f t="shared" si="133"/>
        <v>0</v>
      </c>
      <c r="CJ170" s="102" t="b">
        <f t="shared" si="134"/>
        <v>0</v>
      </c>
      <c r="CK170" s="102" t="b">
        <f t="shared" si="135"/>
        <v>0</v>
      </c>
      <c r="CL170" s="102" t="b">
        <f t="shared" si="136"/>
        <v>0</v>
      </c>
      <c r="CM170" s="102" t="b">
        <f t="shared" si="137"/>
        <v>0</v>
      </c>
      <c r="CN170" s="102" t="b">
        <f t="shared" si="138"/>
        <v>0</v>
      </c>
      <c r="CO170" s="102" t="b">
        <f t="shared" si="139"/>
        <v>0</v>
      </c>
      <c r="CP170" s="147">
        <f t="shared" si="140"/>
        <v>0</v>
      </c>
      <c r="CQ170" s="147">
        <f t="shared" si="141"/>
        <v>0</v>
      </c>
      <c r="CR170" s="147">
        <f t="shared" si="142"/>
        <v>0</v>
      </c>
      <c r="CS170" s="147">
        <f t="shared" si="143"/>
        <v>0</v>
      </c>
      <c r="CT170" s="147">
        <f t="shared" si="144"/>
        <v>0</v>
      </c>
      <c r="CU170" s="147">
        <f t="shared" si="145"/>
        <v>0</v>
      </c>
      <c r="CV170" s="147">
        <f t="shared" si="146"/>
        <v>0</v>
      </c>
      <c r="CW170" s="147">
        <f t="shared" si="147"/>
        <v>0</v>
      </c>
      <c r="CX170" s="147">
        <f t="shared" si="148"/>
        <v>0</v>
      </c>
      <c r="CY170" s="147">
        <f t="shared" si="149"/>
        <v>0</v>
      </c>
      <c r="CZ170" s="147">
        <f t="shared" si="150"/>
        <v>0</v>
      </c>
      <c r="DA170" s="147">
        <f t="shared" si="151"/>
        <v>0</v>
      </c>
      <c r="DB170" s="59">
        <f t="shared" si="152"/>
        <v>0</v>
      </c>
      <c r="DC170" s="60">
        <f>(D7*DB170)/100</f>
        <v>0</v>
      </c>
    </row>
    <row r="171" spans="1:107">
      <c r="A171" s="41"/>
      <c r="B171" s="41"/>
      <c r="C171" s="42"/>
      <c r="D171" s="41"/>
      <c r="E171" s="41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137"/>
      <c r="AD171" s="98"/>
      <c r="AE171" s="98"/>
      <c r="AF171" s="98"/>
      <c r="AG171" s="98"/>
      <c r="AH171" s="98"/>
      <c r="AI171" s="98"/>
      <c r="AJ171" s="98"/>
      <c r="AK171" s="98"/>
      <c r="AL171" s="98"/>
      <c r="AM171" s="98"/>
      <c r="AN171" s="98"/>
      <c r="AO171" s="98"/>
      <c r="AP171" s="98"/>
      <c r="AQ171" s="98"/>
      <c r="AR171" s="98"/>
      <c r="AS171" s="98"/>
      <c r="AT171" s="98"/>
      <c r="AU171" s="98"/>
      <c r="AV171" s="98"/>
      <c r="AW171" s="98"/>
      <c r="AX171" s="98"/>
      <c r="AY171" s="98"/>
      <c r="AZ171" s="98"/>
      <c r="BA171" s="98"/>
      <c r="BB171" s="98"/>
      <c r="BC171" s="98"/>
      <c r="BD171" s="102" t="b">
        <f t="shared" si="102"/>
        <v>0</v>
      </c>
      <c r="BE171" s="102" t="b">
        <f t="shared" si="103"/>
        <v>0</v>
      </c>
      <c r="BF171" s="102" t="b">
        <f t="shared" si="104"/>
        <v>0</v>
      </c>
      <c r="BG171" s="102" t="b">
        <f t="shared" si="105"/>
        <v>0</v>
      </c>
      <c r="BH171" s="102" t="b">
        <f t="shared" si="106"/>
        <v>0</v>
      </c>
      <c r="BI171" s="102" t="b">
        <f t="shared" si="107"/>
        <v>0</v>
      </c>
      <c r="BJ171" s="102" t="b">
        <f t="shared" si="108"/>
        <v>0</v>
      </c>
      <c r="BK171" s="102" t="b">
        <f t="shared" si="109"/>
        <v>0</v>
      </c>
      <c r="BL171" s="102" t="b">
        <f t="shared" si="110"/>
        <v>0</v>
      </c>
      <c r="BM171" s="102" t="b">
        <f t="shared" si="111"/>
        <v>0</v>
      </c>
      <c r="BN171" s="102" t="b">
        <f t="shared" si="112"/>
        <v>0</v>
      </c>
      <c r="BO171" s="102" t="b">
        <f t="shared" si="113"/>
        <v>0</v>
      </c>
      <c r="BP171" s="102" t="b">
        <f t="shared" si="114"/>
        <v>0</v>
      </c>
      <c r="BQ171" s="102" t="b">
        <f t="shared" si="115"/>
        <v>0</v>
      </c>
      <c r="BR171" s="102" t="b">
        <f t="shared" si="116"/>
        <v>0</v>
      </c>
      <c r="BS171" s="102" t="b">
        <f t="shared" si="117"/>
        <v>0</v>
      </c>
      <c r="BT171" s="102" t="b">
        <f t="shared" si="118"/>
        <v>0</v>
      </c>
      <c r="BU171" s="102" t="b">
        <f t="shared" si="119"/>
        <v>0</v>
      </c>
      <c r="BV171" s="102" t="b">
        <f t="shared" si="120"/>
        <v>0</v>
      </c>
      <c r="BW171" s="102" t="b">
        <f t="shared" si="121"/>
        <v>0</v>
      </c>
      <c r="BX171" s="102" t="b">
        <f t="shared" si="122"/>
        <v>0</v>
      </c>
      <c r="BY171" s="102" t="b">
        <f t="shared" si="123"/>
        <v>0</v>
      </c>
      <c r="BZ171" s="102" t="b">
        <f t="shared" si="124"/>
        <v>0</v>
      </c>
      <c r="CA171" s="102" t="b">
        <f t="shared" si="125"/>
        <v>0</v>
      </c>
      <c r="CB171" s="102" t="b">
        <f t="shared" si="126"/>
        <v>0</v>
      </c>
      <c r="CC171" s="102" t="b">
        <f t="shared" si="127"/>
        <v>0</v>
      </c>
      <c r="CD171" s="102" t="b">
        <f t="shared" si="128"/>
        <v>0</v>
      </c>
      <c r="CE171" s="102" t="b">
        <f t="shared" si="129"/>
        <v>0</v>
      </c>
      <c r="CF171" s="102" t="b">
        <f t="shared" si="130"/>
        <v>0</v>
      </c>
      <c r="CG171" s="102" t="b">
        <f t="shared" si="131"/>
        <v>0</v>
      </c>
      <c r="CH171" s="102" t="b">
        <f t="shared" si="132"/>
        <v>0</v>
      </c>
      <c r="CI171" s="102" t="b">
        <f t="shared" si="133"/>
        <v>0</v>
      </c>
      <c r="CJ171" s="102" t="b">
        <f t="shared" si="134"/>
        <v>0</v>
      </c>
      <c r="CK171" s="102" t="b">
        <f t="shared" si="135"/>
        <v>0</v>
      </c>
      <c r="CL171" s="102" t="b">
        <f t="shared" si="136"/>
        <v>0</v>
      </c>
      <c r="CM171" s="102" t="b">
        <f t="shared" si="137"/>
        <v>0</v>
      </c>
      <c r="CN171" s="102" t="b">
        <f t="shared" si="138"/>
        <v>0</v>
      </c>
      <c r="CO171" s="102" t="b">
        <f t="shared" si="139"/>
        <v>0</v>
      </c>
      <c r="CP171" s="147">
        <f t="shared" si="140"/>
        <v>0</v>
      </c>
      <c r="CQ171" s="147">
        <f t="shared" si="141"/>
        <v>0</v>
      </c>
      <c r="CR171" s="147">
        <f t="shared" si="142"/>
        <v>0</v>
      </c>
      <c r="CS171" s="147">
        <f t="shared" si="143"/>
        <v>0</v>
      </c>
      <c r="CT171" s="147">
        <f t="shared" si="144"/>
        <v>0</v>
      </c>
      <c r="CU171" s="147">
        <f t="shared" si="145"/>
        <v>0</v>
      </c>
      <c r="CV171" s="147">
        <f t="shared" si="146"/>
        <v>0</v>
      </c>
      <c r="CW171" s="147">
        <f t="shared" si="147"/>
        <v>0</v>
      </c>
      <c r="CX171" s="147">
        <f t="shared" si="148"/>
        <v>0</v>
      </c>
      <c r="CY171" s="147">
        <f t="shared" si="149"/>
        <v>0</v>
      </c>
      <c r="CZ171" s="147">
        <f t="shared" si="150"/>
        <v>0</v>
      </c>
      <c r="DA171" s="147">
        <f t="shared" si="151"/>
        <v>0</v>
      </c>
      <c r="DB171" s="59">
        <f t="shared" si="152"/>
        <v>0</v>
      </c>
      <c r="DC171" s="60">
        <f>(D7*DB171)/100</f>
        <v>0</v>
      </c>
    </row>
    <row r="172" spans="1:107">
      <c r="A172" s="41"/>
      <c r="B172" s="41"/>
      <c r="C172" s="42"/>
      <c r="D172" s="41"/>
      <c r="E172" s="41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137"/>
      <c r="AD172" s="98"/>
      <c r="AE172" s="98"/>
      <c r="AF172" s="98"/>
      <c r="AG172" s="98"/>
      <c r="AH172" s="98"/>
      <c r="AI172" s="98"/>
      <c r="AJ172" s="98"/>
      <c r="AK172" s="98"/>
      <c r="AL172" s="98"/>
      <c r="AM172" s="98"/>
      <c r="AN172" s="98"/>
      <c r="AO172" s="98"/>
      <c r="AP172" s="98"/>
      <c r="AQ172" s="98"/>
      <c r="AR172" s="98"/>
      <c r="AS172" s="98"/>
      <c r="AT172" s="98"/>
      <c r="AU172" s="98"/>
      <c r="AV172" s="98"/>
      <c r="AW172" s="98"/>
      <c r="AX172" s="98"/>
      <c r="AY172" s="98"/>
      <c r="AZ172" s="98"/>
      <c r="BA172" s="98"/>
      <c r="BB172" s="98"/>
      <c r="BC172" s="98"/>
      <c r="BD172" s="102" t="b">
        <f t="shared" si="102"/>
        <v>0</v>
      </c>
      <c r="BE172" s="102" t="b">
        <f t="shared" si="103"/>
        <v>0</v>
      </c>
      <c r="BF172" s="102" t="b">
        <f t="shared" si="104"/>
        <v>0</v>
      </c>
      <c r="BG172" s="102" t="b">
        <f t="shared" si="105"/>
        <v>0</v>
      </c>
      <c r="BH172" s="102" t="b">
        <f t="shared" si="106"/>
        <v>0</v>
      </c>
      <c r="BI172" s="102" t="b">
        <f t="shared" si="107"/>
        <v>0</v>
      </c>
      <c r="BJ172" s="102" t="b">
        <f t="shared" si="108"/>
        <v>0</v>
      </c>
      <c r="BK172" s="102" t="b">
        <f t="shared" si="109"/>
        <v>0</v>
      </c>
      <c r="BL172" s="102" t="b">
        <f t="shared" si="110"/>
        <v>0</v>
      </c>
      <c r="BM172" s="102" t="b">
        <f t="shared" si="111"/>
        <v>0</v>
      </c>
      <c r="BN172" s="102" t="b">
        <f t="shared" si="112"/>
        <v>0</v>
      </c>
      <c r="BO172" s="102" t="b">
        <f t="shared" si="113"/>
        <v>0</v>
      </c>
      <c r="BP172" s="102" t="b">
        <f t="shared" si="114"/>
        <v>0</v>
      </c>
      <c r="BQ172" s="102" t="b">
        <f t="shared" si="115"/>
        <v>0</v>
      </c>
      <c r="BR172" s="102" t="b">
        <f t="shared" si="116"/>
        <v>0</v>
      </c>
      <c r="BS172" s="102" t="b">
        <f t="shared" si="117"/>
        <v>0</v>
      </c>
      <c r="BT172" s="102" t="b">
        <f t="shared" si="118"/>
        <v>0</v>
      </c>
      <c r="BU172" s="102" t="b">
        <f t="shared" si="119"/>
        <v>0</v>
      </c>
      <c r="BV172" s="102" t="b">
        <f t="shared" si="120"/>
        <v>0</v>
      </c>
      <c r="BW172" s="102" t="b">
        <f t="shared" si="121"/>
        <v>0</v>
      </c>
      <c r="BX172" s="102" t="b">
        <f t="shared" si="122"/>
        <v>0</v>
      </c>
      <c r="BY172" s="102" t="b">
        <f t="shared" si="123"/>
        <v>0</v>
      </c>
      <c r="BZ172" s="102" t="b">
        <f t="shared" si="124"/>
        <v>0</v>
      </c>
      <c r="CA172" s="102" t="b">
        <f t="shared" si="125"/>
        <v>0</v>
      </c>
      <c r="CB172" s="102" t="b">
        <f t="shared" si="126"/>
        <v>0</v>
      </c>
      <c r="CC172" s="102" t="b">
        <f t="shared" si="127"/>
        <v>0</v>
      </c>
      <c r="CD172" s="102" t="b">
        <f t="shared" si="128"/>
        <v>0</v>
      </c>
      <c r="CE172" s="102" t="b">
        <f t="shared" si="129"/>
        <v>0</v>
      </c>
      <c r="CF172" s="102" t="b">
        <f t="shared" si="130"/>
        <v>0</v>
      </c>
      <c r="CG172" s="102" t="b">
        <f t="shared" si="131"/>
        <v>0</v>
      </c>
      <c r="CH172" s="102" t="b">
        <f t="shared" si="132"/>
        <v>0</v>
      </c>
      <c r="CI172" s="102" t="b">
        <f t="shared" si="133"/>
        <v>0</v>
      </c>
      <c r="CJ172" s="102" t="b">
        <f t="shared" si="134"/>
        <v>0</v>
      </c>
      <c r="CK172" s="102" t="b">
        <f t="shared" si="135"/>
        <v>0</v>
      </c>
      <c r="CL172" s="102" t="b">
        <f t="shared" si="136"/>
        <v>0</v>
      </c>
      <c r="CM172" s="102" t="b">
        <f t="shared" si="137"/>
        <v>0</v>
      </c>
      <c r="CN172" s="102" t="b">
        <f t="shared" si="138"/>
        <v>0</v>
      </c>
      <c r="CO172" s="102" t="b">
        <f t="shared" si="139"/>
        <v>0</v>
      </c>
      <c r="CP172" s="147">
        <f t="shared" si="140"/>
        <v>0</v>
      </c>
      <c r="CQ172" s="147">
        <f t="shared" si="141"/>
        <v>0</v>
      </c>
      <c r="CR172" s="147">
        <f t="shared" si="142"/>
        <v>0</v>
      </c>
      <c r="CS172" s="147">
        <f t="shared" si="143"/>
        <v>0</v>
      </c>
      <c r="CT172" s="147">
        <f t="shared" si="144"/>
        <v>0</v>
      </c>
      <c r="CU172" s="147">
        <f t="shared" si="145"/>
        <v>0</v>
      </c>
      <c r="CV172" s="147">
        <f t="shared" si="146"/>
        <v>0</v>
      </c>
      <c r="CW172" s="147">
        <f t="shared" si="147"/>
        <v>0</v>
      </c>
      <c r="CX172" s="147">
        <f t="shared" si="148"/>
        <v>0</v>
      </c>
      <c r="CY172" s="147">
        <f t="shared" si="149"/>
        <v>0</v>
      </c>
      <c r="CZ172" s="147">
        <f t="shared" si="150"/>
        <v>0</v>
      </c>
      <c r="DA172" s="147">
        <f t="shared" si="151"/>
        <v>0</v>
      </c>
      <c r="DB172" s="59">
        <f t="shared" si="152"/>
        <v>0</v>
      </c>
      <c r="DC172" s="60">
        <f>(D7*DB172)/100</f>
        <v>0</v>
      </c>
    </row>
    <row r="173" spans="1:107">
      <c r="A173" s="41"/>
      <c r="B173" s="41"/>
      <c r="C173" s="42"/>
      <c r="D173" s="41"/>
      <c r="E173" s="41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137"/>
      <c r="AD173" s="98"/>
      <c r="AE173" s="98"/>
      <c r="AF173" s="98"/>
      <c r="AG173" s="98"/>
      <c r="AH173" s="98"/>
      <c r="AI173" s="98"/>
      <c r="AJ173" s="98"/>
      <c r="AK173" s="98"/>
      <c r="AL173" s="98"/>
      <c r="AM173" s="98"/>
      <c r="AN173" s="98"/>
      <c r="AO173" s="98"/>
      <c r="AP173" s="98"/>
      <c r="AQ173" s="98"/>
      <c r="AR173" s="98"/>
      <c r="AS173" s="98"/>
      <c r="AT173" s="98"/>
      <c r="AU173" s="98"/>
      <c r="AV173" s="98"/>
      <c r="AW173" s="98"/>
      <c r="AX173" s="98"/>
      <c r="AY173" s="98"/>
      <c r="AZ173" s="98"/>
      <c r="BA173" s="98"/>
      <c r="BB173" s="98"/>
      <c r="BC173" s="98"/>
      <c r="BD173" s="102" t="b">
        <f t="shared" si="102"/>
        <v>0</v>
      </c>
      <c r="BE173" s="102" t="b">
        <f t="shared" si="103"/>
        <v>0</v>
      </c>
      <c r="BF173" s="102" t="b">
        <f t="shared" si="104"/>
        <v>0</v>
      </c>
      <c r="BG173" s="102" t="b">
        <f t="shared" si="105"/>
        <v>0</v>
      </c>
      <c r="BH173" s="102" t="b">
        <f t="shared" si="106"/>
        <v>0</v>
      </c>
      <c r="BI173" s="102" t="b">
        <f t="shared" si="107"/>
        <v>0</v>
      </c>
      <c r="BJ173" s="102" t="b">
        <f t="shared" si="108"/>
        <v>0</v>
      </c>
      <c r="BK173" s="102" t="b">
        <f t="shared" si="109"/>
        <v>0</v>
      </c>
      <c r="BL173" s="102" t="b">
        <f t="shared" si="110"/>
        <v>0</v>
      </c>
      <c r="BM173" s="102" t="b">
        <f t="shared" si="111"/>
        <v>0</v>
      </c>
      <c r="BN173" s="102" t="b">
        <f t="shared" si="112"/>
        <v>0</v>
      </c>
      <c r="BO173" s="102" t="b">
        <f t="shared" si="113"/>
        <v>0</v>
      </c>
      <c r="BP173" s="102" t="b">
        <f t="shared" si="114"/>
        <v>0</v>
      </c>
      <c r="BQ173" s="102" t="b">
        <f t="shared" si="115"/>
        <v>0</v>
      </c>
      <c r="BR173" s="102" t="b">
        <f t="shared" si="116"/>
        <v>0</v>
      </c>
      <c r="BS173" s="102" t="b">
        <f t="shared" si="117"/>
        <v>0</v>
      </c>
      <c r="BT173" s="102" t="b">
        <f t="shared" si="118"/>
        <v>0</v>
      </c>
      <c r="BU173" s="102" t="b">
        <f t="shared" si="119"/>
        <v>0</v>
      </c>
      <c r="BV173" s="102" t="b">
        <f t="shared" si="120"/>
        <v>0</v>
      </c>
      <c r="BW173" s="102" t="b">
        <f t="shared" si="121"/>
        <v>0</v>
      </c>
      <c r="BX173" s="102" t="b">
        <f t="shared" si="122"/>
        <v>0</v>
      </c>
      <c r="BY173" s="102" t="b">
        <f t="shared" si="123"/>
        <v>0</v>
      </c>
      <c r="BZ173" s="102" t="b">
        <f t="shared" si="124"/>
        <v>0</v>
      </c>
      <c r="CA173" s="102" t="b">
        <f t="shared" si="125"/>
        <v>0</v>
      </c>
      <c r="CB173" s="102" t="b">
        <f t="shared" si="126"/>
        <v>0</v>
      </c>
      <c r="CC173" s="102" t="b">
        <f t="shared" si="127"/>
        <v>0</v>
      </c>
      <c r="CD173" s="102" t="b">
        <f t="shared" si="128"/>
        <v>0</v>
      </c>
      <c r="CE173" s="102" t="b">
        <f t="shared" si="129"/>
        <v>0</v>
      </c>
      <c r="CF173" s="102" t="b">
        <f t="shared" si="130"/>
        <v>0</v>
      </c>
      <c r="CG173" s="102" t="b">
        <f t="shared" si="131"/>
        <v>0</v>
      </c>
      <c r="CH173" s="102" t="b">
        <f t="shared" si="132"/>
        <v>0</v>
      </c>
      <c r="CI173" s="102" t="b">
        <f t="shared" si="133"/>
        <v>0</v>
      </c>
      <c r="CJ173" s="102" t="b">
        <f t="shared" si="134"/>
        <v>0</v>
      </c>
      <c r="CK173" s="102" t="b">
        <f t="shared" si="135"/>
        <v>0</v>
      </c>
      <c r="CL173" s="102" t="b">
        <f t="shared" si="136"/>
        <v>0</v>
      </c>
      <c r="CM173" s="102" t="b">
        <f t="shared" si="137"/>
        <v>0</v>
      </c>
      <c r="CN173" s="102" t="b">
        <f t="shared" si="138"/>
        <v>0</v>
      </c>
      <c r="CO173" s="102" t="b">
        <f t="shared" si="139"/>
        <v>0</v>
      </c>
      <c r="CP173" s="147">
        <f t="shared" si="140"/>
        <v>0</v>
      </c>
      <c r="CQ173" s="147">
        <f t="shared" si="141"/>
        <v>0</v>
      </c>
      <c r="CR173" s="147">
        <f t="shared" si="142"/>
        <v>0</v>
      </c>
      <c r="CS173" s="147">
        <f t="shared" si="143"/>
        <v>0</v>
      </c>
      <c r="CT173" s="147">
        <f t="shared" si="144"/>
        <v>0</v>
      </c>
      <c r="CU173" s="147">
        <f t="shared" si="145"/>
        <v>0</v>
      </c>
      <c r="CV173" s="147">
        <f t="shared" si="146"/>
        <v>0</v>
      </c>
      <c r="CW173" s="147">
        <f t="shared" si="147"/>
        <v>0</v>
      </c>
      <c r="CX173" s="147">
        <f t="shared" si="148"/>
        <v>0</v>
      </c>
      <c r="CY173" s="147">
        <f t="shared" si="149"/>
        <v>0</v>
      </c>
      <c r="CZ173" s="147">
        <f t="shared" si="150"/>
        <v>0</v>
      </c>
      <c r="DA173" s="147">
        <f t="shared" si="151"/>
        <v>0</v>
      </c>
      <c r="DB173" s="59">
        <f t="shared" si="152"/>
        <v>0</v>
      </c>
      <c r="DC173" s="60">
        <f>(D7*DB173)/100</f>
        <v>0</v>
      </c>
    </row>
    <row r="174" spans="1:107">
      <c r="A174" s="41"/>
      <c r="B174" s="41"/>
      <c r="C174" s="42"/>
      <c r="D174" s="41"/>
      <c r="E174" s="41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137"/>
      <c r="AD174" s="98"/>
      <c r="AE174" s="98"/>
      <c r="AF174" s="98"/>
      <c r="AG174" s="98"/>
      <c r="AH174" s="98"/>
      <c r="AI174" s="98"/>
      <c r="AJ174" s="98"/>
      <c r="AK174" s="98"/>
      <c r="AL174" s="98"/>
      <c r="AM174" s="98"/>
      <c r="AN174" s="98"/>
      <c r="AO174" s="98"/>
      <c r="AP174" s="98"/>
      <c r="AQ174" s="98"/>
      <c r="AR174" s="98"/>
      <c r="AS174" s="98"/>
      <c r="AT174" s="98"/>
      <c r="AU174" s="98"/>
      <c r="AV174" s="98"/>
      <c r="AW174" s="98"/>
      <c r="AX174" s="98"/>
      <c r="AY174" s="98"/>
      <c r="AZ174" s="98"/>
      <c r="BA174" s="98"/>
      <c r="BB174" s="98"/>
      <c r="BC174" s="98"/>
      <c r="BD174" s="102" t="b">
        <f t="shared" si="102"/>
        <v>0</v>
      </c>
      <c r="BE174" s="102" t="b">
        <f t="shared" si="103"/>
        <v>0</v>
      </c>
      <c r="BF174" s="102" t="b">
        <f t="shared" si="104"/>
        <v>0</v>
      </c>
      <c r="BG174" s="102" t="b">
        <f t="shared" si="105"/>
        <v>0</v>
      </c>
      <c r="BH174" s="102" t="b">
        <f t="shared" si="106"/>
        <v>0</v>
      </c>
      <c r="BI174" s="102" t="b">
        <f t="shared" si="107"/>
        <v>0</v>
      </c>
      <c r="BJ174" s="102" t="b">
        <f t="shared" si="108"/>
        <v>0</v>
      </c>
      <c r="BK174" s="102" t="b">
        <f t="shared" si="109"/>
        <v>0</v>
      </c>
      <c r="BL174" s="102" t="b">
        <f t="shared" si="110"/>
        <v>0</v>
      </c>
      <c r="BM174" s="102" t="b">
        <f t="shared" si="111"/>
        <v>0</v>
      </c>
      <c r="BN174" s="102" t="b">
        <f t="shared" si="112"/>
        <v>0</v>
      </c>
      <c r="BO174" s="102" t="b">
        <f t="shared" si="113"/>
        <v>0</v>
      </c>
      <c r="BP174" s="102" t="b">
        <f t="shared" si="114"/>
        <v>0</v>
      </c>
      <c r="BQ174" s="102" t="b">
        <f t="shared" si="115"/>
        <v>0</v>
      </c>
      <c r="BR174" s="102" t="b">
        <f t="shared" si="116"/>
        <v>0</v>
      </c>
      <c r="BS174" s="102" t="b">
        <f t="shared" si="117"/>
        <v>0</v>
      </c>
      <c r="BT174" s="102" t="b">
        <f t="shared" si="118"/>
        <v>0</v>
      </c>
      <c r="BU174" s="102" t="b">
        <f t="shared" si="119"/>
        <v>0</v>
      </c>
      <c r="BV174" s="102" t="b">
        <f t="shared" si="120"/>
        <v>0</v>
      </c>
      <c r="BW174" s="102" t="b">
        <f t="shared" si="121"/>
        <v>0</v>
      </c>
      <c r="BX174" s="102" t="b">
        <f t="shared" si="122"/>
        <v>0</v>
      </c>
      <c r="BY174" s="102" t="b">
        <f t="shared" si="123"/>
        <v>0</v>
      </c>
      <c r="BZ174" s="102" t="b">
        <f t="shared" si="124"/>
        <v>0</v>
      </c>
      <c r="CA174" s="102" t="b">
        <f t="shared" si="125"/>
        <v>0</v>
      </c>
      <c r="CB174" s="102" t="b">
        <f t="shared" si="126"/>
        <v>0</v>
      </c>
      <c r="CC174" s="102" t="b">
        <f t="shared" si="127"/>
        <v>0</v>
      </c>
      <c r="CD174" s="102" t="b">
        <f t="shared" si="128"/>
        <v>0</v>
      </c>
      <c r="CE174" s="102" t="b">
        <f t="shared" si="129"/>
        <v>0</v>
      </c>
      <c r="CF174" s="102" t="b">
        <f t="shared" si="130"/>
        <v>0</v>
      </c>
      <c r="CG174" s="102" t="b">
        <f t="shared" si="131"/>
        <v>0</v>
      </c>
      <c r="CH174" s="102" t="b">
        <f t="shared" si="132"/>
        <v>0</v>
      </c>
      <c r="CI174" s="102" t="b">
        <f t="shared" si="133"/>
        <v>0</v>
      </c>
      <c r="CJ174" s="102" t="b">
        <f t="shared" si="134"/>
        <v>0</v>
      </c>
      <c r="CK174" s="102" t="b">
        <f t="shared" si="135"/>
        <v>0</v>
      </c>
      <c r="CL174" s="102" t="b">
        <f t="shared" si="136"/>
        <v>0</v>
      </c>
      <c r="CM174" s="102" t="b">
        <f t="shared" si="137"/>
        <v>0</v>
      </c>
      <c r="CN174" s="102" t="b">
        <f t="shared" si="138"/>
        <v>0</v>
      </c>
      <c r="CO174" s="102" t="b">
        <f t="shared" si="139"/>
        <v>0</v>
      </c>
      <c r="CP174" s="147">
        <f t="shared" si="140"/>
        <v>0</v>
      </c>
      <c r="CQ174" s="147">
        <f t="shared" si="141"/>
        <v>0</v>
      </c>
      <c r="CR174" s="147">
        <f t="shared" si="142"/>
        <v>0</v>
      </c>
      <c r="CS174" s="147">
        <f t="shared" si="143"/>
        <v>0</v>
      </c>
      <c r="CT174" s="147">
        <f t="shared" si="144"/>
        <v>0</v>
      </c>
      <c r="CU174" s="147">
        <f t="shared" si="145"/>
        <v>0</v>
      </c>
      <c r="CV174" s="147">
        <f t="shared" si="146"/>
        <v>0</v>
      </c>
      <c r="CW174" s="147">
        <f t="shared" si="147"/>
        <v>0</v>
      </c>
      <c r="CX174" s="147">
        <f t="shared" si="148"/>
        <v>0</v>
      </c>
      <c r="CY174" s="147">
        <f t="shared" si="149"/>
        <v>0</v>
      </c>
      <c r="CZ174" s="147">
        <f t="shared" si="150"/>
        <v>0</v>
      </c>
      <c r="DA174" s="147">
        <f t="shared" si="151"/>
        <v>0</v>
      </c>
      <c r="DB174" s="59">
        <f t="shared" si="152"/>
        <v>0</v>
      </c>
      <c r="DC174" s="60">
        <f>(D7*DB174)/100</f>
        <v>0</v>
      </c>
    </row>
    <row r="175" spans="1:107">
      <c r="A175" s="41"/>
      <c r="B175" s="41"/>
      <c r="C175" s="42"/>
      <c r="D175" s="41"/>
      <c r="E175" s="41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137"/>
      <c r="AD175" s="98"/>
      <c r="AE175" s="98"/>
      <c r="AF175" s="98"/>
      <c r="AG175" s="98"/>
      <c r="AH175" s="98"/>
      <c r="AI175" s="98"/>
      <c r="AJ175" s="98"/>
      <c r="AK175" s="98"/>
      <c r="AL175" s="98"/>
      <c r="AM175" s="98"/>
      <c r="AN175" s="98"/>
      <c r="AO175" s="98"/>
      <c r="AP175" s="98"/>
      <c r="AQ175" s="98"/>
      <c r="AR175" s="98"/>
      <c r="AS175" s="98"/>
      <c r="AT175" s="98"/>
      <c r="AU175" s="98"/>
      <c r="AV175" s="98"/>
      <c r="AW175" s="98"/>
      <c r="AX175" s="98"/>
      <c r="AY175" s="98"/>
      <c r="AZ175" s="98"/>
      <c r="BA175" s="98"/>
      <c r="BB175" s="98"/>
      <c r="BC175" s="98"/>
      <c r="BD175" s="102" t="b">
        <f t="shared" si="102"/>
        <v>0</v>
      </c>
      <c r="BE175" s="102" t="b">
        <f t="shared" si="103"/>
        <v>0</v>
      </c>
      <c r="BF175" s="102" t="b">
        <f t="shared" si="104"/>
        <v>0</v>
      </c>
      <c r="BG175" s="102" t="b">
        <f t="shared" si="105"/>
        <v>0</v>
      </c>
      <c r="BH175" s="102" t="b">
        <f t="shared" si="106"/>
        <v>0</v>
      </c>
      <c r="BI175" s="102" t="b">
        <f t="shared" si="107"/>
        <v>0</v>
      </c>
      <c r="BJ175" s="102" t="b">
        <f t="shared" si="108"/>
        <v>0</v>
      </c>
      <c r="BK175" s="102" t="b">
        <f t="shared" si="109"/>
        <v>0</v>
      </c>
      <c r="BL175" s="102" t="b">
        <f t="shared" si="110"/>
        <v>0</v>
      </c>
      <c r="BM175" s="102" t="b">
        <f t="shared" si="111"/>
        <v>0</v>
      </c>
      <c r="BN175" s="102" t="b">
        <f t="shared" si="112"/>
        <v>0</v>
      </c>
      <c r="BO175" s="102" t="b">
        <f t="shared" si="113"/>
        <v>0</v>
      </c>
      <c r="BP175" s="102" t="b">
        <f t="shared" si="114"/>
        <v>0</v>
      </c>
      <c r="BQ175" s="102" t="b">
        <f t="shared" si="115"/>
        <v>0</v>
      </c>
      <c r="BR175" s="102" t="b">
        <f t="shared" si="116"/>
        <v>0</v>
      </c>
      <c r="BS175" s="102" t="b">
        <f t="shared" si="117"/>
        <v>0</v>
      </c>
      <c r="BT175" s="102" t="b">
        <f t="shared" si="118"/>
        <v>0</v>
      </c>
      <c r="BU175" s="102" t="b">
        <f t="shared" si="119"/>
        <v>0</v>
      </c>
      <c r="BV175" s="102" t="b">
        <f t="shared" si="120"/>
        <v>0</v>
      </c>
      <c r="BW175" s="102" t="b">
        <f t="shared" si="121"/>
        <v>0</v>
      </c>
      <c r="BX175" s="102" t="b">
        <f t="shared" si="122"/>
        <v>0</v>
      </c>
      <c r="BY175" s="102" t="b">
        <f t="shared" si="123"/>
        <v>0</v>
      </c>
      <c r="BZ175" s="102" t="b">
        <f t="shared" si="124"/>
        <v>0</v>
      </c>
      <c r="CA175" s="102" t="b">
        <f t="shared" si="125"/>
        <v>0</v>
      </c>
      <c r="CB175" s="102" t="b">
        <f t="shared" si="126"/>
        <v>0</v>
      </c>
      <c r="CC175" s="102" t="b">
        <f t="shared" si="127"/>
        <v>0</v>
      </c>
      <c r="CD175" s="102" t="b">
        <f t="shared" si="128"/>
        <v>0</v>
      </c>
      <c r="CE175" s="102" t="b">
        <f t="shared" si="129"/>
        <v>0</v>
      </c>
      <c r="CF175" s="102" t="b">
        <f t="shared" si="130"/>
        <v>0</v>
      </c>
      <c r="CG175" s="102" t="b">
        <f t="shared" si="131"/>
        <v>0</v>
      </c>
      <c r="CH175" s="102" t="b">
        <f t="shared" si="132"/>
        <v>0</v>
      </c>
      <c r="CI175" s="102" t="b">
        <f t="shared" si="133"/>
        <v>0</v>
      </c>
      <c r="CJ175" s="102" t="b">
        <f t="shared" si="134"/>
        <v>0</v>
      </c>
      <c r="CK175" s="102" t="b">
        <f t="shared" si="135"/>
        <v>0</v>
      </c>
      <c r="CL175" s="102" t="b">
        <f t="shared" si="136"/>
        <v>0</v>
      </c>
      <c r="CM175" s="102" t="b">
        <f t="shared" si="137"/>
        <v>0</v>
      </c>
      <c r="CN175" s="102" t="b">
        <f t="shared" si="138"/>
        <v>0</v>
      </c>
      <c r="CO175" s="102" t="b">
        <f t="shared" si="139"/>
        <v>0</v>
      </c>
      <c r="CP175" s="147">
        <f t="shared" si="140"/>
        <v>0</v>
      </c>
      <c r="CQ175" s="147">
        <f t="shared" si="141"/>
        <v>0</v>
      </c>
      <c r="CR175" s="147">
        <f t="shared" si="142"/>
        <v>0</v>
      </c>
      <c r="CS175" s="147">
        <f t="shared" si="143"/>
        <v>0</v>
      </c>
      <c r="CT175" s="147">
        <f t="shared" si="144"/>
        <v>0</v>
      </c>
      <c r="CU175" s="147">
        <f t="shared" si="145"/>
        <v>0</v>
      </c>
      <c r="CV175" s="147">
        <f t="shared" si="146"/>
        <v>0</v>
      </c>
      <c r="CW175" s="147">
        <f t="shared" si="147"/>
        <v>0</v>
      </c>
      <c r="CX175" s="147">
        <f t="shared" si="148"/>
        <v>0</v>
      </c>
      <c r="CY175" s="147">
        <f t="shared" si="149"/>
        <v>0</v>
      </c>
      <c r="CZ175" s="147">
        <f t="shared" si="150"/>
        <v>0</v>
      </c>
      <c r="DA175" s="147">
        <f t="shared" si="151"/>
        <v>0</v>
      </c>
      <c r="DB175" s="59">
        <f t="shared" si="152"/>
        <v>0</v>
      </c>
      <c r="DC175" s="60">
        <f>(D7*DB175)/100</f>
        <v>0</v>
      </c>
    </row>
    <row r="176" spans="1:107">
      <c r="A176" s="41"/>
      <c r="B176" s="41"/>
      <c r="C176" s="42"/>
      <c r="D176" s="41"/>
      <c r="E176" s="41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137"/>
      <c r="AD176" s="98"/>
      <c r="AE176" s="98"/>
      <c r="AF176" s="98"/>
      <c r="AG176" s="98"/>
      <c r="AH176" s="98"/>
      <c r="AI176" s="98"/>
      <c r="AJ176" s="98"/>
      <c r="AK176" s="98"/>
      <c r="AL176" s="98"/>
      <c r="AM176" s="98"/>
      <c r="AN176" s="98"/>
      <c r="AO176" s="98"/>
      <c r="AP176" s="98"/>
      <c r="AQ176" s="98"/>
      <c r="AR176" s="98"/>
      <c r="AS176" s="98"/>
      <c r="AT176" s="98"/>
      <c r="AU176" s="98"/>
      <c r="AV176" s="98"/>
      <c r="AW176" s="98"/>
      <c r="AX176" s="98"/>
      <c r="AY176" s="98"/>
      <c r="AZ176" s="98"/>
      <c r="BA176" s="98"/>
      <c r="BB176" s="98"/>
      <c r="BC176" s="98"/>
      <c r="BD176" s="102" t="b">
        <f t="shared" si="102"/>
        <v>0</v>
      </c>
      <c r="BE176" s="102" t="b">
        <f t="shared" si="103"/>
        <v>0</v>
      </c>
      <c r="BF176" s="102" t="b">
        <f t="shared" si="104"/>
        <v>0</v>
      </c>
      <c r="BG176" s="102" t="b">
        <f t="shared" si="105"/>
        <v>0</v>
      </c>
      <c r="BH176" s="102" t="b">
        <f t="shared" si="106"/>
        <v>0</v>
      </c>
      <c r="BI176" s="102" t="b">
        <f t="shared" si="107"/>
        <v>0</v>
      </c>
      <c r="BJ176" s="102" t="b">
        <f t="shared" si="108"/>
        <v>0</v>
      </c>
      <c r="BK176" s="102" t="b">
        <f t="shared" si="109"/>
        <v>0</v>
      </c>
      <c r="BL176" s="102" t="b">
        <f t="shared" si="110"/>
        <v>0</v>
      </c>
      <c r="BM176" s="102" t="b">
        <f t="shared" si="111"/>
        <v>0</v>
      </c>
      <c r="BN176" s="102" t="b">
        <f t="shared" si="112"/>
        <v>0</v>
      </c>
      <c r="BO176" s="102" t="b">
        <f t="shared" si="113"/>
        <v>0</v>
      </c>
      <c r="BP176" s="102" t="b">
        <f t="shared" si="114"/>
        <v>0</v>
      </c>
      <c r="BQ176" s="102" t="b">
        <f t="shared" si="115"/>
        <v>0</v>
      </c>
      <c r="BR176" s="102" t="b">
        <f t="shared" si="116"/>
        <v>0</v>
      </c>
      <c r="BS176" s="102" t="b">
        <f t="shared" si="117"/>
        <v>0</v>
      </c>
      <c r="BT176" s="102" t="b">
        <f t="shared" si="118"/>
        <v>0</v>
      </c>
      <c r="BU176" s="102" t="b">
        <f t="shared" si="119"/>
        <v>0</v>
      </c>
      <c r="BV176" s="102" t="b">
        <f t="shared" si="120"/>
        <v>0</v>
      </c>
      <c r="BW176" s="102" t="b">
        <f t="shared" si="121"/>
        <v>0</v>
      </c>
      <c r="BX176" s="102" t="b">
        <f t="shared" si="122"/>
        <v>0</v>
      </c>
      <c r="BY176" s="102" t="b">
        <f t="shared" si="123"/>
        <v>0</v>
      </c>
      <c r="BZ176" s="102" t="b">
        <f t="shared" si="124"/>
        <v>0</v>
      </c>
      <c r="CA176" s="102" t="b">
        <f t="shared" si="125"/>
        <v>0</v>
      </c>
      <c r="CB176" s="102" t="b">
        <f t="shared" si="126"/>
        <v>0</v>
      </c>
      <c r="CC176" s="102" t="b">
        <f t="shared" si="127"/>
        <v>0</v>
      </c>
      <c r="CD176" s="102" t="b">
        <f t="shared" si="128"/>
        <v>0</v>
      </c>
      <c r="CE176" s="102" t="b">
        <f t="shared" si="129"/>
        <v>0</v>
      </c>
      <c r="CF176" s="102" t="b">
        <f t="shared" si="130"/>
        <v>0</v>
      </c>
      <c r="CG176" s="102" t="b">
        <f t="shared" si="131"/>
        <v>0</v>
      </c>
      <c r="CH176" s="102" t="b">
        <f t="shared" si="132"/>
        <v>0</v>
      </c>
      <c r="CI176" s="102" t="b">
        <f t="shared" si="133"/>
        <v>0</v>
      </c>
      <c r="CJ176" s="102" t="b">
        <f t="shared" si="134"/>
        <v>0</v>
      </c>
      <c r="CK176" s="102" t="b">
        <f t="shared" si="135"/>
        <v>0</v>
      </c>
      <c r="CL176" s="102" t="b">
        <f t="shared" si="136"/>
        <v>0</v>
      </c>
      <c r="CM176" s="102" t="b">
        <f t="shared" si="137"/>
        <v>0</v>
      </c>
      <c r="CN176" s="102" t="b">
        <f t="shared" si="138"/>
        <v>0</v>
      </c>
      <c r="CO176" s="102" t="b">
        <f t="shared" si="139"/>
        <v>0</v>
      </c>
      <c r="CP176" s="147">
        <f t="shared" si="140"/>
        <v>0</v>
      </c>
      <c r="CQ176" s="147">
        <f t="shared" si="141"/>
        <v>0</v>
      </c>
      <c r="CR176" s="147">
        <f t="shared" si="142"/>
        <v>0</v>
      </c>
      <c r="CS176" s="147">
        <f t="shared" si="143"/>
        <v>0</v>
      </c>
      <c r="CT176" s="147">
        <f t="shared" si="144"/>
        <v>0</v>
      </c>
      <c r="CU176" s="147">
        <f t="shared" si="145"/>
        <v>0</v>
      </c>
      <c r="CV176" s="147">
        <f t="shared" si="146"/>
        <v>0</v>
      </c>
      <c r="CW176" s="147">
        <f t="shared" si="147"/>
        <v>0</v>
      </c>
      <c r="CX176" s="147">
        <f t="shared" si="148"/>
        <v>0</v>
      </c>
      <c r="CY176" s="147">
        <f t="shared" si="149"/>
        <v>0</v>
      </c>
      <c r="CZ176" s="147">
        <f t="shared" si="150"/>
        <v>0</v>
      </c>
      <c r="DA176" s="147">
        <f t="shared" si="151"/>
        <v>0</v>
      </c>
      <c r="DB176" s="59">
        <f t="shared" si="152"/>
        <v>0</v>
      </c>
      <c r="DC176" s="60">
        <f>(D7*DB176)/100</f>
        <v>0</v>
      </c>
    </row>
    <row r="177" spans="1:107">
      <c r="A177" s="41"/>
      <c r="B177" s="41"/>
      <c r="C177" s="42"/>
      <c r="D177" s="41"/>
      <c r="E177" s="41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137"/>
      <c r="AD177" s="98"/>
      <c r="AE177" s="98"/>
      <c r="AF177" s="98"/>
      <c r="AG177" s="98"/>
      <c r="AH177" s="98"/>
      <c r="AI177" s="98"/>
      <c r="AJ177" s="98"/>
      <c r="AK177" s="98"/>
      <c r="AL177" s="98"/>
      <c r="AM177" s="98"/>
      <c r="AN177" s="98"/>
      <c r="AO177" s="98"/>
      <c r="AP177" s="98"/>
      <c r="AQ177" s="98"/>
      <c r="AR177" s="98"/>
      <c r="AS177" s="98"/>
      <c r="AT177" s="98"/>
      <c r="AU177" s="98"/>
      <c r="AV177" s="98"/>
      <c r="AW177" s="98"/>
      <c r="AX177" s="98"/>
      <c r="AY177" s="98"/>
      <c r="AZ177" s="98"/>
      <c r="BA177" s="98"/>
      <c r="BB177" s="98"/>
      <c r="BC177" s="98"/>
      <c r="BD177" s="102" t="b">
        <f t="shared" si="102"/>
        <v>0</v>
      </c>
      <c r="BE177" s="102" t="b">
        <f t="shared" si="103"/>
        <v>0</v>
      </c>
      <c r="BF177" s="102" t="b">
        <f t="shared" si="104"/>
        <v>0</v>
      </c>
      <c r="BG177" s="102" t="b">
        <f t="shared" si="105"/>
        <v>0</v>
      </c>
      <c r="BH177" s="102" t="b">
        <f t="shared" si="106"/>
        <v>0</v>
      </c>
      <c r="BI177" s="102" t="b">
        <f t="shared" si="107"/>
        <v>0</v>
      </c>
      <c r="BJ177" s="102" t="b">
        <f t="shared" si="108"/>
        <v>0</v>
      </c>
      <c r="BK177" s="102" t="b">
        <f t="shared" si="109"/>
        <v>0</v>
      </c>
      <c r="BL177" s="102" t="b">
        <f t="shared" si="110"/>
        <v>0</v>
      </c>
      <c r="BM177" s="102" t="b">
        <f t="shared" si="111"/>
        <v>0</v>
      </c>
      <c r="BN177" s="102" t="b">
        <f t="shared" si="112"/>
        <v>0</v>
      </c>
      <c r="BO177" s="102" t="b">
        <f t="shared" si="113"/>
        <v>0</v>
      </c>
      <c r="BP177" s="102" t="b">
        <f t="shared" si="114"/>
        <v>0</v>
      </c>
      <c r="BQ177" s="102" t="b">
        <f t="shared" si="115"/>
        <v>0</v>
      </c>
      <c r="BR177" s="102" t="b">
        <f t="shared" si="116"/>
        <v>0</v>
      </c>
      <c r="BS177" s="102" t="b">
        <f t="shared" si="117"/>
        <v>0</v>
      </c>
      <c r="BT177" s="102" t="b">
        <f t="shared" si="118"/>
        <v>0</v>
      </c>
      <c r="BU177" s="102" t="b">
        <f t="shared" si="119"/>
        <v>0</v>
      </c>
      <c r="BV177" s="102" t="b">
        <f t="shared" si="120"/>
        <v>0</v>
      </c>
      <c r="BW177" s="102" t="b">
        <f t="shared" si="121"/>
        <v>0</v>
      </c>
      <c r="BX177" s="102" t="b">
        <f t="shared" si="122"/>
        <v>0</v>
      </c>
      <c r="BY177" s="102" t="b">
        <f t="shared" si="123"/>
        <v>0</v>
      </c>
      <c r="BZ177" s="102" t="b">
        <f t="shared" si="124"/>
        <v>0</v>
      </c>
      <c r="CA177" s="102" t="b">
        <f t="shared" si="125"/>
        <v>0</v>
      </c>
      <c r="CB177" s="102" t="b">
        <f t="shared" si="126"/>
        <v>0</v>
      </c>
      <c r="CC177" s="102" t="b">
        <f t="shared" si="127"/>
        <v>0</v>
      </c>
      <c r="CD177" s="102" t="b">
        <f t="shared" si="128"/>
        <v>0</v>
      </c>
      <c r="CE177" s="102" t="b">
        <f t="shared" si="129"/>
        <v>0</v>
      </c>
      <c r="CF177" s="102" t="b">
        <f t="shared" si="130"/>
        <v>0</v>
      </c>
      <c r="CG177" s="102" t="b">
        <f t="shared" si="131"/>
        <v>0</v>
      </c>
      <c r="CH177" s="102" t="b">
        <f t="shared" si="132"/>
        <v>0</v>
      </c>
      <c r="CI177" s="102" t="b">
        <f t="shared" si="133"/>
        <v>0</v>
      </c>
      <c r="CJ177" s="102" t="b">
        <f t="shared" si="134"/>
        <v>0</v>
      </c>
      <c r="CK177" s="102" t="b">
        <f t="shared" si="135"/>
        <v>0</v>
      </c>
      <c r="CL177" s="102" t="b">
        <f t="shared" si="136"/>
        <v>0</v>
      </c>
      <c r="CM177" s="102" t="b">
        <f t="shared" si="137"/>
        <v>0</v>
      </c>
      <c r="CN177" s="102" t="b">
        <f t="shared" si="138"/>
        <v>0</v>
      </c>
      <c r="CO177" s="102" t="b">
        <f t="shared" si="139"/>
        <v>0</v>
      </c>
      <c r="CP177" s="147">
        <f t="shared" si="140"/>
        <v>0</v>
      </c>
      <c r="CQ177" s="147">
        <f t="shared" si="141"/>
        <v>0</v>
      </c>
      <c r="CR177" s="147">
        <f t="shared" si="142"/>
        <v>0</v>
      </c>
      <c r="CS177" s="147">
        <f t="shared" si="143"/>
        <v>0</v>
      </c>
      <c r="CT177" s="147">
        <f t="shared" si="144"/>
        <v>0</v>
      </c>
      <c r="CU177" s="147">
        <f t="shared" si="145"/>
        <v>0</v>
      </c>
      <c r="CV177" s="147">
        <f t="shared" si="146"/>
        <v>0</v>
      </c>
      <c r="CW177" s="147">
        <f t="shared" si="147"/>
        <v>0</v>
      </c>
      <c r="CX177" s="147">
        <f t="shared" si="148"/>
        <v>0</v>
      </c>
      <c r="CY177" s="147">
        <f t="shared" si="149"/>
        <v>0</v>
      </c>
      <c r="CZ177" s="147">
        <f t="shared" si="150"/>
        <v>0</v>
      </c>
      <c r="DA177" s="147">
        <f t="shared" si="151"/>
        <v>0</v>
      </c>
      <c r="DB177" s="59">
        <f t="shared" si="152"/>
        <v>0</v>
      </c>
      <c r="DC177" s="60">
        <f>(D7*DB177)/100</f>
        <v>0</v>
      </c>
    </row>
    <row r="178" spans="1:107">
      <c r="A178" s="41"/>
      <c r="B178" s="41"/>
      <c r="C178" s="42"/>
      <c r="D178" s="41"/>
      <c r="E178" s="41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137"/>
      <c r="AD178" s="98"/>
      <c r="AE178" s="98"/>
      <c r="AF178" s="98"/>
      <c r="AG178" s="98"/>
      <c r="AH178" s="98"/>
      <c r="AI178" s="98"/>
      <c r="AJ178" s="98"/>
      <c r="AK178" s="98"/>
      <c r="AL178" s="98"/>
      <c r="AM178" s="98"/>
      <c r="AN178" s="98"/>
      <c r="AO178" s="98"/>
      <c r="AP178" s="98"/>
      <c r="AQ178" s="98"/>
      <c r="AR178" s="98"/>
      <c r="AS178" s="98"/>
      <c r="AT178" s="98"/>
      <c r="AU178" s="98"/>
      <c r="AV178" s="98"/>
      <c r="AW178" s="98"/>
      <c r="AX178" s="98"/>
      <c r="AY178" s="98"/>
      <c r="AZ178" s="98"/>
      <c r="BA178" s="98"/>
      <c r="BB178" s="98"/>
      <c r="BC178" s="98"/>
      <c r="BD178" s="102" t="b">
        <f t="shared" si="102"/>
        <v>0</v>
      </c>
      <c r="BE178" s="102" t="b">
        <f t="shared" si="103"/>
        <v>0</v>
      </c>
      <c r="BF178" s="102" t="b">
        <f t="shared" si="104"/>
        <v>0</v>
      </c>
      <c r="BG178" s="102" t="b">
        <f t="shared" si="105"/>
        <v>0</v>
      </c>
      <c r="BH178" s="102" t="b">
        <f t="shared" si="106"/>
        <v>0</v>
      </c>
      <c r="BI178" s="102" t="b">
        <f t="shared" si="107"/>
        <v>0</v>
      </c>
      <c r="BJ178" s="102" t="b">
        <f t="shared" si="108"/>
        <v>0</v>
      </c>
      <c r="BK178" s="102" t="b">
        <f t="shared" si="109"/>
        <v>0</v>
      </c>
      <c r="BL178" s="102" t="b">
        <f t="shared" si="110"/>
        <v>0</v>
      </c>
      <c r="BM178" s="102" t="b">
        <f t="shared" si="111"/>
        <v>0</v>
      </c>
      <c r="BN178" s="102" t="b">
        <f t="shared" si="112"/>
        <v>0</v>
      </c>
      <c r="BO178" s="102" t="b">
        <f t="shared" si="113"/>
        <v>0</v>
      </c>
      <c r="BP178" s="102" t="b">
        <f t="shared" si="114"/>
        <v>0</v>
      </c>
      <c r="BQ178" s="102" t="b">
        <f t="shared" si="115"/>
        <v>0</v>
      </c>
      <c r="BR178" s="102" t="b">
        <f t="shared" si="116"/>
        <v>0</v>
      </c>
      <c r="BS178" s="102" t="b">
        <f t="shared" si="117"/>
        <v>0</v>
      </c>
      <c r="BT178" s="102" t="b">
        <f t="shared" si="118"/>
        <v>0</v>
      </c>
      <c r="BU178" s="102" t="b">
        <f t="shared" si="119"/>
        <v>0</v>
      </c>
      <c r="BV178" s="102" t="b">
        <f t="shared" si="120"/>
        <v>0</v>
      </c>
      <c r="BW178" s="102" t="b">
        <f t="shared" si="121"/>
        <v>0</v>
      </c>
      <c r="BX178" s="102" t="b">
        <f t="shared" si="122"/>
        <v>0</v>
      </c>
      <c r="BY178" s="102" t="b">
        <f t="shared" si="123"/>
        <v>0</v>
      </c>
      <c r="BZ178" s="102" t="b">
        <f t="shared" si="124"/>
        <v>0</v>
      </c>
      <c r="CA178" s="102" t="b">
        <f t="shared" si="125"/>
        <v>0</v>
      </c>
      <c r="CB178" s="102" t="b">
        <f t="shared" si="126"/>
        <v>0</v>
      </c>
      <c r="CC178" s="102" t="b">
        <f t="shared" si="127"/>
        <v>0</v>
      </c>
      <c r="CD178" s="102" t="b">
        <f t="shared" si="128"/>
        <v>0</v>
      </c>
      <c r="CE178" s="102" t="b">
        <f t="shared" si="129"/>
        <v>0</v>
      </c>
      <c r="CF178" s="102" t="b">
        <f t="shared" si="130"/>
        <v>0</v>
      </c>
      <c r="CG178" s="102" t="b">
        <f t="shared" si="131"/>
        <v>0</v>
      </c>
      <c r="CH178" s="102" t="b">
        <f t="shared" si="132"/>
        <v>0</v>
      </c>
      <c r="CI178" s="102" t="b">
        <f t="shared" si="133"/>
        <v>0</v>
      </c>
      <c r="CJ178" s="102" t="b">
        <f t="shared" si="134"/>
        <v>0</v>
      </c>
      <c r="CK178" s="102" t="b">
        <f t="shared" si="135"/>
        <v>0</v>
      </c>
      <c r="CL178" s="102" t="b">
        <f t="shared" si="136"/>
        <v>0</v>
      </c>
      <c r="CM178" s="102" t="b">
        <f t="shared" si="137"/>
        <v>0</v>
      </c>
      <c r="CN178" s="102" t="b">
        <f t="shared" si="138"/>
        <v>0</v>
      </c>
      <c r="CO178" s="102" t="b">
        <f t="shared" si="139"/>
        <v>0</v>
      </c>
      <c r="CP178" s="147">
        <f t="shared" si="140"/>
        <v>0</v>
      </c>
      <c r="CQ178" s="147">
        <f t="shared" si="141"/>
        <v>0</v>
      </c>
      <c r="CR178" s="147">
        <f t="shared" si="142"/>
        <v>0</v>
      </c>
      <c r="CS178" s="147">
        <f t="shared" si="143"/>
        <v>0</v>
      </c>
      <c r="CT178" s="147">
        <f t="shared" si="144"/>
        <v>0</v>
      </c>
      <c r="CU178" s="147">
        <f t="shared" si="145"/>
        <v>0</v>
      </c>
      <c r="CV178" s="147">
        <f t="shared" si="146"/>
        <v>0</v>
      </c>
      <c r="CW178" s="147">
        <f t="shared" si="147"/>
        <v>0</v>
      </c>
      <c r="CX178" s="147">
        <f t="shared" si="148"/>
        <v>0</v>
      </c>
      <c r="CY178" s="147">
        <f t="shared" si="149"/>
        <v>0</v>
      </c>
      <c r="CZ178" s="147">
        <f t="shared" si="150"/>
        <v>0</v>
      </c>
      <c r="DA178" s="147">
        <f t="shared" si="151"/>
        <v>0</v>
      </c>
      <c r="DB178" s="59">
        <f t="shared" si="152"/>
        <v>0</v>
      </c>
      <c r="DC178" s="60">
        <f>(D7*DB178)/100</f>
        <v>0</v>
      </c>
    </row>
    <row r="179" spans="1:107">
      <c r="A179" s="41"/>
      <c r="B179" s="41"/>
      <c r="C179" s="43"/>
      <c r="D179" s="41"/>
      <c r="E179" s="41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137"/>
      <c r="AD179" s="98"/>
      <c r="AE179" s="98"/>
      <c r="AF179" s="98"/>
      <c r="AG179" s="98"/>
      <c r="AH179" s="98"/>
      <c r="AI179" s="98"/>
      <c r="AJ179" s="98"/>
      <c r="AK179" s="98"/>
      <c r="AL179" s="98"/>
      <c r="AM179" s="98"/>
      <c r="AN179" s="98"/>
      <c r="AO179" s="98"/>
      <c r="AP179" s="98"/>
      <c r="AQ179" s="98"/>
      <c r="AR179" s="98"/>
      <c r="AS179" s="98"/>
      <c r="AT179" s="98"/>
      <c r="AU179" s="98"/>
      <c r="AV179" s="98"/>
      <c r="AW179" s="98"/>
      <c r="AX179" s="98"/>
      <c r="AY179" s="98"/>
      <c r="AZ179" s="98"/>
      <c r="BA179" s="98"/>
      <c r="BB179" s="98"/>
      <c r="BC179" s="98"/>
      <c r="BD179" s="102" t="b">
        <f t="shared" si="102"/>
        <v>0</v>
      </c>
      <c r="BE179" s="102" t="b">
        <f t="shared" si="103"/>
        <v>0</v>
      </c>
      <c r="BF179" s="102" t="b">
        <f t="shared" si="104"/>
        <v>0</v>
      </c>
      <c r="BG179" s="102" t="b">
        <f t="shared" si="105"/>
        <v>0</v>
      </c>
      <c r="BH179" s="102" t="b">
        <f t="shared" si="106"/>
        <v>0</v>
      </c>
      <c r="BI179" s="102" t="b">
        <f t="shared" si="107"/>
        <v>0</v>
      </c>
      <c r="BJ179" s="102" t="b">
        <f t="shared" si="108"/>
        <v>0</v>
      </c>
      <c r="BK179" s="102" t="b">
        <f t="shared" si="109"/>
        <v>0</v>
      </c>
      <c r="BL179" s="102" t="b">
        <f t="shared" si="110"/>
        <v>0</v>
      </c>
      <c r="BM179" s="102" t="b">
        <f t="shared" si="111"/>
        <v>0</v>
      </c>
      <c r="BN179" s="102" t="b">
        <f t="shared" si="112"/>
        <v>0</v>
      </c>
      <c r="BO179" s="102" t="b">
        <f t="shared" si="113"/>
        <v>0</v>
      </c>
      <c r="BP179" s="102" t="b">
        <f t="shared" si="114"/>
        <v>0</v>
      </c>
      <c r="BQ179" s="102" t="b">
        <f t="shared" si="115"/>
        <v>0</v>
      </c>
      <c r="BR179" s="102" t="b">
        <f t="shared" si="116"/>
        <v>0</v>
      </c>
      <c r="BS179" s="102" t="b">
        <f t="shared" si="117"/>
        <v>0</v>
      </c>
      <c r="BT179" s="102" t="b">
        <f t="shared" si="118"/>
        <v>0</v>
      </c>
      <c r="BU179" s="102" t="b">
        <f t="shared" si="119"/>
        <v>0</v>
      </c>
      <c r="BV179" s="102" t="b">
        <f t="shared" si="120"/>
        <v>0</v>
      </c>
      <c r="BW179" s="102" t="b">
        <f t="shared" si="121"/>
        <v>0</v>
      </c>
      <c r="BX179" s="102" t="b">
        <f t="shared" si="122"/>
        <v>0</v>
      </c>
      <c r="BY179" s="102" t="b">
        <f t="shared" si="123"/>
        <v>0</v>
      </c>
      <c r="BZ179" s="102" t="b">
        <f t="shared" si="124"/>
        <v>0</v>
      </c>
      <c r="CA179" s="102" t="b">
        <f t="shared" si="125"/>
        <v>0</v>
      </c>
      <c r="CB179" s="102" t="b">
        <f t="shared" si="126"/>
        <v>0</v>
      </c>
      <c r="CC179" s="102" t="b">
        <f t="shared" si="127"/>
        <v>0</v>
      </c>
      <c r="CD179" s="102" t="b">
        <f t="shared" si="128"/>
        <v>0</v>
      </c>
      <c r="CE179" s="102" t="b">
        <f t="shared" si="129"/>
        <v>0</v>
      </c>
      <c r="CF179" s="102" t="b">
        <f t="shared" si="130"/>
        <v>0</v>
      </c>
      <c r="CG179" s="102" t="b">
        <f t="shared" si="131"/>
        <v>0</v>
      </c>
      <c r="CH179" s="102" t="b">
        <f t="shared" si="132"/>
        <v>0</v>
      </c>
      <c r="CI179" s="102" t="b">
        <f t="shared" si="133"/>
        <v>0</v>
      </c>
      <c r="CJ179" s="102" t="b">
        <f t="shared" si="134"/>
        <v>0</v>
      </c>
      <c r="CK179" s="102" t="b">
        <f t="shared" si="135"/>
        <v>0</v>
      </c>
      <c r="CL179" s="102" t="b">
        <f t="shared" si="136"/>
        <v>0</v>
      </c>
      <c r="CM179" s="102" t="b">
        <f t="shared" si="137"/>
        <v>0</v>
      </c>
      <c r="CN179" s="102" t="b">
        <f t="shared" si="138"/>
        <v>0</v>
      </c>
      <c r="CO179" s="102" t="b">
        <f t="shared" si="139"/>
        <v>0</v>
      </c>
      <c r="CP179" s="147">
        <f t="shared" si="140"/>
        <v>0</v>
      </c>
      <c r="CQ179" s="147">
        <f t="shared" si="141"/>
        <v>0</v>
      </c>
      <c r="CR179" s="147">
        <f t="shared" si="142"/>
        <v>0</v>
      </c>
      <c r="CS179" s="147">
        <f t="shared" si="143"/>
        <v>0</v>
      </c>
      <c r="CT179" s="147">
        <f t="shared" si="144"/>
        <v>0</v>
      </c>
      <c r="CU179" s="147">
        <f t="shared" si="145"/>
        <v>0</v>
      </c>
      <c r="CV179" s="147">
        <f t="shared" si="146"/>
        <v>0</v>
      </c>
      <c r="CW179" s="147">
        <f t="shared" si="147"/>
        <v>0</v>
      </c>
      <c r="CX179" s="147">
        <f t="shared" si="148"/>
        <v>0</v>
      </c>
      <c r="CY179" s="147">
        <f t="shared" si="149"/>
        <v>0</v>
      </c>
      <c r="CZ179" s="147">
        <f t="shared" si="150"/>
        <v>0</v>
      </c>
      <c r="DA179" s="147">
        <f t="shared" si="151"/>
        <v>0</v>
      </c>
      <c r="DB179" s="59">
        <f t="shared" si="152"/>
        <v>0</v>
      </c>
      <c r="DC179" s="60">
        <f>(D7*DB179)/100</f>
        <v>0</v>
      </c>
    </row>
    <row r="180" spans="1:107">
      <c r="A180" s="41"/>
      <c r="B180" s="41"/>
      <c r="C180" s="42"/>
      <c r="D180" s="41"/>
      <c r="E180" s="41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137"/>
      <c r="AD180" s="98"/>
      <c r="AE180" s="98"/>
      <c r="AF180" s="98"/>
      <c r="AG180" s="98"/>
      <c r="AH180" s="98"/>
      <c r="AI180" s="98"/>
      <c r="AJ180" s="98"/>
      <c r="AK180" s="98"/>
      <c r="AL180" s="98"/>
      <c r="AM180" s="98"/>
      <c r="AN180" s="98"/>
      <c r="AO180" s="98"/>
      <c r="AP180" s="98"/>
      <c r="AQ180" s="98"/>
      <c r="AR180" s="98"/>
      <c r="AS180" s="98"/>
      <c r="AT180" s="98"/>
      <c r="AU180" s="98"/>
      <c r="AV180" s="98"/>
      <c r="AW180" s="98"/>
      <c r="AX180" s="98"/>
      <c r="AY180" s="98"/>
      <c r="AZ180" s="98"/>
      <c r="BA180" s="98"/>
      <c r="BB180" s="98"/>
      <c r="BC180" s="98"/>
      <c r="BD180" s="102" t="b">
        <f t="shared" si="102"/>
        <v>0</v>
      </c>
      <c r="BE180" s="102" t="b">
        <f t="shared" si="103"/>
        <v>0</v>
      </c>
      <c r="BF180" s="102" t="b">
        <f t="shared" si="104"/>
        <v>0</v>
      </c>
      <c r="BG180" s="102" t="b">
        <f t="shared" si="105"/>
        <v>0</v>
      </c>
      <c r="BH180" s="102" t="b">
        <f t="shared" si="106"/>
        <v>0</v>
      </c>
      <c r="BI180" s="102" t="b">
        <f t="shared" si="107"/>
        <v>0</v>
      </c>
      <c r="BJ180" s="102" t="b">
        <f t="shared" si="108"/>
        <v>0</v>
      </c>
      <c r="BK180" s="102" t="b">
        <f t="shared" si="109"/>
        <v>0</v>
      </c>
      <c r="BL180" s="102" t="b">
        <f t="shared" si="110"/>
        <v>0</v>
      </c>
      <c r="BM180" s="102" t="b">
        <f t="shared" si="111"/>
        <v>0</v>
      </c>
      <c r="BN180" s="102" t="b">
        <f t="shared" si="112"/>
        <v>0</v>
      </c>
      <c r="BO180" s="102" t="b">
        <f t="shared" si="113"/>
        <v>0</v>
      </c>
      <c r="BP180" s="102" t="b">
        <f t="shared" si="114"/>
        <v>0</v>
      </c>
      <c r="BQ180" s="102" t="b">
        <f t="shared" si="115"/>
        <v>0</v>
      </c>
      <c r="BR180" s="102" t="b">
        <f t="shared" si="116"/>
        <v>0</v>
      </c>
      <c r="BS180" s="102" t="b">
        <f t="shared" si="117"/>
        <v>0</v>
      </c>
      <c r="BT180" s="102" t="b">
        <f t="shared" si="118"/>
        <v>0</v>
      </c>
      <c r="BU180" s="102" t="b">
        <f t="shared" si="119"/>
        <v>0</v>
      </c>
      <c r="BV180" s="102" t="b">
        <f t="shared" si="120"/>
        <v>0</v>
      </c>
      <c r="BW180" s="102" t="b">
        <f t="shared" si="121"/>
        <v>0</v>
      </c>
      <c r="BX180" s="102" t="b">
        <f t="shared" si="122"/>
        <v>0</v>
      </c>
      <c r="BY180" s="102" t="b">
        <f t="shared" si="123"/>
        <v>0</v>
      </c>
      <c r="BZ180" s="102" t="b">
        <f t="shared" si="124"/>
        <v>0</v>
      </c>
      <c r="CA180" s="102" t="b">
        <f t="shared" si="125"/>
        <v>0</v>
      </c>
      <c r="CB180" s="102" t="b">
        <f t="shared" si="126"/>
        <v>0</v>
      </c>
      <c r="CC180" s="102" t="b">
        <f t="shared" si="127"/>
        <v>0</v>
      </c>
      <c r="CD180" s="102" t="b">
        <f t="shared" si="128"/>
        <v>0</v>
      </c>
      <c r="CE180" s="102" t="b">
        <f t="shared" si="129"/>
        <v>0</v>
      </c>
      <c r="CF180" s="102" t="b">
        <f t="shared" si="130"/>
        <v>0</v>
      </c>
      <c r="CG180" s="102" t="b">
        <f t="shared" si="131"/>
        <v>0</v>
      </c>
      <c r="CH180" s="102" t="b">
        <f t="shared" si="132"/>
        <v>0</v>
      </c>
      <c r="CI180" s="102" t="b">
        <f t="shared" si="133"/>
        <v>0</v>
      </c>
      <c r="CJ180" s="102" t="b">
        <f t="shared" si="134"/>
        <v>0</v>
      </c>
      <c r="CK180" s="102" t="b">
        <f t="shared" si="135"/>
        <v>0</v>
      </c>
      <c r="CL180" s="102" t="b">
        <f t="shared" si="136"/>
        <v>0</v>
      </c>
      <c r="CM180" s="102" t="b">
        <f t="shared" si="137"/>
        <v>0</v>
      </c>
      <c r="CN180" s="102" t="b">
        <f t="shared" si="138"/>
        <v>0</v>
      </c>
      <c r="CO180" s="102" t="b">
        <f t="shared" si="139"/>
        <v>0</v>
      </c>
      <c r="CP180" s="147">
        <f t="shared" si="140"/>
        <v>0</v>
      </c>
      <c r="CQ180" s="147">
        <f t="shared" si="141"/>
        <v>0</v>
      </c>
      <c r="CR180" s="147">
        <f t="shared" si="142"/>
        <v>0</v>
      </c>
      <c r="CS180" s="147">
        <f t="shared" si="143"/>
        <v>0</v>
      </c>
      <c r="CT180" s="147">
        <f t="shared" si="144"/>
        <v>0</v>
      </c>
      <c r="CU180" s="147">
        <f t="shared" si="145"/>
        <v>0</v>
      </c>
      <c r="CV180" s="147">
        <f t="shared" si="146"/>
        <v>0</v>
      </c>
      <c r="CW180" s="147">
        <f t="shared" si="147"/>
        <v>0</v>
      </c>
      <c r="CX180" s="147">
        <f t="shared" si="148"/>
        <v>0</v>
      </c>
      <c r="CY180" s="147">
        <f t="shared" si="149"/>
        <v>0</v>
      </c>
      <c r="CZ180" s="147">
        <f t="shared" si="150"/>
        <v>0</v>
      </c>
      <c r="DA180" s="147">
        <f t="shared" si="151"/>
        <v>0</v>
      </c>
      <c r="DB180" s="59">
        <f t="shared" si="152"/>
        <v>0</v>
      </c>
      <c r="DC180" s="60">
        <f>(D7*DB180)/100</f>
        <v>0</v>
      </c>
    </row>
    <row r="181" spans="1:107">
      <c r="A181" s="41"/>
      <c r="B181" s="41"/>
      <c r="C181" s="42"/>
      <c r="D181" s="41"/>
      <c r="E181" s="41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137"/>
      <c r="AD181" s="98"/>
      <c r="AE181" s="98"/>
      <c r="AF181" s="98"/>
      <c r="AG181" s="98"/>
      <c r="AH181" s="98"/>
      <c r="AI181" s="98"/>
      <c r="AJ181" s="98"/>
      <c r="AK181" s="98"/>
      <c r="AL181" s="98"/>
      <c r="AM181" s="98"/>
      <c r="AN181" s="98"/>
      <c r="AO181" s="98"/>
      <c r="AP181" s="98"/>
      <c r="AQ181" s="98"/>
      <c r="AR181" s="98"/>
      <c r="AS181" s="98"/>
      <c r="AT181" s="98"/>
      <c r="AU181" s="98"/>
      <c r="AV181" s="98"/>
      <c r="AW181" s="98"/>
      <c r="AX181" s="98"/>
      <c r="AY181" s="98"/>
      <c r="AZ181" s="98"/>
      <c r="BA181" s="98"/>
      <c r="BB181" s="98"/>
      <c r="BC181" s="98"/>
      <c r="BD181" s="102" t="b">
        <f t="shared" si="102"/>
        <v>0</v>
      </c>
      <c r="BE181" s="102" t="b">
        <f t="shared" si="103"/>
        <v>0</v>
      </c>
      <c r="BF181" s="102" t="b">
        <f t="shared" si="104"/>
        <v>0</v>
      </c>
      <c r="BG181" s="102" t="b">
        <f t="shared" si="105"/>
        <v>0</v>
      </c>
      <c r="BH181" s="102" t="b">
        <f t="shared" si="106"/>
        <v>0</v>
      </c>
      <c r="BI181" s="102" t="b">
        <f t="shared" si="107"/>
        <v>0</v>
      </c>
      <c r="BJ181" s="102" t="b">
        <f t="shared" si="108"/>
        <v>0</v>
      </c>
      <c r="BK181" s="102" t="b">
        <f t="shared" si="109"/>
        <v>0</v>
      </c>
      <c r="BL181" s="102" t="b">
        <f t="shared" si="110"/>
        <v>0</v>
      </c>
      <c r="BM181" s="102" t="b">
        <f t="shared" si="111"/>
        <v>0</v>
      </c>
      <c r="BN181" s="102" t="b">
        <f t="shared" si="112"/>
        <v>0</v>
      </c>
      <c r="BO181" s="102" t="b">
        <f t="shared" si="113"/>
        <v>0</v>
      </c>
      <c r="BP181" s="102" t="b">
        <f t="shared" si="114"/>
        <v>0</v>
      </c>
      <c r="BQ181" s="102" t="b">
        <f t="shared" si="115"/>
        <v>0</v>
      </c>
      <c r="BR181" s="102" t="b">
        <f t="shared" si="116"/>
        <v>0</v>
      </c>
      <c r="BS181" s="102" t="b">
        <f t="shared" si="117"/>
        <v>0</v>
      </c>
      <c r="BT181" s="102" t="b">
        <f t="shared" si="118"/>
        <v>0</v>
      </c>
      <c r="BU181" s="102" t="b">
        <f t="shared" si="119"/>
        <v>0</v>
      </c>
      <c r="BV181" s="102" t="b">
        <f t="shared" si="120"/>
        <v>0</v>
      </c>
      <c r="BW181" s="102" t="b">
        <f t="shared" si="121"/>
        <v>0</v>
      </c>
      <c r="BX181" s="102" t="b">
        <f t="shared" si="122"/>
        <v>0</v>
      </c>
      <c r="BY181" s="102" t="b">
        <f t="shared" si="123"/>
        <v>0</v>
      </c>
      <c r="BZ181" s="102" t="b">
        <f t="shared" si="124"/>
        <v>0</v>
      </c>
      <c r="CA181" s="102" t="b">
        <f t="shared" si="125"/>
        <v>0</v>
      </c>
      <c r="CB181" s="102" t="b">
        <f t="shared" si="126"/>
        <v>0</v>
      </c>
      <c r="CC181" s="102" t="b">
        <f t="shared" si="127"/>
        <v>0</v>
      </c>
      <c r="CD181" s="102" t="b">
        <f t="shared" si="128"/>
        <v>0</v>
      </c>
      <c r="CE181" s="102" t="b">
        <f t="shared" si="129"/>
        <v>0</v>
      </c>
      <c r="CF181" s="102" t="b">
        <f t="shared" si="130"/>
        <v>0</v>
      </c>
      <c r="CG181" s="102" t="b">
        <f t="shared" si="131"/>
        <v>0</v>
      </c>
      <c r="CH181" s="102" t="b">
        <f t="shared" si="132"/>
        <v>0</v>
      </c>
      <c r="CI181" s="102" t="b">
        <f t="shared" si="133"/>
        <v>0</v>
      </c>
      <c r="CJ181" s="102" t="b">
        <f t="shared" si="134"/>
        <v>0</v>
      </c>
      <c r="CK181" s="102" t="b">
        <f t="shared" si="135"/>
        <v>0</v>
      </c>
      <c r="CL181" s="102" t="b">
        <f t="shared" si="136"/>
        <v>0</v>
      </c>
      <c r="CM181" s="102" t="b">
        <f t="shared" si="137"/>
        <v>0</v>
      </c>
      <c r="CN181" s="102" t="b">
        <f t="shared" si="138"/>
        <v>0</v>
      </c>
      <c r="CO181" s="102" t="b">
        <f t="shared" si="139"/>
        <v>0</v>
      </c>
      <c r="CP181" s="147">
        <f t="shared" si="140"/>
        <v>0</v>
      </c>
      <c r="CQ181" s="147">
        <f t="shared" si="141"/>
        <v>0</v>
      </c>
      <c r="CR181" s="147">
        <f t="shared" si="142"/>
        <v>0</v>
      </c>
      <c r="CS181" s="147">
        <f t="shared" si="143"/>
        <v>0</v>
      </c>
      <c r="CT181" s="147">
        <f t="shared" si="144"/>
        <v>0</v>
      </c>
      <c r="CU181" s="147">
        <f t="shared" si="145"/>
        <v>0</v>
      </c>
      <c r="CV181" s="147">
        <f t="shared" si="146"/>
        <v>0</v>
      </c>
      <c r="CW181" s="147">
        <f t="shared" si="147"/>
        <v>0</v>
      </c>
      <c r="CX181" s="147">
        <f t="shared" si="148"/>
        <v>0</v>
      </c>
      <c r="CY181" s="147">
        <f t="shared" si="149"/>
        <v>0</v>
      </c>
      <c r="CZ181" s="147">
        <f t="shared" si="150"/>
        <v>0</v>
      </c>
      <c r="DA181" s="147">
        <f t="shared" si="151"/>
        <v>0</v>
      </c>
      <c r="DB181" s="59">
        <f t="shared" si="152"/>
        <v>0</v>
      </c>
      <c r="DC181" s="60">
        <f>(D7*DB181)/100</f>
        <v>0</v>
      </c>
    </row>
    <row r="182" spans="1:107">
      <c r="A182" s="41"/>
      <c r="B182" s="41"/>
      <c r="C182" s="42"/>
      <c r="D182" s="41"/>
      <c r="E182" s="41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  <c r="AC182" s="137"/>
      <c r="AD182" s="98"/>
      <c r="AE182" s="98"/>
      <c r="AF182" s="98"/>
      <c r="AG182" s="98"/>
      <c r="AH182" s="98"/>
      <c r="AI182" s="98"/>
      <c r="AJ182" s="98"/>
      <c r="AK182" s="98"/>
      <c r="AL182" s="98"/>
      <c r="AM182" s="98"/>
      <c r="AN182" s="98"/>
      <c r="AO182" s="98"/>
      <c r="AP182" s="98"/>
      <c r="AQ182" s="98"/>
      <c r="AR182" s="98"/>
      <c r="AS182" s="98"/>
      <c r="AT182" s="98"/>
      <c r="AU182" s="98"/>
      <c r="AV182" s="98"/>
      <c r="AW182" s="98"/>
      <c r="AX182" s="98"/>
      <c r="AY182" s="98"/>
      <c r="AZ182" s="98"/>
      <c r="BA182" s="98"/>
      <c r="BB182" s="98"/>
      <c r="BC182" s="98"/>
      <c r="BD182" s="102" t="b">
        <f t="shared" si="102"/>
        <v>0</v>
      </c>
      <c r="BE182" s="102" t="b">
        <f t="shared" si="103"/>
        <v>0</v>
      </c>
      <c r="BF182" s="102" t="b">
        <f t="shared" si="104"/>
        <v>0</v>
      </c>
      <c r="BG182" s="102" t="b">
        <f t="shared" si="105"/>
        <v>0</v>
      </c>
      <c r="BH182" s="102" t="b">
        <f t="shared" si="106"/>
        <v>0</v>
      </c>
      <c r="BI182" s="102" t="b">
        <f t="shared" si="107"/>
        <v>0</v>
      </c>
      <c r="BJ182" s="102" t="b">
        <f t="shared" si="108"/>
        <v>0</v>
      </c>
      <c r="BK182" s="102" t="b">
        <f t="shared" si="109"/>
        <v>0</v>
      </c>
      <c r="BL182" s="102" t="b">
        <f t="shared" si="110"/>
        <v>0</v>
      </c>
      <c r="BM182" s="102" t="b">
        <f t="shared" si="111"/>
        <v>0</v>
      </c>
      <c r="BN182" s="102" t="b">
        <f t="shared" si="112"/>
        <v>0</v>
      </c>
      <c r="BO182" s="102" t="b">
        <f t="shared" si="113"/>
        <v>0</v>
      </c>
      <c r="BP182" s="102" t="b">
        <f t="shared" si="114"/>
        <v>0</v>
      </c>
      <c r="BQ182" s="102" t="b">
        <f t="shared" si="115"/>
        <v>0</v>
      </c>
      <c r="BR182" s="102" t="b">
        <f t="shared" si="116"/>
        <v>0</v>
      </c>
      <c r="BS182" s="102" t="b">
        <f t="shared" si="117"/>
        <v>0</v>
      </c>
      <c r="BT182" s="102" t="b">
        <f t="shared" si="118"/>
        <v>0</v>
      </c>
      <c r="BU182" s="102" t="b">
        <f t="shared" si="119"/>
        <v>0</v>
      </c>
      <c r="BV182" s="102" t="b">
        <f t="shared" si="120"/>
        <v>0</v>
      </c>
      <c r="BW182" s="102" t="b">
        <f t="shared" si="121"/>
        <v>0</v>
      </c>
      <c r="BX182" s="102" t="b">
        <f t="shared" si="122"/>
        <v>0</v>
      </c>
      <c r="BY182" s="102" t="b">
        <f t="shared" si="123"/>
        <v>0</v>
      </c>
      <c r="BZ182" s="102" t="b">
        <f t="shared" si="124"/>
        <v>0</v>
      </c>
      <c r="CA182" s="102" t="b">
        <f t="shared" si="125"/>
        <v>0</v>
      </c>
      <c r="CB182" s="102" t="b">
        <f t="shared" si="126"/>
        <v>0</v>
      </c>
      <c r="CC182" s="102" t="b">
        <f t="shared" si="127"/>
        <v>0</v>
      </c>
      <c r="CD182" s="102" t="b">
        <f t="shared" si="128"/>
        <v>0</v>
      </c>
      <c r="CE182" s="102" t="b">
        <f t="shared" si="129"/>
        <v>0</v>
      </c>
      <c r="CF182" s="102" t="b">
        <f t="shared" si="130"/>
        <v>0</v>
      </c>
      <c r="CG182" s="102" t="b">
        <f t="shared" si="131"/>
        <v>0</v>
      </c>
      <c r="CH182" s="102" t="b">
        <f t="shared" si="132"/>
        <v>0</v>
      </c>
      <c r="CI182" s="102" t="b">
        <f t="shared" si="133"/>
        <v>0</v>
      </c>
      <c r="CJ182" s="102" t="b">
        <f t="shared" si="134"/>
        <v>0</v>
      </c>
      <c r="CK182" s="102" t="b">
        <f t="shared" si="135"/>
        <v>0</v>
      </c>
      <c r="CL182" s="102" t="b">
        <f t="shared" si="136"/>
        <v>0</v>
      </c>
      <c r="CM182" s="102" t="b">
        <f t="shared" si="137"/>
        <v>0</v>
      </c>
      <c r="CN182" s="102" t="b">
        <f t="shared" si="138"/>
        <v>0</v>
      </c>
      <c r="CO182" s="102" t="b">
        <f t="shared" si="139"/>
        <v>0</v>
      </c>
      <c r="CP182" s="147">
        <f t="shared" si="140"/>
        <v>0</v>
      </c>
      <c r="CQ182" s="147">
        <f t="shared" si="141"/>
        <v>0</v>
      </c>
      <c r="CR182" s="147">
        <f t="shared" si="142"/>
        <v>0</v>
      </c>
      <c r="CS182" s="147">
        <f t="shared" si="143"/>
        <v>0</v>
      </c>
      <c r="CT182" s="147">
        <f t="shared" si="144"/>
        <v>0</v>
      </c>
      <c r="CU182" s="147">
        <f t="shared" si="145"/>
        <v>0</v>
      </c>
      <c r="CV182" s="147">
        <f t="shared" si="146"/>
        <v>0</v>
      </c>
      <c r="CW182" s="147">
        <f t="shared" si="147"/>
        <v>0</v>
      </c>
      <c r="CX182" s="147">
        <f t="shared" si="148"/>
        <v>0</v>
      </c>
      <c r="CY182" s="147">
        <f t="shared" si="149"/>
        <v>0</v>
      </c>
      <c r="CZ182" s="147">
        <f t="shared" si="150"/>
        <v>0</v>
      </c>
      <c r="DA182" s="147">
        <f t="shared" si="151"/>
        <v>0</v>
      </c>
      <c r="DB182" s="59">
        <f t="shared" si="152"/>
        <v>0</v>
      </c>
      <c r="DC182" s="60">
        <f>(D7*DB182)/100</f>
        <v>0</v>
      </c>
    </row>
    <row r="183" spans="1:107">
      <c r="A183" s="41"/>
      <c r="B183" s="41"/>
      <c r="C183" s="42"/>
      <c r="D183" s="41"/>
      <c r="E183" s="41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137"/>
      <c r="AD183" s="98"/>
      <c r="AE183" s="98"/>
      <c r="AF183" s="98"/>
      <c r="AG183" s="98"/>
      <c r="AH183" s="98"/>
      <c r="AI183" s="98"/>
      <c r="AJ183" s="98"/>
      <c r="AK183" s="98"/>
      <c r="AL183" s="98"/>
      <c r="AM183" s="98"/>
      <c r="AN183" s="98"/>
      <c r="AO183" s="98"/>
      <c r="AP183" s="98"/>
      <c r="AQ183" s="98"/>
      <c r="AR183" s="98"/>
      <c r="AS183" s="98"/>
      <c r="AT183" s="98"/>
      <c r="AU183" s="98"/>
      <c r="AV183" s="98"/>
      <c r="AW183" s="98"/>
      <c r="AX183" s="98"/>
      <c r="AY183" s="98"/>
      <c r="AZ183" s="98"/>
      <c r="BA183" s="98"/>
      <c r="BB183" s="98"/>
      <c r="BC183" s="98"/>
      <c r="BD183" s="102" t="b">
        <f t="shared" si="102"/>
        <v>0</v>
      </c>
      <c r="BE183" s="102" t="b">
        <f t="shared" si="103"/>
        <v>0</v>
      </c>
      <c r="BF183" s="102" t="b">
        <f t="shared" si="104"/>
        <v>0</v>
      </c>
      <c r="BG183" s="102" t="b">
        <f t="shared" si="105"/>
        <v>0</v>
      </c>
      <c r="BH183" s="102" t="b">
        <f t="shared" si="106"/>
        <v>0</v>
      </c>
      <c r="BI183" s="102" t="b">
        <f t="shared" si="107"/>
        <v>0</v>
      </c>
      <c r="BJ183" s="102" t="b">
        <f t="shared" si="108"/>
        <v>0</v>
      </c>
      <c r="BK183" s="102" t="b">
        <f t="shared" si="109"/>
        <v>0</v>
      </c>
      <c r="BL183" s="102" t="b">
        <f t="shared" si="110"/>
        <v>0</v>
      </c>
      <c r="BM183" s="102" t="b">
        <f t="shared" si="111"/>
        <v>0</v>
      </c>
      <c r="BN183" s="102" t="b">
        <f t="shared" si="112"/>
        <v>0</v>
      </c>
      <c r="BO183" s="102" t="b">
        <f t="shared" si="113"/>
        <v>0</v>
      </c>
      <c r="BP183" s="102" t="b">
        <f t="shared" si="114"/>
        <v>0</v>
      </c>
      <c r="BQ183" s="102" t="b">
        <f t="shared" si="115"/>
        <v>0</v>
      </c>
      <c r="BR183" s="102" t="b">
        <f t="shared" si="116"/>
        <v>0</v>
      </c>
      <c r="BS183" s="102" t="b">
        <f t="shared" si="117"/>
        <v>0</v>
      </c>
      <c r="BT183" s="102" t="b">
        <f t="shared" si="118"/>
        <v>0</v>
      </c>
      <c r="BU183" s="102" t="b">
        <f t="shared" si="119"/>
        <v>0</v>
      </c>
      <c r="BV183" s="102" t="b">
        <f t="shared" si="120"/>
        <v>0</v>
      </c>
      <c r="BW183" s="102" t="b">
        <f t="shared" si="121"/>
        <v>0</v>
      </c>
      <c r="BX183" s="102" t="b">
        <f t="shared" si="122"/>
        <v>0</v>
      </c>
      <c r="BY183" s="102" t="b">
        <f t="shared" si="123"/>
        <v>0</v>
      </c>
      <c r="BZ183" s="102" t="b">
        <f t="shared" si="124"/>
        <v>0</v>
      </c>
      <c r="CA183" s="102" t="b">
        <f t="shared" si="125"/>
        <v>0</v>
      </c>
      <c r="CB183" s="102" t="b">
        <f t="shared" si="126"/>
        <v>0</v>
      </c>
      <c r="CC183" s="102" t="b">
        <f t="shared" si="127"/>
        <v>0</v>
      </c>
      <c r="CD183" s="102" t="b">
        <f t="shared" si="128"/>
        <v>0</v>
      </c>
      <c r="CE183" s="102" t="b">
        <f t="shared" si="129"/>
        <v>0</v>
      </c>
      <c r="CF183" s="102" t="b">
        <f t="shared" si="130"/>
        <v>0</v>
      </c>
      <c r="CG183" s="102" t="b">
        <f t="shared" si="131"/>
        <v>0</v>
      </c>
      <c r="CH183" s="102" t="b">
        <f t="shared" si="132"/>
        <v>0</v>
      </c>
      <c r="CI183" s="102" t="b">
        <f t="shared" si="133"/>
        <v>0</v>
      </c>
      <c r="CJ183" s="102" t="b">
        <f t="shared" si="134"/>
        <v>0</v>
      </c>
      <c r="CK183" s="102" t="b">
        <f t="shared" si="135"/>
        <v>0</v>
      </c>
      <c r="CL183" s="102" t="b">
        <f t="shared" si="136"/>
        <v>0</v>
      </c>
      <c r="CM183" s="102" t="b">
        <f t="shared" si="137"/>
        <v>0</v>
      </c>
      <c r="CN183" s="102" t="b">
        <f t="shared" si="138"/>
        <v>0</v>
      </c>
      <c r="CO183" s="102" t="b">
        <f t="shared" si="139"/>
        <v>0</v>
      </c>
      <c r="CP183" s="147">
        <f t="shared" si="140"/>
        <v>0</v>
      </c>
      <c r="CQ183" s="147">
        <f t="shared" si="141"/>
        <v>0</v>
      </c>
      <c r="CR183" s="147">
        <f t="shared" si="142"/>
        <v>0</v>
      </c>
      <c r="CS183" s="147">
        <f t="shared" si="143"/>
        <v>0</v>
      </c>
      <c r="CT183" s="147">
        <f t="shared" si="144"/>
        <v>0</v>
      </c>
      <c r="CU183" s="147">
        <f t="shared" si="145"/>
        <v>0</v>
      </c>
      <c r="CV183" s="147">
        <f t="shared" si="146"/>
        <v>0</v>
      </c>
      <c r="CW183" s="147">
        <f t="shared" si="147"/>
        <v>0</v>
      </c>
      <c r="CX183" s="147">
        <f t="shared" si="148"/>
        <v>0</v>
      </c>
      <c r="CY183" s="147">
        <f t="shared" si="149"/>
        <v>0</v>
      </c>
      <c r="CZ183" s="147">
        <f t="shared" si="150"/>
        <v>0</v>
      </c>
      <c r="DA183" s="147">
        <f t="shared" si="151"/>
        <v>0</v>
      </c>
      <c r="DB183" s="59">
        <f t="shared" si="152"/>
        <v>0</v>
      </c>
      <c r="DC183" s="60">
        <f>(D7*DB183)/100</f>
        <v>0</v>
      </c>
    </row>
    <row r="184" spans="1:107">
      <c r="A184" s="41"/>
      <c r="B184" s="41"/>
      <c r="C184" s="42"/>
      <c r="D184" s="41"/>
      <c r="E184" s="41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137"/>
      <c r="AD184" s="98"/>
      <c r="AE184" s="98"/>
      <c r="AF184" s="98"/>
      <c r="AG184" s="98"/>
      <c r="AH184" s="98"/>
      <c r="AI184" s="98"/>
      <c r="AJ184" s="98"/>
      <c r="AK184" s="98"/>
      <c r="AL184" s="98"/>
      <c r="AM184" s="98"/>
      <c r="AN184" s="98"/>
      <c r="AO184" s="98"/>
      <c r="AP184" s="98"/>
      <c r="AQ184" s="98"/>
      <c r="AR184" s="98"/>
      <c r="AS184" s="98"/>
      <c r="AT184" s="98"/>
      <c r="AU184" s="98"/>
      <c r="AV184" s="98"/>
      <c r="AW184" s="98"/>
      <c r="AX184" s="98"/>
      <c r="AY184" s="98"/>
      <c r="AZ184" s="98"/>
      <c r="BA184" s="98"/>
      <c r="BB184" s="98"/>
      <c r="BC184" s="98"/>
      <c r="BD184" s="102" t="b">
        <f t="shared" si="102"/>
        <v>0</v>
      </c>
      <c r="BE184" s="102" t="b">
        <f t="shared" si="103"/>
        <v>0</v>
      </c>
      <c r="BF184" s="102" t="b">
        <f t="shared" si="104"/>
        <v>0</v>
      </c>
      <c r="BG184" s="102" t="b">
        <f t="shared" si="105"/>
        <v>0</v>
      </c>
      <c r="BH184" s="102" t="b">
        <f t="shared" si="106"/>
        <v>0</v>
      </c>
      <c r="BI184" s="102" t="b">
        <f t="shared" si="107"/>
        <v>0</v>
      </c>
      <c r="BJ184" s="102" t="b">
        <f t="shared" si="108"/>
        <v>0</v>
      </c>
      <c r="BK184" s="102" t="b">
        <f t="shared" si="109"/>
        <v>0</v>
      </c>
      <c r="BL184" s="102" t="b">
        <f t="shared" si="110"/>
        <v>0</v>
      </c>
      <c r="BM184" s="102" t="b">
        <f t="shared" si="111"/>
        <v>0</v>
      </c>
      <c r="BN184" s="102" t="b">
        <f t="shared" si="112"/>
        <v>0</v>
      </c>
      <c r="BO184" s="102" t="b">
        <f t="shared" si="113"/>
        <v>0</v>
      </c>
      <c r="BP184" s="102" t="b">
        <f t="shared" si="114"/>
        <v>0</v>
      </c>
      <c r="BQ184" s="102" t="b">
        <f t="shared" si="115"/>
        <v>0</v>
      </c>
      <c r="BR184" s="102" t="b">
        <f t="shared" si="116"/>
        <v>0</v>
      </c>
      <c r="BS184" s="102" t="b">
        <f t="shared" si="117"/>
        <v>0</v>
      </c>
      <c r="BT184" s="102" t="b">
        <f t="shared" si="118"/>
        <v>0</v>
      </c>
      <c r="BU184" s="102" t="b">
        <f t="shared" si="119"/>
        <v>0</v>
      </c>
      <c r="BV184" s="102" t="b">
        <f t="shared" si="120"/>
        <v>0</v>
      </c>
      <c r="BW184" s="102" t="b">
        <f t="shared" si="121"/>
        <v>0</v>
      </c>
      <c r="BX184" s="102" t="b">
        <f t="shared" si="122"/>
        <v>0</v>
      </c>
      <c r="BY184" s="102" t="b">
        <f t="shared" si="123"/>
        <v>0</v>
      </c>
      <c r="BZ184" s="102" t="b">
        <f t="shared" si="124"/>
        <v>0</v>
      </c>
      <c r="CA184" s="102" t="b">
        <f t="shared" si="125"/>
        <v>0</v>
      </c>
      <c r="CB184" s="102" t="b">
        <f t="shared" si="126"/>
        <v>0</v>
      </c>
      <c r="CC184" s="102" t="b">
        <f t="shared" si="127"/>
        <v>0</v>
      </c>
      <c r="CD184" s="102" t="b">
        <f t="shared" si="128"/>
        <v>0</v>
      </c>
      <c r="CE184" s="102" t="b">
        <f t="shared" si="129"/>
        <v>0</v>
      </c>
      <c r="CF184" s="102" t="b">
        <f t="shared" si="130"/>
        <v>0</v>
      </c>
      <c r="CG184" s="102" t="b">
        <f t="shared" si="131"/>
        <v>0</v>
      </c>
      <c r="CH184" s="102" t="b">
        <f t="shared" si="132"/>
        <v>0</v>
      </c>
      <c r="CI184" s="102" t="b">
        <f t="shared" si="133"/>
        <v>0</v>
      </c>
      <c r="CJ184" s="102" t="b">
        <f t="shared" si="134"/>
        <v>0</v>
      </c>
      <c r="CK184" s="102" t="b">
        <f t="shared" si="135"/>
        <v>0</v>
      </c>
      <c r="CL184" s="102" t="b">
        <f t="shared" si="136"/>
        <v>0</v>
      </c>
      <c r="CM184" s="102" t="b">
        <f t="shared" si="137"/>
        <v>0</v>
      </c>
      <c r="CN184" s="102" t="b">
        <f t="shared" si="138"/>
        <v>0</v>
      </c>
      <c r="CO184" s="102" t="b">
        <f t="shared" si="139"/>
        <v>0</v>
      </c>
      <c r="CP184" s="147">
        <f t="shared" si="140"/>
        <v>0</v>
      </c>
      <c r="CQ184" s="147">
        <f t="shared" si="141"/>
        <v>0</v>
      </c>
      <c r="CR184" s="147">
        <f t="shared" si="142"/>
        <v>0</v>
      </c>
      <c r="CS184" s="147">
        <f t="shared" si="143"/>
        <v>0</v>
      </c>
      <c r="CT184" s="147">
        <f t="shared" si="144"/>
        <v>0</v>
      </c>
      <c r="CU184" s="147">
        <f t="shared" si="145"/>
        <v>0</v>
      </c>
      <c r="CV184" s="147">
        <f t="shared" si="146"/>
        <v>0</v>
      </c>
      <c r="CW184" s="147">
        <f t="shared" si="147"/>
        <v>0</v>
      </c>
      <c r="CX184" s="147">
        <f t="shared" si="148"/>
        <v>0</v>
      </c>
      <c r="CY184" s="147">
        <f t="shared" si="149"/>
        <v>0</v>
      </c>
      <c r="CZ184" s="147">
        <f t="shared" si="150"/>
        <v>0</v>
      </c>
      <c r="DA184" s="147">
        <f t="shared" si="151"/>
        <v>0</v>
      </c>
      <c r="DB184" s="59">
        <f t="shared" si="152"/>
        <v>0</v>
      </c>
      <c r="DC184" s="60">
        <f>(D7*DB184)/100</f>
        <v>0</v>
      </c>
    </row>
    <row r="185" spans="1:107">
      <c r="A185" s="41"/>
      <c r="B185" s="41"/>
      <c r="C185" s="42"/>
      <c r="D185" s="41"/>
      <c r="E185" s="41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137"/>
      <c r="AD185" s="98"/>
      <c r="AE185" s="98"/>
      <c r="AF185" s="98"/>
      <c r="AG185" s="98"/>
      <c r="AH185" s="98"/>
      <c r="AI185" s="98"/>
      <c r="AJ185" s="98"/>
      <c r="AK185" s="98"/>
      <c r="AL185" s="98"/>
      <c r="AM185" s="98"/>
      <c r="AN185" s="98"/>
      <c r="AO185" s="98"/>
      <c r="AP185" s="98"/>
      <c r="AQ185" s="98"/>
      <c r="AR185" s="98"/>
      <c r="AS185" s="98"/>
      <c r="AT185" s="98"/>
      <c r="AU185" s="98"/>
      <c r="AV185" s="98"/>
      <c r="AW185" s="98"/>
      <c r="AX185" s="98"/>
      <c r="AY185" s="98"/>
      <c r="AZ185" s="98"/>
      <c r="BA185" s="98"/>
      <c r="BB185" s="98"/>
      <c r="BC185" s="98"/>
      <c r="BD185" s="102" t="b">
        <f t="shared" si="102"/>
        <v>0</v>
      </c>
      <c r="BE185" s="102" t="b">
        <f t="shared" si="103"/>
        <v>0</v>
      </c>
      <c r="BF185" s="102" t="b">
        <f t="shared" si="104"/>
        <v>0</v>
      </c>
      <c r="BG185" s="102" t="b">
        <f t="shared" si="105"/>
        <v>0</v>
      </c>
      <c r="BH185" s="102" t="b">
        <f t="shared" si="106"/>
        <v>0</v>
      </c>
      <c r="BI185" s="102" t="b">
        <f t="shared" si="107"/>
        <v>0</v>
      </c>
      <c r="BJ185" s="102" t="b">
        <f t="shared" si="108"/>
        <v>0</v>
      </c>
      <c r="BK185" s="102" t="b">
        <f t="shared" si="109"/>
        <v>0</v>
      </c>
      <c r="BL185" s="102" t="b">
        <f t="shared" si="110"/>
        <v>0</v>
      </c>
      <c r="BM185" s="102" t="b">
        <f t="shared" si="111"/>
        <v>0</v>
      </c>
      <c r="BN185" s="102" t="b">
        <f t="shared" si="112"/>
        <v>0</v>
      </c>
      <c r="BO185" s="102" t="b">
        <f t="shared" si="113"/>
        <v>0</v>
      </c>
      <c r="BP185" s="102" t="b">
        <f t="shared" si="114"/>
        <v>0</v>
      </c>
      <c r="BQ185" s="102" t="b">
        <f t="shared" si="115"/>
        <v>0</v>
      </c>
      <c r="BR185" s="102" t="b">
        <f t="shared" si="116"/>
        <v>0</v>
      </c>
      <c r="BS185" s="102" t="b">
        <f t="shared" si="117"/>
        <v>0</v>
      </c>
      <c r="BT185" s="102" t="b">
        <f t="shared" si="118"/>
        <v>0</v>
      </c>
      <c r="BU185" s="102" t="b">
        <f t="shared" si="119"/>
        <v>0</v>
      </c>
      <c r="BV185" s="102" t="b">
        <f t="shared" si="120"/>
        <v>0</v>
      </c>
      <c r="BW185" s="102" t="b">
        <f t="shared" si="121"/>
        <v>0</v>
      </c>
      <c r="BX185" s="102" t="b">
        <f t="shared" si="122"/>
        <v>0</v>
      </c>
      <c r="BY185" s="102" t="b">
        <f t="shared" si="123"/>
        <v>0</v>
      </c>
      <c r="BZ185" s="102" t="b">
        <f t="shared" si="124"/>
        <v>0</v>
      </c>
      <c r="CA185" s="102" t="b">
        <f t="shared" si="125"/>
        <v>0</v>
      </c>
      <c r="CB185" s="102" t="b">
        <f t="shared" si="126"/>
        <v>0</v>
      </c>
      <c r="CC185" s="102" t="b">
        <f t="shared" si="127"/>
        <v>0</v>
      </c>
      <c r="CD185" s="102" t="b">
        <f t="shared" si="128"/>
        <v>0</v>
      </c>
      <c r="CE185" s="102" t="b">
        <f t="shared" si="129"/>
        <v>0</v>
      </c>
      <c r="CF185" s="102" t="b">
        <f t="shared" si="130"/>
        <v>0</v>
      </c>
      <c r="CG185" s="102" t="b">
        <f t="shared" si="131"/>
        <v>0</v>
      </c>
      <c r="CH185" s="102" t="b">
        <f t="shared" si="132"/>
        <v>0</v>
      </c>
      <c r="CI185" s="102" t="b">
        <f t="shared" si="133"/>
        <v>0</v>
      </c>
      <c r="CJ185" s="102" t="b">
        <f t="shared" si="134"/>
        <v>0</v>
      </c>
      <c r="CK185" s="102" t="b">
        <f t="shared" si="135"/>
        <v>0</v>
      </c>
      <c r="CL185" s="102" t="b">
        <f t="shared" si="136"/>
        <v>0</v>
      </c>
      <c r="CM185" s="102" t="b">
        <f t="shared" si="137"/>
        <v>0</v>
      </c>
      <c r="CN185" s="102" t="b">
        <f t="shared" si="138"/>
        <v>0</v>
      </c>
      <c r="CO185" s="102" t="b">
        <f t="shared" si="139"/>
        <v>0</v>
      </c>
      <c r="CP185" s="147">
        <f t="shared" si="140"/>
        <v>0</v>
      </c>
      <c r="CQ185" s="147">
        <f t="shared" si="141"/>
        <v>0</v>
      </c>
      <c r="CR185" s="147">
        <f t="shared" si="142"/>
        <v>0</v>
      </c>
      <c r="CS185" s="147">
        <f t="shared" si="143"/>
        <v>0</v>
      </c>
      <c r="CT185" s="147">
        <f t="shared" si="144"/>
        <v>0</v>
      </c>
      <c r="CU185" s="147">
        <f t="shared" si="145"/>
        <v>0</v>
      </c>
      <c r="CV185" s="147">
        <f t="shared" si="146"/>
        <v>0</v>
      </c>
      <c r="CW185" s="147">
        <f t="shared" si="147"/>
        <v>0</v>
      </c>
      <c r="CX185" s="147">
        <f t="shared" si="148"/>
        <v>0</v>
      </c>
      <c r="CY185" s="147">
        <f t="shared" si="149"/>
        <v>0</v>
      </c>
      <c r="CZ185" s="147">
        <f t="shared" si="150"/>
        <v>0</v>
      </c>
      <c r="DA185" s="147">
        <f t="shared" si="151"/>
        <v>0</v>
      </c>
      <c r="DB185" s="59">
        <f t="shared" si="152"/>
        <v>0</v>
      </c>
      <c r="DC185" s="60">
        <f>(D7*DB185)/100</f>
        <v>0</v>
      </c>
    </row>
    <row r="186" spans="1:107">
      <c r="A186" s="41"/>
      <c r="B186" s="41"/>
      <c r="C186" s="42"/>
      <c r="D186" s="41"/>
      <c r="E186" s="41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  <c r="AC186" s="137"/>
      <c r="AD186" s="98"/>
      <c r="AE186" s="98"/>
      <c r="AF186" s="98"/>
      <c r="AG186" s="98"/>
      <c r="AH186" s="98"/>
      <c r="AI186" s="98"/>
      <c r="AJ186" s="98"/>
      <c r="AK186" s="98"/>
      <c r="AL186" s="98"/>
      <c r="AM186" s="98"/>
      <c r="AN186" s="98"/>
      <c r="AO186" s="98"/>
      <c r="AP186" s="98"/>
      <c r="AQ186" s="98"/>
      <c r="AR186" s="98"/>
      <c r="AS186" s="98"/>
      <c r="AT186" s="98"/>
      <c r="AU186" s="98"/>
      <c r="AV186" s="98"/>
      <c r="AW186" s="98"/>
      <c r="AX186" s="98"/>
      <c r="AY186" s="98"/>
      <c r="AZ186" s="98"/>
      <c r="BA186" s="98"/>
      <c r="BB186" s="98"/>
      <c r="BC186" s="98"/>
      <c r="BD186" s="102" t="b">
        <f t="shared" ref="BD186:BD192" si="153">IF(F186=1,"0",IF(F186=2,"0",IF(F186=3,"0",IF(F186=4,"2",IF(F186=9,"0")))))</f>
        <v>0</v>
      </c>
      <c r="BE186" s="102" t="b">
        <f t="shared" ref="BE186:BE192" si="154">IF(G186=1,"0",IF(G186=2,"0",IF(G186=3,"2",IF(G186=4,"0",IF(G186=9,"0")))))</f>
        <v>0</v>
      </c>
      <c r="BF186" s="102" t="b">
        <f t="shared" ref="BF186:BF192" si="155">IF(H186=1,"0",IF(H186=2,"0",IF(H186=3,"0",IF(H186=4,"2",IF(H186=9,"0")))))</f>
        <v>0</v>
      </c>
      <c r="BG186" s="102" t="b">
        <f t="shared" ref="BG186:BG192" si="156">IF(I186=1,"0",IF(I186=2,"0",IF(I186=3,"0",IF(I186=4,"2",IF(I186=9,"0")))))</f>
        <v>0</v>
      </c>
      <c r="BH186" s="102" t="b">
        <f t="shared" ref="BH186:BH192" si="157">IF(J186=1,"0",IF(J186=2,"0",IF(J186=3,"0",IF(J186=4,"2",IF(J186=9,"0")))))</f>
        <v>0</v>
      </c>
      <c r="BI186" s="102" t="b">
        <f t="shared" ref="BI186:BI192" si="158">IF(K186=1,"0",IF(K186=2,"0",IF(K186=3,"2",IF(K186=4,"0",IF(K186=9,"0")))))</f>
        <v>0</v>
      </c>
      <c r="BJ186" s="102" t="b">
        <f t="shared" ref="BJ186:BJ192" si="159">IF(L186=1,"2",IF(L186=2,"0",IF(L186=3,"0",IF(L186=4,"0",IF(L186=9,"0")))))</f>
        <v>0</v>
      </c>
      <c r="BK186" s="102" t="b">
        <f t="shared" ref="BK186:BK192" si="160">IF(M186=1,"0",IF(M186=2,"0",IF(M186=3,"2",IF(M186=4,"0",IF(M186=9,"0")))))</f>
        <v>0</v>
      </c>
      <c r="BL186" s="102" t="b">
        <f t="shared" ref="BL186:BL192" si="161">IF(N186=1,"0",IF(N186=2,"0",IF(N186=3,"2",IF(N186=4,"0",IF(N186=9,"0")))))</f>
        <v>0</v>
      </c>
      <c r="BM186" s="102" t="b">
        <f t="shared" ref="BM186:BM192" si="162">IF(O186=1,"0",IF(O186=2,"2",IF(O186=3,"0",IF(O186=4,"0",IF(O186=9,"0")))))</f>
        <v>0</v>
      </c>
      <c r="BN186" s="102" t="b">
        <f t="shared" ref="BN186:BN192" si="163">IF(P186=1,"0",IF(P186=2,"0",IF(P186=3,"0",IF(P186=4,"2",IF(P186=9,"0")))))</f>
        <v>0</v>
      </c>
      <c r="BO186" s="102" t="b">
        <f t="shared" ref="BO186:BO192" si="164">IF(Q186=1,"2",IF(Q186=2,"0",IF(Q186=3,"0",IF(Q186=4,"0",IF(Q186=9,"0")))))</f>
        <v>0</v>
      </c>
      <c r="BP186" s="102" t="b">
        <f t="shared" ref="BP186:BP192" si="165">IF(R186=1,"0",IF(R186=2,"2",IF(R186=3,"0",IF(R186=4,"0",IF(R186=9,"0")))))</f>
        <v>0</v>
      </c>
      <c r="BQ186" s="102" t="b">
        <f t="shared" ref="BQ186:BQ192" si="166">IF(S186=1,"0",IF(S186=2,"0",IF(S186=3,"2",IF(S186=4,"0",IF(S186=9,"0")))))</f>
        <v>0</v>
      </c>
      <c r="BR186" s="102" t="b">
        <f t="shared" ref="BR186:BR192" si="167">IF(T186=1,"0",IF(T186=2,"0",IF(T186=3,"2",IF(T186=4,"0",IF(T186=9,"0")))))</f>
        <v>0</v>
      </c>
      <c r="BS186" s="102" t="b">
        <f t="shared" ref="BS186:BS192" si="168">IF(U186=1,"0",IF(U186=2,"2",IF(U186=3,"0",IF(U186=4,"0",IF(U186=9,"0")))))</f>
        <v>0</v>
      </c>
      <c r="BT186" s="102" t="b">
        <f t="shared" ref="BT186:BT192" si="169">IF(V186=1,"0",IF(V186=2,"0",IF(V186=3,"2",IF(V186=4,"0",IF(V186=9,"0")))))</f>
        <v>0</v>
      </c>
      <c r="BU186" s="102" t="b">
        <f t="shared" ref="BU186:BU192" si="170">IF(W186=1,"2",IF(W186=2,"0",IF(W186=3,"0",IF(W186=4,"0",IF(W186=9,"0")))))</f>
        <v>0</v>
      </c>
      <c r="BV186" s="102" t="b">
        <f t="shared" ref="BV186:BV192" si="171">IF(X186=1,"0",IF(X186=2,"0",IF(X186=3,"0",IF(X186=4,"2",IF(X186=9,"0")))))</f>
        <v>0</v>
      </c>
      <c r="BW186" s="102" t="b">
        <f t="shared" ref="BW186:BW192" si="172">IF(Y186=1,"0",IF(Y186=2,"0",IF(Y186=3,"2",IF(Y186=4,"0",IF(Y186=9,"0")))))</f>
        <v>0</v>
      </c>
      <c r="BX186" s="102" t="b">
        <f t="shared" ref="BX186:BX192" si="173">IF(Z186=1,"0",IF(Z186=2,"0",IF(Z186=3,"2",IF(Z186=4,"0",IF(Z186=9,"0")))))</f>
        <v>0</v>
      </c>
      <c r="BY186" s="102" t="b">
        <f t="shared" ref="BY186:BY192" si="174">IF(AA186=1,"0",IF(AA186=2,"2",IF(AA186=3,"0",IF(AA186=4,"0",IF(AA186=9,"0")))))</f>
        <v>0</v>
      </c>
      <c r="BZ186" s="102" t="b">
        <f t="shared" ref="BZ186:BZ192" si="175">IF(AB186=1,"0",IF(AB186=2,"0",IF(AB186=3,"0",IF(AB186=4,"2",IF(AB186=9,"0")))))</f>
        <v>0</v>
      </c>
      <c r="CA186" s="102" t="b">
        <f t="shared" ref="CA186:CA192" si="176">IF(AC186=1,"0",IF(AC186=2,"2",IF(AC186=3,"0",IF(AC186=4,"0",IF(AC186=9,"0")))))</f>
        <v>0</v>
      </c>
      <c r="CB186" s="102" t="b">
        <f t="shared" ref="CB186:CB192" si="177">IF(AD186=1,"0",IF(AD186=2,"2",IF(AD186=3,"0",IF(AD186=4,"2",IF(AD186=5,"0",IF(AD186=9,"0"))))))</f>
        <v>0</v>
      </c>
      <c r="CC186" s="102" t="b">
        <f t="shared" ref="CC186:CC192" si="178">IF(AE186=1,"0",IF(AE186=2,"2",IF(AE186=3,"0",IF(AE186=4,"2",IF(AE186=5,"0",IF(AE186=9,"0"))))))</f>
        <v>0</v>
      </c>
      <c r="CD186" s="102" t="b">
        <f t="shared" ref="CD186:CD192" si="179">IF(AF186=1,"2",IF(AF186=2,"0",IF(AF186=3,"0",IF(AF186=4,"2",IF(AF186=5,"0",IF(AF186=9,"0"))))))</f>
        <v>0</v>
      </c>
      <c r="CE186" s="102" t="b">
        <f t="shared" ref="CE186:CE192" si="180">IF(AG186=1,"2",IF(AG186=2,"0",IF(AG186=3,"0",IF(AG186=4,"2",IF(AG186=5,"0",IF(AG186=9,"0"))))))</f>
        <v>0</v>
      </c>
      <c r="CF186" s="102" t="b">
        <f t="shared" ref="CF186:CF192" si="181">IF(AH186=1,"0",IF(AH186=2,"1",IF(AH186=9,"0")))</f>
        <v>0</v>
      </c>
      <c r="CG186" s="102" t="b">
        <f t="shared" ref="CG186:CG192" si="182">IF(AI186=1,"0",IF(AI186=2,"1",IF(AI186=9,"0")))</f>
        <v>0</v>
      </c>
      <c r="CH186" s="102" t="b">
        <f t="shared" ref="CH186:CH192" si="183">IF(AJ186=1,"1",IF(AJ186=2,"0",IF(AJ186=9,"0")))</f>
        <v>0</v>
      </c>
      <c r="CI186" s="102" t="b">
        <f t="shared" ref="CI186:CI192" si="184">IF(AK186=1,"1",IF(AK186=2,"0",IF(AK186=9,"0")))</f>
        <v>0</v>
      </c>
      <c r="CJ186" s="102" t="b">
        <f t="shared" ref="CJ186:CJ192" si="185">IF(AL186=1,"0",IF(AL186=2,"1",IF(AL186=9,"0")))</f>
        <v>0</v>
      </c>
      <c r="CK186" s="102" t="b">
        <f t="shared" ref="CK186:CK192" si="186">IF(AM186=1,"1",IF(AM186=2,"0",IF(AM186=9,"0")))</f>
        <v>0</v>
      </c>
      <c r="CL186" s="102" t="b">
        <f t="shared" ref="CL186:CL192" si="187">IF(AN186=1,"0",IF(AN186=2,"1",IF(AN186=9,"0")))</f>
        <v>0</v>
      </c>
      <c r="CM186" s="102" t="b">
        <f t="shared" ref="CM186:CM192" si="188">IF(AO186=1,"1",IF(AO186=2,"0",IF(AO186=9,"0")))</f>
        <v>0</v>
      </c>
      <c r="CN186" s="102" t="b">
        <f t="shared" ref="CN186:CN192" si="189">IF(AP186=1,"0",IF(AP186=2,"1",IF(AP186=9,"0")))</f>
        <v>0</v>
      </c>
      <c r="CO186" s="102" t="b">
        <f t="shared" ref="CO186:CO192" si="190">IF(AQ186=1,"1",IF(AQ186=2,"0",IF(AQ186=9,"0")))</f>
        <v>0</v>
      </c>
      <c r="CP186" s="147">
        <f t="shared" ref="CP186:CP192" si="191">AR186</f>
        <v>0</v>
      </c>
      <c r="CQ186" s="147">
        <f t="shared" ref="CQ186:CQ192" si="192">AS186</f>
        <v>0</v>
      </c>
      <c r="CR186" s="147">
        <f t="shared" ref="CR186:CR192" si="193">AT186</f>
        <v>0</v>
      </c>
      <c r="CS186" s="147">
        <f t="shared" ref="CS186:CS192" si="194">AU186</f>
        <v>0</v>
      </c>
      <c r="CT186" s="147">
        <f t="shared" ref="CT186:CT192" si="195">AV186</f>
        <v>0</v>
      </c>
      <c r="CU186" s="147">
        <f t="shared" ref="CU186:CU192" si="196">AW186</f>
        <v>0</v>
      </c>
      <c r="CV186" s="147">
        <f t="shared" ref="CV186:CV192" si="197">AX186</f>
        <v>0</v>
      </c>
      <c r="CW186" s="147">
        <f t="shared" ref="CW186:CW192" si="198">AY186</f>
        <v>0</v>
      </c>
      <c r="CX186" s="147">
        <f t="shared" ref="CX186:CX192" si="199">AZ186</f>
        <v>0</v>
      </c>
      <c r="CY186" s="147">
        <f t="shared" ref="CY186:CY192" si="200">BA186</f>
        <v>0</v>
      </c>
      <c r="CZ186" s="147">
        <f t="shared" ref="CZ186:CZ192" si="201">BB186</f>
        <v>0</v>
      </c>
      <c r="DA186" s="147">
        <f t="shared" ref="DA186:DA192" si="202">BC186</f>
        <v>0</v>
      </c>
      <c r="DB186" s="59">
        <f t="shared" ref="DB186:DB192" si="203">BD186+BE186+BF186+BG186+BH186+BI186+BJ186+BK186+BL186+BM186+BN186+BO186+BP186+BQ186+BR186+BS186+BT186+BU186+BV186+BW186+BX186+BY186+BZ186+CA186+CB186+CC186+CD186+CE186+CF186+CV186+CW186+CX186+CY186+CZ186+DA186+CG186+CH186+CI186+CJ186+CK186+CL186+CM186+CN186+CO186+CP186+CQ186+CR186+CS186+CT186+CU186</f>
        <v>0</v>
      </c>
      <c r="DC186" s="60">
        <f>(D7*DB186)/100</f>
        <v>0</v>
      </c>
    </row>
    <row r="187" spans="1:107">
      <c r="A187" s="41"/>
      <c r="B187" s="41"/>
      <c r="C187" s="42"/>
      <c r="D187" s="41"/>
      <c r="E187" s="41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  <c r="AC187" s="137"/>
      <c r="AD187" s="98"/>
      <c r="AE187" s="98"/>
      <c r="AF187" s="98"/>
      <c r="AG187" s="98"/>
      <c r="AH187" s="98"/>
      <c r="AI187" s="98"/>
      <c r="AJ187" s="98"/>
      <c r="AK187" s="98"/>
      <c r="AL187" s="98"/>
      <c r="AM187" s="98"/>
      <c r="AN187" s="98"/>
      <c r="AO187" s="98"/>
      <c r="AP187" s="98"/>
      <c r="AQ187" s="98"/>
      <c r="AR187" s="98"/>
      <c r="AS187" s="98"/>
      <c r="AT187" s="98"/>
      <c r="AU187" s="98"/>
      <c r="AV187" s="98"/>
      <c r="AW187" s="98"/>
      <c r="AX187" s="98"/>
      <c r="AY187" s="98"/>
      <c r="AZ187" s="98"/>
      <c r="BA187" s="98"/>
      <c r="BB187" s="98"/>
      <c r="BC187" s="98"/>
      <c r="BD187" s="102" t="b">
        <f t="shared" si="153"/>
        <v>0</v>
      </c>
      <c r="BE187" s="102" t="b">
        <f t="shared" si="154"/>
        <v>0</v>
      </c>
      <c r="BF187" s="102" t="b">
        <f t="shared" si="155"/>
        <v>0</v>
      </c>
      <c r="BG187" s="102" t="b">
        <f t="shared" si="156"/>
        <v>0</v>
      </c>
      <c r="BH187" s="102" t="b">
        <f t="shared" si="157"/>
        <v>0</v>
      </c>
      <c r="BI187" s="102" t="b">
        <f t="shared" si="158"/>
        <v>0</v>
      </c>
      <c r="BJ187" s="102" t="b">
        <f t="shared" si="159"/>
        <v>0</v>
      </c>
      <c r="BK187" s="102" t="b">
        <f t="shared" si="160"/>
        <v>0</v>
      </c>
      <c r="BL187" s="102" t="b">
        <f t="shared" si="161"/>
        <v>0</v>
      </c>
      <c r="BM187" s="102" t="b">
        <f t="shared" si="162"/>
        <v>0</v>
      </c>
      <c r="BN187" s="102" t="b">
        <f t="shared" si="163"/>
        <v>0</v>
      </c>
      <c r="BO187" s="102" t="b">
        <f t="shared" si="164"/>
        <v>0</v>
      </c>
      <c r="BP187" s="102" t="b">
        <f t="shared" si="165"/>
        <v>0</v>
      </c>
      <c r="BQ187" s="102" t="b">
        <f t="shared" si="166"/>
        <v>0</v>
      </c>
      <c r="BR187" s="102" t="b">
        <f t="shared" si="167"/>
        <v>0</v>
      </c>
      <c r="BS187" s="102" t="b">
        <f t="shared" si="168"/>
        <v>0</v>
      </c>
      <c r="BT187" s="102" t="b">
        <f t="shared" si="169"/>
        <v>0</v>
      </c>
      <c r="BU187" s="102" t="b">
        <f t="shared" si="170"/>
        <v>0</v>
      </c>
      <c r="BV187" s="102" t="b">
        <f t="shared" si="171"/>
        <v>0</v>
      </c>
      <c r="BW187" s="102" t="b">
        <f t="shared" si="172"/>
        <v>0</v>
      </c>
      <c r="BX187" s="102" t="b">
        <f t="shared" si="173"/>
        <v>0</v>
      </c>
      <c r="BY187" s="102" t="b">
        <f t="shared" si="174"/>
        <v>0</v>
      </c>
      <c r="BZ187" s="102" t="b">
        <f t="shared" si="175"/>
        <v>0</v>
      </c>
      <c r="CA187" s="102" t="b">
        <f t="shared" si="176"/>
        <v>0</v>
      </c>
      <c r="CB187" s="102" t="b">
        <f t="shared" si="177"/>
        <v>0</v>
      </c>
      <c r="CC187" s="102" t="b">
        <f t="shared" si="178"/>
        <v>0</v>
      </c>
      <c r="CD187" s="102" t="b">
        <f t="shared" si="179"/>
        <v>0</v>
      </c>
      <c r="CE187" s="102" t="b">
        <f t="shared" si="180"/>
        <v>0</v>
      </c>
      <c r="CF187" s="102" t="b">
        <f t="shared" si="181"/>
        <v>0</v>
      </c>
      <c r="CG187" s="102" t="b">
        <f t="shared" si="182"/>
        <v>0</v>
      </c>
      <c r="CH187" s="102" t="b">
        <f t="shared" si="183"/>
        <v>0</v>
      </c>
      <c r="CI187" s="102" t="b">
        <f t="shared" si="184"/>
        <v>0</v>
      </c>
      <c r="CJ187" s="102" t="b">
        <f t="shared" si="185"/>
        <v>0</v>
      </c>
      <c r="CK187" s="102" t="b">
        <f t="shared" si="186"/>
        <v>0</v>
      </c>
      <c r="CL187" s="102" t="b">
        <f t="shared" si="187"/>
        <v>0</v>
      </c>
      <c r="CM187" s="102" t="b">
        <f t="shared" si="188"/>
        <v>0</v>
      </c>
      <c r="CN187" s="102" t="b">
        <f t="shared" si="189"/>
        <v>0</v>
      </c>
      <c r="CO187" s="102" t="b">
        <f t="shared" si="190"/>
        <v>0</v>
      </c>
      <c r="CP187" s="147">
        <f t="shared" si="191"/>
        <v>0</v>
      </c>
      <c r="CQ187" s="147">
        <f t="shared" si="192"/>
        <v>0</v>
      </c>
      <c r="CR187" s="147">
        <f t="shared" si="193"/>
        <v>0</v>
      </c>
      <c r="CS187" s="147">
        <f t="shared" si="194"/>
        <v>0</v>
      </c>
      <c r="CT187" s="147">
        <f t="shared" si="195"/>
        <v>0</v>
      </c>
      <c r="CU187" s="147">
        <f t="shared" si="196"/>
        <v>0</v>
      </c>
      <c r="CV187" s="147">
        <f t="shared" si="197"/>
        <v>0</v>
      </c>
      <c r="CW187" s="147">
        <f t="shared" si="198"/>
        <v>0</v>
      </c>
      <c r="CX187" s="147">
        <f t="shared" si="199"/>
        <v>0</v>
      </c>
      <c r="CY187" s="147">
        <f t="shared" si="200"/>
        <v>0</v>
      </c>
      <c r="CZ187" s="147">
        <f t="shared" si="201"/>
        <v>0</v>
      </c>
      <c r="DA187" s="147">
        <f t="shared" si="202"/>
        <v>0</v>
      </c>
      <c r="DB187" s="59">
        <f t="shared" si="203"/>
        <v>0</v>
      </c>
      <c r="DC187" s="60">
        <f>(D7*DB187)/100</f>
        <v>0</v>
      </c>
    </row>
    <row r="188" spans="1:107">
      <c r="A188" s="41"/>
      <c r="B188" s="41"/>
      <c r="C188" s="42"/>
      <c r="D188" s="41"/>
      <c r="E188" s="41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137"/>
      <c r="AD188" s="98"/>
      <c r="AE188" s="98"/>
      <c r="AF188" s="98"/>
      <c r="AG188" s="98"/>
      <c r="AH188" s="98"/>
      <c r="AI188" s="98"/>
      <c r="AJ188" s="98"/>
      <c r="AK188" s="98"/>
      <c r="AL188" s="98"/>
      <c r="AM188" s="98"/>
      <c r="AN188" s="98"/>
      <c r="AO188" s="98"/>
      <c r="AP188" s="98"/>
      <c r="AQ188" s="98"/>
      <c r="AR188" s="98"/>
      <c r="AS188" s="98"/>
      <c r="AT188" s="98"/>
      <c r="AU188" s="98"/>
      <c r="AV188" s="98"/>
      <c r="AW188" s="98"/>
      <c r="AX188" s="98"/>
      <c r="AY188" s="98"/>
      <c r="AZ188" s="98"/>
      <c r="BA188" s="98"/>
      <c r="BB188" s="98"/>
      <c r="BC188" s="98"/>
      <c r="BD188" s="102" t="b">
        <f t="shared" si="153"/>
        <v>0</v>
      </c>
      <c r="BE188" s="102" t="b">
        <f t="shared" si="154"/>
        <v>0</v>
      </c>
      <c r="BF188" s="102" t="b">
        <f t="shared" si="155"/>
        <v>0</v>
      </c>
      <c r="BG188" s="102" t="b">
        <f t="shared" si="156"/>
        <v>0</v>
      </c>
      <c r="BH188" s="102" t="b">
        <f t="shared" si="157"/>
        <v>0</v>
      </c>
      <c r="BI188" s="102" t="b">
        <f t="shared" si="158"/>
        <v>0</v>
      </c>
      <c r="BJ188" s="102" t="b">
        <f t="shared" si="159"/>
        <v>0</v>
      </c>
      <c r="BK188" s="102" t="b">
        <f t="shared" si="160"/>
        <v>0</v>
      </c>
      <c r="BL188" s="102" t="b">
        <f t="shared" si="161"/>
        <v>0</v>
      </c>
      <c r="BM188" s="102" t="b">
        <f t="shared" si="162"/>
        <v>0</v>
      </c>
      <c r="BN188" s="102" t="b">
        <f t="shared" si="163"/>
        <v>0</v>
      </c>
      <c r="BO188" s="102" t="b">
        <f t="shared" si="164"/>
        <v>0</v>
      </c>
      <c r="BP188" s="102" t="b">
        <f t="shared" si="165"/>
        <v>0</v>
      </c>
      <c r="BQ188" s="102" t="b">
        <f t="shared" si="166"/>
        <v>0</v>
      </c>
      <c r="BR188" s="102" t="b">
        <f t="shared" si="167"/>
        <v>0</v>
      </c>
      <c r="BS188" s="102" t="b">
        <f t="shared" si="168"/>
        <v>0</v>
      </c>
      <c r="BT188" s="102" t="b">
        <f t="shared" si="169"/>
        <v>0</v>
      </c>
      <c r="BU188" s="102" t="b">
        <f t="shared" si="170"/>
        <v>0</v>
      </c>
      <c r="BV188" s="102" t="b">
        <f t="shared" si="171"/>
        <v>0</v>
      </c>
      <c r="BW188" s="102" t="b">
        <f t="shared" si="172"/>
        <v>0</v>
      </c>
      <c r="BX188" s="102" t="b">
        <f t="shared" si="173"/>
        <v>0</v>
      </c>
      <c r="BY188" s="102" t="b">
        <f t="shared" si="174"/>
        <v>0</v>
      </c>
      <c r="BZ188" s="102" t="b">
        <f t="shared" si="175"/>
        <v>0</v>
      </c>
      <c r="CA188" s="102" t="b">
        <f t="shared" si="176"/>
        <v>0</v>
      </c>
      <c r="CB188" s="102" t="b">
        <f t="shared" si="177"/>
        <v>0</v>
      </c>
      <c r="CC188" s="102" t="b">
        <f t="shared" si="178"/>
        <v>0</v>
      </c>
      <c r="CD188" s="102" t="b">
        <f t="shared" si="179"/>
        <v>0</v>
      </c>
      <c r="CE188" s="102" t="b">
        <f t="shared" si="180"/>
        <v>0</v>
      </c>
      <c r="CF188" s="102" t="b">
        <f t="shared" si="181"/>
        <v>0</v>
      </c>
      <c r="CG188" s="102" t="b">
        <f t="shared" si="182"/>
        <v>0</v>
      </c>
      <c r="CH188" s="102" t="b">
        <f t="shared" si="183"/>
        <v>0</v>
      </c>
      <c r="CI188" s="102" t="b">
        <f t="shared" si="184"/>
        <v>0</v>
      </c>
      <c r="CJ188" s="102" t="b">
        <f t="shared" si="185"/>
        <v>0</v>
      </c>
      <c r="CK188" s="102" t="b">
        <f t="shared" si="186"/>
        <v>0</v>
      </c>
      <c r="CL188" s="102" t="b">
        <f t="shared" si="187"/>
        <v>0</v>
      </c>
      <c r="CM188" s="102" t="b">
        <f t="shared" si="188"/>
        <v>0</v>
      </c>
      <c r="CN188" s="102" t="b">
        <f t="shared" si="189"/>
        <v>0</v>
      </c>
      <c r="CO188" s="102" t="b">
        <f t="shared" si="190"/>
        <v>0</v>
      </c>
      <c r="CP188" s="147">
        <f t="shared" si="191"/>
        <v>0</v>
      </c>
      <c r="CQ188" s="147">
        <f t="shared" si="192"/>
        <v>0</v>
      </c>
      <c r="CR188" s="147">
        <f t="shared" si="193"/>
        <v>0</v>
      </c>
      <c r="CS188" s="147">
        <f t="shared" si="194"/>
        <v>0</v>
      </c>
      <c r="CT188" s="147">
        <f t="shared" si="195"/>
        <v>0</v>
      </c>
      <c r="CU188" s="147">
        <f t="shared" si="196"/>
        <v>0</v>
      </c>
      <c r="CV188" s="147">
        <f t="shared" si="197"/>
        <v>0</v>
      </c>
      <c r="CW188" s="147">
        <f t="shared" si="198"/>
        <v>0</v>
      </c>
      <c r="CX188" s="147">
        <f t="shared" si="199"/>
        <v>0</v>
      </c>
      <c r="CY188" s="147">
        <f t="shared" si="200"/>
        <v>0</v>
      </c>
      <c r="CZ188" s="147">
        <f t="shared" si="201"/>
        <v>0</v>
      </c>
      <c r="DA188" s="147">
        <f t="shared" si="202"/>
        <v>0</v>
      </c>
      <c r="DB188" s="59">
        <f t="shared" si="203"/>
        <v>0</v>
      </c>
      <c r="DC188" s="60">
        <f>(D7*DB188)/100</f>
        <v>0</v>
      </c>
    </row>
    <row r="189" spans="1:107">
      <c r="A189" s="41"/>
      <c r="B189" s="41"/>
      <c r="C189" s="42"/>
      <c r="D189" s="41"/>
      <c r="E189" s="41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137"/>
      <c r="AD189" s="98"/>
      <c r="AE189" s="98"/>
      <c r="AF189" s="98"/>
      <c r="AG189" s="98"/>
      <c r="AH189" s="98"/>
      <c r="AI189" s="98"/>
      <c r="AJ189" s="98"/>
      <c r="AK189" s="98"/>
      <c r="AL189" s="98"/>
      <c r="AM189" s="98"/>
      <c r="AN189" s="98"/>
      <c r="AO189" s="98"/>
      <c r="AP189" s="98"/>
      <c r="AQ189" s="98"/>
      <c r="AR189" s="98"/>
      <c r="AS189" s="98"/>
      <c r="AT189" s="98"/>
      <c r="AU189" s="98"/>
      <c r="AV189" s="98"/>
      <c r="AW189" s="98"/>
      <c r="AX189" s="98"/>
      <c r="AY189" s="98"/>
      <c r="AZ189" s="98"/>
      <c r="BA189" s="98"/>
      <c r="BB189" s="98"/>
      <c r="BC189" s="98"/>
      <c r="BD189" s="102" t="b">
        <f t="shared" si="153"/>
        <v>0</v>
      </c>
      <c r="BE189" s="102" t="b">
        <f t="shared" si="154"/>
        <v>0</v>
      </c>
      <c r="BF189" s="102" t="b">
        <f t="shared" si="155"/>
        <v>0</v>
      </c>
      <c r="BG189" s="102" t="b">
        <f t="shared" si="156"/>
        <v>0</v>
      </c>
      <c r="BH189" s="102" t="b">
        <f t="shared" si="157"/>
        <v>0</v>
      </c>
      <c r="BI189" s="102" t="b">
        <f t="shared" si="158"/>
        <v>0</v>
      </c>
      <c r="BJ189" s="102" t="b">
        <f t="shared" si="159"/>
        <v>0</v>
      </c>
      <c r="BK189" s="102" t="b">
        <f t="shared" si="160"/>
        <v>0</v>
      </c>
      <c r="BL189" s="102" t="b">
        <f t="shared" si="161"/>
        <v>0</v>
      </c>
      <c r="BM189" s="102" t="b">
        <f t="shared" si="162"/>
        <v>0</v>
      </c>
      <c r="BN189" s="102" t="b">
        <f t="shared" si="163"/>
        <v>0</v>
      </c>
      <c r="BO189" s="102" t="b">
        <f t="shared" si="164"/>
        <v>0</v>
      </c>
      <c r="BP189" s="102" t="b">
        <f t="shared" si="165"/>
        <v>0</v>
      </c>
      <c r="BQ189" s="102" t="b">
        <f t="shared" si="166"/>
        <v>0</v>
      </c>
      <c r="BR189" s="102" t="b">
        <f t="shared" si="167"/>
        <v>0</v>
      </c>
      <c r="BS189" s="102" t="b">
        <f t="shared" si="168"/>
        <v>0</v>
      </c>
      <c r="BT189" s="102" t="b">
        <f t="shared" si="169"/>
        <v>0</v>
      </c>
      <c r="BU189" s="102" t="b">
        <f t="shared" si="170"/>
        <v>0</v>
      </c>
      <c r="BV189" s="102" t="b">
        <f t="shared" si="171"/>
        <v>0</v>
      </c>
      <c r="BW189" s="102" t="b">
        <f t="shared" si="172"/>
        <v>0</v>
      </c>
      <c r="BX189" s="102" t="b">
        <f t="shared" si="173"/>
        <v>0</v>
      </c>
      <c r="BY189" s="102" t="b">
        <f t="shared" si="174"/>
        <v>0</v>
      </c>
      <c r="BZ189" s="102" t="b">
        <f t="shared" si="175"/>
        <v>0</v>
      </c>
      <c r="CA189" s="102" t="b">
        <f t="shared" si="176"/>
        <v>0</v>
      </c>
      <c r="CB189" s="102" t="b">
        <f t="shared" si="177"/>
        <v>0</v>
      </c>
      <c r="CC189" s="102" t="b">
        <f t="shared" si="178"/>
        <v>0</v>
      </c>
      <c r="CD189" s="102" t="b">
        <f t="shared" si="179"/>
        <v>0</v>
      </c>
      <c r="CE189" s="102" t="b">
        <f t="shared" si="180"/>
        <v>0</v>
      </c>
      <c r="CF189" s="102" t="b">
        <f t="shared" si="181"/>
        <v>0</v>
      </c>
      <c r="CG189" s="102" t="b">
        <f t="shared" si="182"/>
        <v>0</v>
      </c>
      <c r="CH189" s="102" t="b">
        <f t="shared" si="183"/>
        <v>0</v>
      </c>
      <c r="CI189" s="102" t="b">
        <f t="shared" si="184"/>
        <v>0</v>
      </c>
      <c r="CJ189" s="102" t="b">
        <f t="shared" si="185"/>
        <v>0</v>
      </c>
      <c r="CK189" s="102" t="b">
        <f t="shared" si="186"/>
        <v>0</v>
      </c>
      <c r="CL189" s="102" t="b">
        <f t="shared" si="187"/>
        <v>0</v>
      </c>
      <c r="CM189" s="102" t="b">
        <f t="shared" si="188"/>
        <v>0</v>
      </c>
      <c r="CN189" s="102" t="b">
        <f t="shared" si="189"/>
        <v>0</v>
      </c>
      <c r="CO189" s="102" t="b">
        <f t="shared" si="190"/>
        <v>0</v>
      </c>
      <c r="CP189" s="147">
        <f t="shared" si="191"/>
        <v>0</v>
      </c>
      <c r="CQ189" s="147">
        <f t="shared" si="192"/>
        <v>0</v>
      </c>
      <c r="CR189" s="147">
        <f t="shared" si="193"/>
        <v>0</v>
      </c>
      <c r="CS189" s="147">
        <f t="shared" si="194"/>
        <v>0</v>
      </c>
      <c r="CT189" s="147">
        <f t="shared" si="195"/>
        <v>0</v>
      </c>
      <c r="CU189" s="147">
        <f t="shared" si="196"/>
        <v>0</v>
      </c>
      <c r="CV189" s="147">
        <f t="shared" si="197"/>
        <v>0</v>
      </c>
      <c r="CW189" s="147">
        <f t="shared" si="198"/>
        <v>0</v>
      </c>
      <c r="CX189" s="147">
        <f t="shared" si="199"/>
        <v>0</v>
      </c>
      <c r="CY189" s="147">
        <f t="shared" si="200"/>
        <v>0</v>
      </c>
      <c r="CZ189" s="147">
        <f t="shared" si="201"/>
        <v>0</v>
      </c>
      <c r="DA189" s="147">
        <f t="shared" si="202"/>
        <v>0</v>
      </c>
      <c r="DB189" s="59">
        <f t="shared" si="203"/>
        <v>0</v>
      </c>
      <c r="DC189" s="60">
        <f>(D7*DB189)/100</f>
        <v>0</v>
      </c>
    </row>
    <row r="190" spans="1:107">
      <c r="A190" s="41"/>
      <c r="B190" s="41"/>
      <c r="C190" s="42"/>
      <c r="D190" s="41"/>
      <c r="E190" s="41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  <c r="AC190" s="137"/>
      <c r="AD190" s="98"/>
      <c r="AE190" s="98"/>
      <c r="AF190" s="98"/>
      <c r="AG190" s="98"/>
      <c r="AH190" s="98"/>
      <c r="AI190" s="98"/>
      <c r="AJ190" s="98"/>
      <c r="AK190" s="98"/>
      <c r="AL190" s="98"/>
      <c r="AM190" s="98"/>
      <c r="AN190" s="98"/>
      <c r="AO190" s="98"/>
      <c r="AP190" s="98"/>
      <c r="AQ190" s="98"/>
      <c r="AR190" s="98"/>
      <c r="AS190" s="98"/>
      <c r="AT190" s="98"/>
      <c r="AU190" s="98"/>
      <c r="AV190" s="98"/>
      <c r="AW190" s="98"/>
      <c r="AX190" s="98"/>
      <c r="AY190" s="98"/>
      <c r="AZ190" s="98"/>
      <c r="BA190" s="98"/>
      <c r="BB190" s="98"/>
      <c r="BC190" s="98"/>
      <c r="BD190" s="102" t="b">
        <f t="shared" si="153"/>
        <v>0</v>
      </c>
      <c r="BE190" s="102" t="b">
        <f t="shared" si="154"/>
        <v>0</v>
      </c>
      <c r="BF190" s="102" t="b">
        <f t="shared" si="155"/>
        <v>0</v>
      </c>
      <c r="BG190" s="102" t="b">
        <f t="shared" si="156"/>
        <v>0</v>
      </c>
      <c r="BH190" s="102" t="b">
        <f t="shared" si="157"/>
        <v>0</v>
      </c>
      <c r="BI190" s="102" t="b">
        <f t="shared" si="158"/>
        <v>0</v>
      </c>
      <c r="BJ190" s="102" t="b">
        <f t="shared" si="159"/>
        <v>0</v>
      </c>
      <c r="BK190" s="102" t="b">
        <f t="shared" si="160"/>
        <v>0</v>
      </c>
      <c r="BL190" s="102" t="b">
        <f t="shared" si="161"/>
        <v>0</v>
      </c>
      <c r="BM190" s="102" t="b">
        <f t="shared" si="162"/>
        <v>0</v>
      </c>
      <c r="BN190" s="102" t="b">
        <f t="shared" si="163"/>
        <v>0</v>
      </c>
      <c r="BO190" s="102" t="b">
        <f t="shared" si="164"/>
        <v>0</v>
      </c>
      <c r="BP190" s="102" t="b">
        <f t="shared" si="165"/>
        <v>0</v>
      </c>
      <c r="BQ190" s="102" t="b">
        <f t="shared" si="166"/>
        <v>0</v>
      </c>
      <c r="BR190" s="102" t="b">
        <f t="shared" si="167"/>
        <v>0</v>
      </c>
      <c r="BS190" s="102" t="b">
        <f t="shared" si="168"/>
        <v>0</v>
      </c>
      <c r="BT190" s="102" t="b">
        <f t="shared" si="169"/>
        <v>0</v>
      </c>
      <c r="BU190" s="102" t="b">
        <f t="shared" si="170"/>
        <v>0</v>
      </c>
      <c r="BV190" s="102" t="b">
        <f t="shared" si="171"/>
        <v>0</v>
      </c>
      <c r="BW190" s="102" t="b">
        <f t="shared" si="172"/>
        <v>0</v>
      </c>
      <c r="BX190" s="102" t="b">
        <f t="shared" si="173"/>
        <v>0</v>
      </c>
      <c r="BY190" s="102" t="b">
        <f t="shared" si="174"/>
        <v>0</v>
      </c>
      <c r="BZ190" s="102" t="b">
        <f t="shared" si="175"/>
        <v>0</v>
      </c>
      <c r="CA190" s="102" t="b">
        <f t="shared" si="176"/>
        <v>0</v>
      </c>
      <c r="CB190" s="102" t="b">
        <f t="shared" si="177"/>
        <v>0</v>
      </c>
      <c r="CC190" s="102" t="b">
        <f t="shared" si="178"/>
        <v>0</v>
      </c>
      <c r="CD190" s="102" t="b">
        <f t="shared" si="179"/>
        <v>0</v>
      </c>
      <c r="CE190" s="102" t="b">
        <f t="shared" si="180"/>
        <v>0</v>
      </c>
      <c r="CF190" s="102" t="b">
        <f t="shared" si="181"/>
        <v>0</v>
      </c>
      <c r="CG190" s="102" t="b">
        <f t="shared" si="182"/>
        <v>0</v>
      </c>
      <c r="CH190" s="102" t="b">
        <f t="shared" si="183"/>
        <v>0</v>
      </c>
      <c r="CI190" s="102" t="b">
        <f t="shared" si="184"/>
        <v>0</v>
      </c>
      <c r="CJ190" s="102" t="b">
        <f t="shared" si="185"/>
        <v>0</v>
      </c>
      <c r="CK190" s="102" t="b">
        <f t="shared" si="186"/>
        <v>0</v>
      </c>
      <c r="CL190" s="102" t="b">
        <f t="shared" si="187"/>
        <v>0</v>
      </c>
      <c r="CM190" s="102" t="b">
        <f t="shared" si="188"/>
        <v>0</v>
      </c>
      <c r="CN190" s="102" t="b">
        <f t="shared" si="189"/>
        <v>0</v>
      </c>
      <c r="CO190" s="102" t="b">
        <f t="shared" si="190"/>
        <v>0</v>
      </c>
      <c r="CP190" s="147">
        <f t="shared" si="191"/>
        <v>0</v>
      </c>
      <c r="CQ190" s="147">
        <f t="shared" si="192"/>
        <v>0</v>
      </c>
      <c r="CR190" s="147">
        <f t="shared" si="193"/>
        <v>0</v>
      </c>
      <c r="CS190" s="147">
        <f t="shared" si="194"/>
        <v>0</v>
      </c>
      <c r="CT190" s="147">
        <f t="shared" si="195"/>
        <v>0</v>
      </c>
      <c r="CU190" s="147">
        <f t="shared" si="196"/>
        <v>0</v>
      </c>
      <c r="CV190" s="147">
        <f t="shared" si="197"/>
        <v>0</v>
      </c>
      <c r="CW190" s="147">
        <f t="shared" si="198"/>
        <v>0</v>
      </c>
      <c r="CX190" s="147">
        <f t="shared" si="199"/>
        <v>0</v>
      </c>
      <c r="CY190" s="147">
        <f t="shared" si="200"/>
        <v>0</v>
      </c>
      <c r="CZ190" s="147">
        <f t="shared" si="201"/>
        <v>0</v>
      </c>
      <c r="DA190" s="147">
        <f t="shared" si="202"/>
        <v>0</v>
      </c>
      <c r="DB190" s="59">
        <f t="shared" si="203"/>
        <v>0</v>
      </c>
      <c r="DC190" s="60">
        <f>(D7*DB190)/100</f>
        <v>0</v>
      </c>
    </row>
    <row r="191" spans="1:107">
      <c r="A191" s="41"/>
      <c r="B191" s="41"/>
      <c r="C191" s="42"/>
      <c r="D191" s="41"/>
      <c r="E191" s="41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  <c r="AC191" s="137"/>
      <c r="AD191" s="98"/>
      <c r="AE191" s="98"/>
      <c r="AF191" s="98"/>
      <c r="AG191" s="98"/>
      <c r="AH191" s="98"/>
      <c r="AI191" s="98"/>
      <c r="AJ191" s="98"/>
      <c r="AK191" s="98"/>
      <c r="AL191" s="98"/>
      <c r="AM191" s="98"/>
      <c r="AN191" s="98"/>
      <c r="AO191" s="98"/>
      <c r="AP191" s="98"/>
      <c r="AQ191" s="98"/>
      <c r="AR191" s="98"/>
      <c r="AS191" s="98"/>
      <c r="AT191" s="98"/>
      <c r="AU191" s="98"/>
      <c r="AV191" s="98"/>
      <c r="AW191" s="98"/>
      <c r="AX191" s="98"/>
      <c r="AY191" s="98"/>
      <c r="AZ191" s="98"/>
      <c r="BA191" s="98"/>
      <c r="BB191" s="98"/>
      <c r="BC191" s="98"/>
      <c r="BD191" s="102" t="b">
        <f t="shared" si="153"/>
        <v>0</v>
      </c>
      <c r="BE191" s="102" t="b">
        <f t="shared" si="154"/>
        <v>0</v>
      </c>
      <c r="BF191" s="102" t="b">
        <f t="shared" si="155"/>
        <v>0</v>
      </c>
      <c r="BG191" s="102" t="b">
        <f t="shared" si="156"/>
        <v>0</v>
      </c>
      <c r="BH191" s="102" t="b">
        <f t="shared" si="157"/>
        <v>0</v>
      </c>
      <c r="BI191" s="102" t="b">
        <f t="shared" si="158"/>
        <v>0</v>
      </c>
      <c r="BJ191" s="102" t="b">
        <f t="shared" si="159"/>
        <v>0</v>
      </c>
      <c r="BK191" s="102" t="b">
        <f t="shared" si="160"/>
        <v>0</v>
      </c>
      <c r="BL191" s="102" t="b">
        <f t="shared" si="161"/>
        <v>0</v>
      </c>
      <c r="BM191" s="102" t="b">
        <f t="shared" si="162"/>
        <v>0</v>
      </c>
      <c r="BN191" s="102" t="b">
        <f t="shared" si="163"/>
        <v>0</v>
      </c>
      <c r="BO191" s="102" t="b">
        <f t="shared" si="164"/>
        <v>0</v>
      </c>
      <c r="BP191" s="102" t="b">
        <f t="shared" si="165"/>
        <v>0</v>
      </c>
      <c r="BQ191" s="102" t="b">
        <f t="shared" si="166"/>
        <v>0</v>
      </c>
      <c r="BR191" s="102" t="b">
        <f t="shared" si="167"/>
        <v>0</v>
      </c>
      <c r="BS191" s="102" t="b">
        <f t="shared" si="168"/>
        <v>0</v>
      </c>
      <c r="BT191" s="102" t="b">
        <f t="shared" si="169"/>
        <v>0</v>
      </c>
      <c r="BU191" s="102" t="b">
        <f t="shared" si="170"/>
        <v>0</v>
      </c>
      <c r="BV191" s="102" t="b">
        <f t="shared" si="171"/>
        <v>0</v>
      </c>
      <c r="BW191" s="102" t="b">
        <f t="shared" si="172"/>
        <v>0</v>
      </c>
      <c r="BX191" s="102" t="b">
        <f t="shared" si="173"/>
        <v>0</v>
      </c>
      <c r="BY191" s="102" t="b">
        <f t="shared" si="174"/>
        <v>0</v>
      </c>
      <c r="BZ191" s="102" t="b">
        <f t="shared" si="175"/>
        <v>0</v>
      </c>
      <c r="CA191" s="102" t="b">
        <f t="shared" si="176"/>
        <v>0</v>
      </c>
      <c r="CB191" s="102" t="b">
        <f t="shared" si="177"/>
        <v>0</v>
      </c>
      <c r="CC191" s="102" t="b">
        <f t="shared" si="178"/>
        <v>0</v>
      </c>
      <c r="CD191" s="102" t="b">
        <f t="shared" si="179"/>
        <v>0</v>
      </c>
      <c r="CE191" s="102" t="b">
        <f t="shared" si="180"/>
        <v>0</v>
      </c>
      <c r="CF191" s="102" t="b">
        <f t="shared" si="181"/>
        <v>0</v>
      </c>
      <c r="CG191" s="102" t="b">
        <f t="shared" si="182"/>
        <v>0</v>
      </c>
      <c r="CH191" s="102" t="b">
        <f t="shared" si="183"/>
        <v>0</v>
      </c>
      <c r="CI191" s="102" t="b">
        <f t="shared" si="184"/>
        <v>0</v>
      </c>
      <c r="CJ191" s="102" t="b">
        <f t="shared" si="185"/>
        <v>0</v>
      </c>
      <c r="CK191" s="102" t="b">
        <f t="shared" si="186"/>
        <v>0</v>
      </c>
      <c r="CL191" s="102" t="b">
        <f t="shared" si="187"/>
        <v>0</v>
      </c>
      <c r="CM191" s="102" t="b">
        <f t="shared" si="188"/>
        <v>0</v>
      </c>
      <c r="CN191" s="102" t="b">
        <f t="shared" si="189"/>
        <v>0</v>
      </c>
      <c r="CO191" s="102" t="b">
        <f t="shared" si="190"/>
        <v>0</v>
      </c>
      <c r="CP191" s="147">
        <f t="shared" si="191"/>
        <v>0</v>
      </c>
      <c r="CQ191" s="147">
        <f t="shared" si="192"/>
        <v>0</v>
      </c>
      <c r="CR191" s="147">
        <f t="shared" si="193"/>
        <v>0</v>
      </c>
      <c r="CS191" s="147">
        <f t="shared" si="194"/>
        <v>0</v>
      </c>
      <c r="CT191" s="147">
        <f t="shared" si="195"/>
        <v>0</v>
      </c>
      <c r="CU191" s="147">
        <f t="shared" si="196"/>
        <v>0</v>
      </c>
      <c r="CV191" s="147">
        <f t="shared" si="197"/>
        <v>0</v>
      </c>
      <c r="CW191" s="147">
        <f t="shared" si="198"/>
        <v>0</v>
      </c>
      <c r="CX191" s="147">
        <f t="shared" si="199"/>
        <v>0</v>
      </c>
      <c r="CY191" s="147">
        <f t="shared" si="200"/>
        <v>0</v>
      </c>
      <c r="CZ191" s="147">
        <f t="shared" si="201"/>
        <v>0</v>
      </c>
      <c r="DA191" s="147">
        <f t="shared" si="202"/>
        <v>0</v>
      </c>
      <c r="DB191" s="59">
        <f t="shared" si="203"/>
        <v>0</v>
      </c>
      <c r="DC191" s="60">
        <f>(D7*DB191)/100</f>
        <v>0</v>
      </c>
    </row>
    <row r="192" spans="1:107">
      <c r="A192" s="41"/>
      <c r="B192" s="41"/>
      <c r="C192" s="42"/>
      <c r="D192" s="41"/>
      <c r="E192" s="41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137"/>
      <c r="Q192" s="137"/>
      <c r="R192" s="137"/>
      <c r="S192" s="137"/>
      <c r="T192" s="137"/>
      <c r="U192" s="137"/>
      <c r="V192" s="137"/>
      <c r="W192" s="137"/>
      <c r="X192" s="137"/>
      <c r="Y192" s="137"/>
      <c r="Z192" s="137"/>
      <c r="AA192" s="137"/>
      <c r="AB192" s="137"/>
      <c r="AC192" s="137"/>
      <c r="AD192" s="98"/>
      <c r="AE192" s="98"/>
      <c r="AF192" s="98"/>
      <c r="AG192" s="98"/>
      <c r="AH192" s="98"/>
      <c r="AI192" s="98"/>
      <c r="AJ192" s="98"/>
      <c r="AK192" s="98"/>
      <c r="AL192" s="98"/>
      <c r="AM192" s="98"/>
      <c r="AN192" s="98"/>
      <c r="AO192" s="98"/>
      <c r="AP192" s="98"/>
      <c r="AQ192" s="98"/>
      <c r="AR192" s="98"/>
      <c r="AS192" s="98"/>
      <c r="AT192" s="98"/>
      <c r="AU192" s="98"/>
      <c r="AV192" s="98"/>
      <c r="AW192" s="98"/>
      <c r="AX192" s="98"/>
      <c r="AY192" s="98"/>
      <c r="AZ192" s="98"/>
      <c r="BA192" s="98"/>
      <c r="BB192" s="98"/>
      <c r="BC192" s="98"/>
      <c r="BD192" s="102" t="b">
        <f t="shared" si="153"/>
        <v>0</v>
      </c>
      <c r="BE192" s="102" t="b">
        <f t="shared" si="154"/>
        <v>0</v>
      </c>
      <c r="BF192" s="102" t="b">
        <f t="shared" si="155"/>
        <v>0</v>
      </c>
      <c r="BG192" s="102" t="b">
        <f t="shared" si="156"/>
        <v>0</v>
      </c>
      <c r="BH192" s="102" t="b">
        <f t="shared" si="157"/>
        <v>0</v>
      </c>
      <c r="BI192" s="102" t="b">
        <f t="shared" si="158"/>
        <v>0</v>
      </c>
      <c r="BJ192" s="102" t="b">
        <f t="shared" si="159"/>
        <v>0</v>
      </c>
      <c r="BK192" s="102" t="b">
        <f t="shared" si="160"/>
        <v>0</v>
      </c>
      <c r="BL192" s="102" t="b">
        <f t="shared" si="161"/>
        <v>0</v>
      </c>
      <c r="BM192" s="102" t="b">
        <f t="shared" si="162"/>
        <v>0</v>
      </c>
      <c r="BN192" s="102" t="b">
        <f t="shared" si="163"/>
        <v>0</v>
      </c>
      <c r="BO192" s="102" t="b">
        <f t="shared" si="164"/>
        <v>0</v>
      </c>
      <c r="BP192" s="102" t="b">
        <f t="shared" si="165"/>
        <v>0</v>
      </c>
      <c r="BQ192" s="102" t="b">
        <f t="shared" si="166"/>
        <v>0</v>
      </c>
      <c r="BR192" s="102" t="b">
        <f t="shared" si="167"/>
        <v>0</v>
      </c>
      <c r="BS192" s="102" t="b">
        <f t="shared" si="168"/>
        <v>0</v>
      </c>
      <c r="BT192" s="102" t="b">
        <f t="shared" si="169"/>
        <v>0</v>
      </c>
      <c r="BU192" s="102" t="b">
        <f t="shared" si="170"/>
        <v>0</v>
      </c>
      <c r="BV192" s="102" t="b">
        <f t="shared" si="171"/>
        <v>0</v>
      </c>
      <c r="BW192" s="102" t="b">
        <f t="shared" si="172"/>
        <v>0</v>
      </c>
      <c r="BX192" s="102" t="b">
        <f t="shared" si="173"/>
        <v>0</v>
      </c>
      <c r="BY192" s="102" t="b">
        <f t="shared" si="174"/>
        <v>0</v>
      </c>
      <c r="BZ192" s="102" t="b">
        <f t="shared" si="175"/>
        <v>0</v>
      </c>
      <c r="CA192" s="102" t="b">
        <f t="shared" si="176"/>
        <v>0</v>
      </c>
      <c r="CB192" s="102" t="b">
        <f t="shared" si="177"/>
        <v>0</v>
      </c>
      <c r="CC192" s="102" t="b">
        <f t="shared" si="178"/>
        <v>0</v>
      </c>
      <c r="CD192" s="102" t="b">
        <f t="shared" si="179"/>
        <v>0</v>
      </c>
      <c r="CE192" s="102" t="b">
        <f t="shared" si="180"/>
        <v>0</v>
      </c>
      <c r="CF192" s="102" t="b">
        <f t="shared" si="181"/>
        <v>0</v>
      </c>
      <c r="CG192" s="102" t="b">
        <f t="shared" si="182"/>
        <v>0</v>
      </c>
      <c r="CH192" s="102" t="b">
        <f t="shared" si="183"/>
        <v>0</v>
      </c>
      <c r="CI192" s="102" t="b">
        <f t="shared" si="184"/>
        <v>0</v>
      </c>
      <c r="CJ192" s="102" t="b">
        <f t="shared" si="185"/>
        <v>0</v>
      </c>
      <c r="CK192" s="102" t="b">
        <f t="shared" si="186"/>
        <v>0</v>
      </c>
      <c r="CL192" s="102" t="b">
        <f t="shared" si="187"/>
        <v>0</v>
      </c>
      <c r="CM192" s="102" t="b">
        <f t="shared" si="188"/>
        <v>0</v>
      </c>
      <c r="CN192" s="102" t="b">
        <f t="shared" si="189"/>
        <v>0</v>
      </c>
      <c r="CO192" s="102" t="b">
        <f t="shared" si="190"/>
        <v>0</v>
      </c>
      <c r="CP192" s="147">
        <f t="shared" si="191"/>
        <v>0</v>
      </c>
      <c r="CQ192" s="147">
        <f t="shared" si="192"/>
        <v>0</v>
      </c>
      <c r="CR192" s="147">
        <f t="shared" si="193"/>
        <v>0</v>
      </c>
      <c r="CS192" s="147">
        <f t="shared" si="194"/>
        <v>0</v>
      </c>
      <c r="CT192" s="147">
        <f t="shared" si="195"/>
        <v>0</v>
      </c>
      <c r="CU192" s="147">
        <f t="shared" si="196"/>
        <v>0</v>
      </c>
      <c r="CV192" s="147">
        <f t="shared" si="197"/>
        <v>0</v>
      </c>
      <c r="CW192" s="147">
        <f t="shared" si="198"/>
        <v>0</v>
      </c>
      <c r="CX192" s="147">
        <f t="shared" si="199"/>
        <v>0</v>
      </c>
      <c r="CY192" s="147">
        <f t="shared" si="200"/>
        <v>0</v>
      </c>
      <c r="CZ192" s="147">
        <f t="shared" si="201"/>
        <v>0</v>
      </c>
      <c r="DA192" s="147">
        <f t="shared" si="202"/>
        <v>0</v>
      </c>
      <c r="DB192" s="59">
        <f t="shared" si="203"/>
        <v>0</v>
      </c>
      <c r="DC192" s="60">
        <f>(D7*DB192)/100</f>
        <v>0</v>
      </c>
    </row>
  </sheetData>
  <mergeCells count="48">
    <mergeCell ref="B11:C11"/>
    <mergeCell ref="C4:D4"/>
    <mergeCell ref="C5:D5"/>
    <mergeCell ref="B7:C7"/>
    <mergeCell ref="B8:C8"/>
    <mergeCell ref="B9:C9"/>
    <mergeCell ref="B10:C10"/>
    <mergeCell ref="F15:AC15"/>
    <mergeCell ref="AH14:AL14"/>
    <mergeCell ref="AM14:AQ14"/>
    <mergeCell ref="AH13:AQ13"/>
    <mergeCell ref="AO8:AQ8"/>
    <mergeCell ref="AH12:AI12"/>
    <mergeCell ref="F13:AC13"/>
    <mergeCell ref="CP13:CY13"/>
    <mergeCell ref="CP15:CY15"/>
    <mergeCell ref="CZ15:DA15"/>
    <mergeCell ref="CZ13:DA13"/>
    <mergeCell ref="AM1:AO1"/>
    <mergeCell ref="AM2:AO2"/>
    <mergeCell ref="CG5:CH5"/>
    <mergeCell ref="CM8:CO8"/>
    <mergeCell ref="CF12:CG12"/>
    <mergeCell ref="CF13:CO13"/>
    <mergeCell ref="AR15:BA15"/>
    <mergeCell ref="BB13:BC13"/>
    <mergeCell ref="BB15:BC15"/>
    <mergeCell ref="CK1:CM1"/>
    <mergeCell ref="CK2:CM2"/>
    <mergeCell ref="CG4:CH4"/>
    <mergeCell ref="CK14:CO14"/>
    <mergeCell ref="H5:L5"/>
    <mergeCell ref="H6:L6"/>
    <mergeCell ref="G8:I8"/>
    <mergeCell ref="G9:I9"/>
    <mergeCell ref="J8:L8"/>
    <mergeCell ref="U4:AC4"/>
    <mergeCell ref="AI4:AJ4"/>
    <mergeCell ref="AI5:AJ5"/>
    <mergeCell ref="CF14:CJ14"/>
    <mergeCell ref="J9:L9"/>
    <mergeCell ref="AR13:BA13"/>
    <mergeCell ref="CB13:CE13"/>
    <mergeCell ref="CB14:CC14"/>
    <mergeCell ref="CD14:CE14"/>
    <mergeCell ref="AF14:AG14"/>
    <mergeCell ref="AD13:AG13"/>
    <mergeCell ref="AD14:AE14"/>
  </mergeCells>
  <hyperlinks>
    <hyperlink ref="CF16" r:id="rId1" display="=@if(I6&lt;50,&quot;0&quot;,if(I6&gt;49,&quot;1&quot;,if(I6&gt;54,&quot;1.5&quot;,if(I6&lt;59,&quot;2&quot;))))"/>
    <hyperlink ref="CF17" r:id="rId2" display="=@if(I6&lt;50,&quot;0&quot;,if(I6&gt;49,&quot;1&quot;,if(I6&gt;54,&quot;1.5&quot;,if(I6&lt;59,&quot;2&quot;))))"/>
    <hyperlink ref="CF18" r:id="rId3" display="=@if(I6&lt;50,&quot;0&quot;,if(I6&gt;49,&quot;1&quot;,if(I6&gt;54,&quot;1.5&quot;,if(I6&lt;59,&quot;2&quot;))))"/>
    <hyperlink ref="CF19" r:id="rId4" display="=@if(I6&lt;50,&quot;0&quot;,if(I6&gt;49,&quot;1&quot;,if(I6&gt;54,&quot;1.5&quot;,if(I6&lt;59,&quot;2&quot;))))"/>
    <hyperlink ref="CF20" r:id="rId5" display="=@if(I6&lt;50,&quot;0&quot;,if(I6&gt;49,&quot;1&quot;,if(I6&gt;54,&quot;1.5&quot;,if(I6&lt;59,&quot;2&quot;))))"/>
    <hyperlink ref="CF21" r:id="rId6" display="=@if(I6&lt;50,&quot;0&quot;,if(I6&gt;49,&quot;1&quot;,if(I6&gt;54,&quot;1.5&quot;,if(I6&lt;59,&quot;2&quot;))))"/>
    <hyperlink ref="CF22" r:id="rId7" display="=@if(I6&lt;50,&quot;0&quot;,if(I6&gt;49,&quot;1&quot;,if(I6&gt;54,&quot;1.5&quot;,if(I6&lt;59,&quot;2&quot;))))"/>
    <hyperlink ref="CF23" r:id="rId8" display="=@if(I6&lt;50,&quot;0&quot;,if(I6&gt;49,&quot;1&quot;,if(I6&gt;54,&quot;1.5&quot;,if(I6&lt;59,&quot;2&quot;))))"/>
    <hyperlink ref="CF24" r:id="rId9" display="=@if(I6&lt;50,&quot;0&quot;,if(I6&gt;49,&quot;1&quot;,if(I6&gt;54,&quot;1.5&quot;,if(I6&lt;59,&quot;2&quot;))))"/>
    <hyperlink ref="CF25" r:id="rId10" display="=@if(I6&lt;50,&quot;0&quot;,if(I6&gt;49,&quot;1&quot;,if(I6&gt;54,&quot;1.5&quot;,if(I6&lt;59,&quot;2&quot;))))"/>
    <hyperlink ref="CF26" r:id="rId11" display="=@if(I6&lt;50,&quot;0&quot;,if(I6&gt;49,&quot;1&quot;,if(I6&gt;54,&quot;1.5&quot;,if(I6&lt;59,&quot;2&quot;))))"/>
    <hyperlink ref="CF27" r:id="rId12" display="=@if(I6&lt;50,&quot;0&quot;,if(I6&gt;49,&quot;1&quot;,if(I6&gt;54,&quot;1.5&quot;,if(I6&lt;59,&quot;2&quot;))))"/>
    <hyperlink ref="CF28" r:id="rId13" display="=@if(I6&lt;50,&quot;0&quot;,if(I6&gt;49,&quot;1&quot;,if(I6&gt;54,&quot;1.5&quot;,if(I6&lt;59,&quot;2&quot;))))"/>
    <hyperlink ref="CF29" r:id="rId14" display="=@if(I6&lt;50,&quot;0&quot;,if(I6&gt;49,&quot;1&quot;,if(I6&gt;54,&quot;1.5&quot;,if(I6&lt;59,&quot;2&quot;))))"/>
    <hyperlink ref="CF30" r:id="rId15" display="=@if(I6&lt;50,&quot;0&quot;,if(I6&gt;49,&quot;1&quot;,if(I6&gt;54,&quot;1.5&quot;,if(I6&lt;59,&quot;2&quot;))))"/>
    <hyperlink ref="CF31" r:id="rId16" display="=@if(I6&lt;50,&quot;0&quot;,if(I6&gt;49,&quot;1&quot;,if(I6&gt;54,&quot;1.5&quot;,if(I6&lt;59,&quot;2&quot;))))"/>
    <hyperlink ref="CF32" r:id="rId17" display="=@if(I6&lt;50,&quot;0&quot;,if(I6&gt;49,&quot;1&quot;,if(I6&gt;54,&quot;1.5&quot;,if(I6&lt;59,&quot;2&quot;))))"/>
    <hyperlink ref="CF33" r:id="rId18" display="=@if(I6&lt;50,&quot;0&quot;,if(I6&gt;49,&quot;1&quot;,if(I6&gt;54,&quot;1.5&quot;,if(I6&lt;59,&quot;2&quot;))))"/>
    <hyperlink ref="CF34" r:id="rId19" display="=@if(I6&lt;50,&quot;0&quot;,if(I6&gt;49,&quot;1&quot;,if(I6&gt;54,&quot;1.5&quot;,if(I6&lt;59,&quot;2&quot;))))"/>
    <hyperlink ref="CF35" r:id="rId20" display="=@if(I6&lt;50,&quot;0&quot;,if(I6&gt;49,&quot;1&quot;,if(I6&gt;54,&quot;1.5&quot;,if(I6&lt;59,&quot;2&quot;))))"/>
    <hyperlink ref="CF36" r:id="rId21" display="=@if(I6&lt;50,&quot;0&quot;,if(I6&gt;49,&quot;1&quot;,if(I6&gt;54,&quot;1.5&quot;,if(I6&lt;59,&quot;2&quot;))))"/>
    <hyperlink ref="CF37" r:id="rId22" display="=@if(I6&lt;50,&quot;0&quot;,if(I6&gt;49,&quot;1&quot;,if(I6&gt;54,&quot;1.5&quot;,if(I6&lt;59,&quot;2&quot;))))"/>
    <hyperlink ref="CF38" r:id="rId23" display="=@if(I6&lt;50,&quot;0&quot;,if(I6&gt;49,&quot;1&quot;,if(I6&gt;54,&quot;1.5&quot;,if(I6&lt;59,&quot;2&quot;))))"/>
    <hyperlink ref="CF39" r:id="rId24" display="=@if(I6&lt;50,&quot;0&quot;,if(I6&gt;49,&quot;1&quot;,if(I6&gt;54,&quot;1.5&quot;,if(I6&lt;59,&quot;2&quot;))))"/>
    <hyperlink ref="CF40" r:id="rId25" display="=@if(I6&lt;50,&quot;0&quot;,if(I6&gt;49,&quot;1&quot;,if(I6&gt;54,&quot;1.5&quot;,if(I6&lt;59,&quot;2&quot;))))"/>
    <hyperlink ref="CF41" r:id="rId26" display="=@if(I6&lt;50,&quot;0&quot;,if(I6&gt;49,&quot;1&quot;,if(I6&gt;54,&quot;1.5&quot;,if(I6&lt;59,&quot;2&quot;))))"/>
    <hyperlink ref="CF42" r:id="rId27" display="=@if(I6&lt;50,&quot;0&quot;,if(I6&gt;49,&quot;1&quot;,if(I6&gt;54,&quot;1.5&quot;,if(I6&lt;59,&quot;2&quot;))))"/>
    <hyperlink ref="CF43" r:id="rId28" display="=@if(I6&lt;50,&quot;0&quot;,if(I6&gt;49,&quot;1&quot;,if(I6&gt;54,&quot;1.5&quot;,if(I6&lt;59,&quot;2&quot;))))"/>
    <hyperlink ref="CF44" r:id="rId29" display="=@if(I6&lt;50,&quot;0&quot;,if(I6&gt;49,&quot;1&quot;,if(I6&gt;54,&quot;1.5&quot;,if(I6&lt;59,&quot;2&quot;))))"/>
    <hyperlink ref="CF45" r:id="rId30" display="=@if(I6&lt;50,&quot;0&quot;,if(I6&gt;49,&quot;1&quot;,if(I6&gt;54,&quot;1.5&quot;,if(I6&lt;59,&quot;2&quot;))))"/>
    <hyperlink ref="CF46" r:id="rId31" display="=@if(I6&lt;50,&quot;0&quot;,if(I6&gt;49,&quot;1&quot;,if(I6&gt;54,&quot;1.5&quot;,if(I6&lt;59,&quot;2&quot;))))"/>
    <hyperlink ref="CF47" r:id="rId32" display="=@if(I6&lt;50,&quot;0&quot;,if(I6&gt;49,&quot;1&quot;,if(I6&gt;54,&quot;1.5&quot;,if(I6&lt;59,&quot;2&quot;))))"/>
    <hyperlink ref="CF48" r:id="rId33" display="=@if(I6&lt;50,&quot;0&quot;,if(I6&gt;49,&quot;1&quot;,if(I6&gt;54,&quot;1.5&quot;,if(I6&lt;59,&quot;2&quot;))))"/>
    <hyperlink ref="CF49" r:id="rId34" display="=@if(I6&lt;50,&quot;0&quot;,if(I6&gt;49,&quot;1&quot;,if(I6&gt;54,&quot;1.5&quot;,if(I6&lt;59,&quot;2&quot;))))"/>
    <hyperlink ref="CF50" r:id="rId35" display="=@if(I6&lt;50,&quot;0&quot;,if(I6&gt;49,&quot;1&quot;,if(I6&gt;54,&quot;1.5&quot;,if(I6&lt;59,&quot;2&quot;))))"/>
    <hyperlink ref="CF51" r:id="rId36" display="=@if(I6&lt;50,&quot;0&quot;,if(I6&gt;49,&quot;1&quot;,if(I6&gt;54,&quot;1.5&quot;,if(I6&lt;59,&quot;2&quot;))))"/>
    <hyperlink ref="CF52" r:id="rId37" display="=@if(I6&lt;50,&quot;0&quot;,if(I6&gt;49,&quot;1&quot;,if(I6&gt;54,&quot;1.5&quot;,if(I6&lt;59,&quot;2&quot;))))"/>
    <hyperlink ref="CF53" r:id="rId38" display="=@if(I6&lt;50,&quot;0&quot;,if(I6&gt;49,&quot;1&quot;,if(I6&gt;54,&quot;1.5&quot;,if(I6&lt;59,&quot;2&quot;))))"/>
    <hyperlink ref="CF54" r:id="rId39" display="=@if(I6&lt;50,&quot;0&quot;,if(I6&gt;49,&quot;1&quot;,if(I6&gt;54,&quot;1.5&quot;,if(I6&lt;59,&quot;2&quot;))))"/>
    <hyperlink ref="CF55" r:id="rId40" display="=@if(I6&lt;50,&quot;0&quot;,if(I6&gt;49,&quot;1&quot;,if(I6&gt;54,&quot;1.5&quot;,if(I6&lt;59,&quot;2&quot;))))"/>
    <hyperlink ref="CF56" r:id="rId41" display="=@if(I6&lt;50,&quot;0&quot;,if(I6&gt;49,&quot;1&quot;,if(I6&gt;54,&quot;1.5&quot;,if(I6&lt;59,&quot;2&quot;))))"/>
    <hyperlink ref="CF57" r:id="rId42" display="=@if(I6&lt;50,&quot;0&quot;,if(I6&gt;49,&quot;1&quot;,if(I6&gt;54,&quot;1.5&quot;,if(I6&lt;59,&quot;2&quot;))))"/>
    <hyperlink ref="CF58" r:id="rId43" display="=@if(I6&lt;50,&quot;0&quot;,if(I6&gt;49,&quot;1&quot;,if(I6&gt;54,&quot;1.5&quot;,if(I6&lt;59,&quot;2&quot;))))"/>
    <hyperlink ref="CF59" r:id="rId44" display="=@if(I6&lt;50,&quot;0&quot;,if(I6&gt;49,&quot;1&quot;,if(I6&gt;54,&quot;1.5&quot;,if(I6&lt;59,&quot;2&quot;))))"/>
    <hyperlink ref="CF60" r:id="rId45" display="=@if(I6&lt;50,&quot;0&quot;,if(I6&gt;49,&quot;1&quot;,if(I6&gt;54,&quot;1.5&quot;,if(I6&lt;59,&quot;2&quot;))))"/>
    <hyperlink ref="CF61" r:id="rId46" display="=@if(I6&lt;50,&quot;0&quot;,if(I6&gt;49,&quot;1&quot;,if(I6&gt;54,&quot;1.5&quot;,if(I6&lt;59,&quot;2&quot;))))"/>
    <hyperlink ref="CF62" r:id="rId47" display="=@if(I6&lt;50,&quot;0&quot;,if(I6&gt;49,&quot;1&quot;,if(I6&gt;54,&quot;1.5&quot;,if(I6&lt;59,&quot;2&quot;))))"/>
    <hyperlink ref="CF63" r:id="rId48" display="=@if(I6&lt;50,&quot;0&quot;,if(I6&gt;49,&quot;1&quot;,if(I6&gt;54,&quot;1.5&quot;,if(I6&lt;59,&quot;2&quot;))))"/>
    <hyperlink ref="CF64" r:id="rId49" display="=@if(I6&lt;50,&quot;0&quot;,if(I6&gt;49,&quot;1&quot;,if(I6&gt;54,&quot;1.5&quot;,if(I6&lt;59,&quot;2&quot;))))"/>
    <hyperlink ref="CF65" r:id="rId50" display="=@if(I6&lt;50,&quot;0&quot;,if(I6&gt;49,&quot;1&quot;,if(I6&gt;54,&quot;1.5&quot;,if(I6&lt;59,&quot;2&quot;))))"/>
    <hyperlink ref="CF66" r:id="rId51" display="=@if(I6&lt;50,&quot;0&quot;,if(I6&gt;49,&quot;1&quot;,if(I6&gt;54,&quot;1.5&quot;,if(I6&lt;59,&quot;2&quot;))))"/>
    <hyperlink ref="CF67" r:id="rId52" display="=@if(I6&lt;50,&quot;0&quot;,if(I6&gt;49,&quot;1&quot;,if(I6&gt;54,&quot;1.5&quot;,if(I6&lt;59,&quot;2&quot;))))"/>
    <hyperlink ref="CF68" r:id="rId53" display="=@if(I6&lt;50,&quot;0&quot;,if(I6&gt;49,&quot;1&quot;,if(I6&gt;54,&quot;1.5&quot;,if(I6&lt;59,&quot;2&quot;))))"/>
    <hyperlink ref="CF69" r:id="rId54" display="=@if(I6&lt;50,&quot;0&quot;,if(I6&gt;49,&quot;1&quot;,if(I6&gt;54,&quot;1.5&quot;,if(I6&lt;59,&quot;2&quot;))))"/>
    <hyperlink ref="CF70" r:id="rId55" display="=@if(I6&lt;50,&quot;0&quot;,if(I6&gt;49,&quot;1&quot;,if(I6&gt;54,&quot;1.5&quot;,if(I6&lt;59,&quot;2&quot;))))"/>
    <hyperlink ref="CF71" r:id="rId56" display="=@if(I6&lt;50,&quot;0&quot;,if(I6&gt;49,&quot;1&quot;,if(I6&gt;54,&quot;1.5&quot;,if(I6&lt;59,&quot;2&quot;))))"/>
    <hyperlink ref="CF72" r:id="rId57" display="=@if(I6&lt;50,&quot;0&quot;,if(I6&gt;49,&quot;1&quot;,if(I6&gt;54,&quot;1.5&quot;,if(I6&lt;59,&quot;2&quot;))))"/>
    <hyperlink ref="CF73" r:id="rId58" display="=@if(I6&lt;50,&quot;0&quot;,if(I6&gt;49,&quot;1&quot;,if(I6&gt;54,&quot;1.5&quot;,if(I6&lt;59,&quot;2&quot;))))"/>
    <hyperlink ref="CF74" r:id="rId59" display="=@if(I6&lt;50,&quot;0&quot;,if(I6&gt;49,&quot;1&quot;,if(I6&gt;54,&quot;1.5&quot;,if(I6&lt;59,&quot;2&quot;))))"/>
    <hyperlink ref="CF75" r:id="rId60" display="=@if(I6&lt;50,&quot;0&quot;,if(I6&gt;49,&quot;1&quot;,if(I6&gt;54,&quot;1.5&quot;,if(I6&lt;59,&quot;2&quot;))))"/>
    <hyperlink ref="CF76" r:id="rId61" display="=@if(I6&lt;50,&quot;0&quot;,if(I6&gt;49,&quot;1&quot;,if(I6&gt;54,&quot;1.5&quot;,if(I6&lt;59,&quot;2&quot;))))"/>
    <hyperlink ref="CF77" r:id="rId62" display="=@if(I6&lt;50,&quot;0&quot;,if(I6&gt;49,&quot;1&quot;,if(I6&gt;54,&quot;1.5&quot;,if(I6&lt;59,&quot;2&quot;))))"/>
    <hyperlink ref="CF78" r:id="rId63" display="=@if(I6&lt;50,&quot;0&quot;,if(I6&gt;49,&quot;1&quot;,if(I6&gt;54,&quot;1.5&quot;,if(I6&lt;59,&quot;2&quot;))))"/>
    <hyperlink ref="CF79" r:id="rId64" display="=@if(I6&lt;50,&quot;0&quot;,if(I6&gt;49,&quot;1&quot;,if(I6&gt;54,&quot;1.5&quot;,if(I6&lt;59,&quot;2&quot;))))"/>
    <hyperlink ref="CF80" r:id="rId65" display="=@if(I6&lt;50,&quot;0&quot;,if(I6&gt;49,&quot;1&quot;,if(I6&gt;54,&quot;1.5&quot;,if(I6&lt;59,&quot;2&quot;))))"/>
    <hyperlink ref="CF81" r:id="rId66" display="=@if(I6&lt;50,&quot;0&quot;,if(I6&gt;49,&quot;1&quot;,if(I6&gt;54,&quot;1.5&quot;,if(I6&lt;59,&quot;2&quot;))))"/>
    <hyperlink ref="CF82" r:id="rId67" display="=@if(I6&lt;50,&quot;0&quot;,if(I6&gt;49,&quot;1&quot;,if(I6&gt;54,&quot;1.5&quot;,if(I6&lt;59,&quot;2&quot;))))"/>
    <hyperlink ref="CF83" r:id="rId68" display="=@if(I6&lt;50,&quot;0&quot;,if(I6&gt;49,&quot;1&quot;,if(I6&gt;54,&quot;1.5&quot;,if(I6&lt;59,&quot;2&quot;))))"/>
    <hyperlink ref="CF84" r:id="rId69" display="=@if(I6&lt;50,&quot;0&quot;,if(I6&gt;49,&quot;1&quot;,if(I6&gt;54,&quot;1.5&quot;,if(I6&lt;59,&quot;2&quot;))))"/>
    <hyperlink ref="CF85" r:id="rId70" display="=@if(I6&lt;50,&quot;0&quot;,if(I6&gt;49,&quot;1&quot;,if(I6&gt;54,&quot;1.5&quot;,if(I6&lt;59,&quot;2&quot;))))"/>
    <hyperlink ref="CF86" r:id="rId71" display="=@if(I6&lt;50,&quot;0&quot;,if(I6&gt;49,&quot;1&quot;,if(I6&gt;54,&quot;1.5&quot;,if(I6&lt;59,&quot;2&quot;))))"/>
    <hyperlink ref="CF87" r:id="rId72" display="=@if(I6&lt;50,&quot;0&quot;,if(I6&gt;49,&quot;1&quot;,if(I6&gt;54,&quot;1.5&quot;,if(I6&lt;59,&quot;2&quot;))))"/>
    <hyperlink ref="CF88" r:id="rId73" display="=@if(I6&lt;50,&quot;0&quot;,if(I6&gt;49,&quot;1&quot;,if(I6&gt;54,&quot;1.5&quot;,if(I6&lt;59,&quot;2&quot;))))"/>
    <hyperlink ref="CF89" r:id="rId74" display="=@if(I6&lt;50,&quot;0&quot;,if(I6&gt;49,&quot;1&quot;,if(I6&gt;54,&quot;1.5&quot;,if(I6&lt;59,&quot;2&quot;))))"/>
    <hyperlink ref="CF90" r:id="rId75" display="=@if(I6&lt;50,&quot;0&quot;,if(I6&gt;49,&quot;1&quot;,if(I6&gt;54,&quot;1.5&quot;,if(I6&lt;59,&quot;2&quot;))))"/>
    <hyperlink ref="CF91" r:id="rId76" display="=@if(I6&lt;50,&quot;0&quot;,if(I6&gt;49,&quot;1&quot;,if(I6&gt;54,&quot;1.5&quot;,if(I6&lt;59,&quot;2&quot;))))"/>
    <hyperlink ref="CF92" r:id="rId77" display="=@if(I6&lt;50,&quot;0&quot;,if(I6&gt;49,&quot;1&quot;,if(I6&gt;54,&quot;1.5&quot;,if(I6&lt;59,&quot;2&quot;))))"/>
    <hyperlink ref="CF93" r:id="rId78" display="=@if(I6&lt;50,&quot;0&quot;,if(I6&gt;49,&quot;1&quot;,if(I6&gt;54,&quot;1.5&quot;,if(I6&lt;59,&quot;2&quot;))))"/>
    <hyperlink ref="CF94" r:id="rId79" display="=@if(I6&lt;50,&quot;0&quot;,if(I6&gt;49,&quot;1&quot;,if(I6&gt;54,&quot;1.5&quot;,if(I6&lt;59,&quot;2&quot;))))"/>
    <hyperlink ref="CF95" r:id="rId80" display="=@if(I6&lt;50,&quot;0&quot;,if(I6&gt;49,&quot;1&quot;,if(I6&gt;54,&quot;1.5&quot;,if(I6&lt;59,&quot;2&quot;))))"/>
    <hyperlink ref="CF96" r:id="rId81" display="=@if(I6&lt;50,&quot;0&quot;,if(I6&gt;49,&quot;1&quot;,if(I6&gt;54,&quot;1.5&quot;,if(I6&lt;59,&quot;2&quot;))))"/>
    <hyperlink ref="CF97" r:id="rId82" display="=@if(I6&lt;50,&quot;0&quot;,if(I6&gt;49,&quot;1&quot;,if(I6&gt;54,&quot;1.5&quot;,if(I6&lt;59,&quot;2&quot;))))"/>
    <hyperlink ref="CF98" r:id="rId83" display="=@if(I6&lt;50,&quot;0&quot;,if(I6&gt;49,&quot;1&quot;,if(I6&gt;54,&quot;1.5&quot;,if(I6&lt;59,&quot;2&quot;))))"/>
    <hyperlink ref="CF99" r:id="rId84" display="=@if(I6&lt;50,&quot;0&quot;,if(I6&gt;49,&quot;1&quot;,if(I6&gt;54,&quot;1.5&quot;,if(I6&lt;59,&quot;2&quot;))))"/>
    <hyperlink ref="CF100" r:id="rId85" display="=@if(I6&lt;50,&quot;0&quot;,if(I6&gt;49,&quot;1&quot;,if(I6&gt;54,&quot;1.5&quot;,if(I6&lt;59,&quot;2&quot;))))"/>
    <hyperlink ref="CF101" r:id="rId86" display="=@if(I6&lt;50,&quot;0&quot;,if(I6&gt;49,&quot;1&quot;,if(I6&gt;54,&quot;1.5&quot;,if(I6&lt;59,&quot;2&quot;))))"/>
    <hyperlink ref="CF102" r:id="rId87" display="=@if(I6&lt;50,&quot;0&quot;,if(I6&gt;49,&quot;1&quot;,if(I6&gt;54,&quot;1.5&quot;,if(I6&lt;59,&quot;2&quot;))))"/>
    <hyperlink ref="CF103" r:id="rId88" display="=@if(I6&lt;50,&quot;0&quot;,if(I6&gt;49,&quot;1&quot;,if(I6&gt;54,&quot;1.5&quot;,if(I6&lt;59,&quot;2&quot;))))"/>
    <hyperlink ref="CF104" r:id="rId89" display="=@if(I6&lt;50,&quot;0&quot;,if(I6&gt;49,&quot;1&quot;,if(I6&gt;54,&quot;1.5&quot;,if(I6&lt;59,&quot;2&quot;))))"/>
    <hyperlink ref="CF105" r:id="rId90" display="=@if(I6&lt;50,&quot;0&quot;,if(I6&gt;49,&quot;1&quot;,if(I6&gt;54,&quot;1.5&quot;,if(I6&lt;59,&quot;2&quot;))))"/>
    <hyperlink ref="CF106" r:id="rId91" display="=@if(I6&lt;50,&quot;0&quot;,if(I6&gt;49,&quot;1&quot;,if(I6&gt;54,&quot;1.5&quot;,if(I6&lt;59,&quot;2&quot;))))"/>
    <hyperlink ref="CF107" r:id="rId92" display="=@if(I6&lt;50,&quot;0&quot;,if(I6&gt;49,&quot;1&quot;,if(I6&gt;54,&quot;1.5&quot;,if(I6&lt;59,&quot;2&quot;))))"/>
    <hyperlink ref="CF108" r:id="rId93" display="=@if(I6&lt;50,&quot;0&quot;,if(I6&gt;49,&quot;1&quot;,if(I6&gt;54,&quot;1.5&quot;,if(I6&lt;59,&quot;2&quot;))))"/>
    <hyperlink ref="CF109" r:id="rId94" display="=@if(I6&lt;50,&quot;0&quot;,if(I6&gt;49,&quot;1&quot;,if(I6&gt;54,&quot;1.5&quot;,if(I6&lt;59,&quot;2&quot;))))"/>
    <hyperlink ref="CF110" r:id="rId95" display="=@if(I6&lt;50,&quot;0&quot;,if(I6&gt;49,&quot;1&quot;,if(I6&gt;54,&quot;1.5&quot;,if(I6&lt;59,&quot;2&quot;))))"/>
    <hyperlink ref="CF111" r:id="rId96" display="=@if(I6&lt;50,&quot;0&quot;,if(I6&gt;49,&quot;1&quot;,if(I6&gt;54,&quot;1.5&quot;,if(I6&lt;59,&quot;2&quot;))))"/>
    <hyperlink ref="CF112" r:id="rId97" display="=@if(I6&lt;50,&quot;0&quot;,if(I6&gt;49,&quot;1&quot;,if(I6&gt;54,&quot;1.5&quot;,if(I6&lt;59,&quot;2&quot;))))"/>
    <hyperlink ref="CF113" r:id="rId98" display="=@if(I6&lt;50,&quot;0&quot;,if(I6&gt;49,&quot;1&quot;,if(I6&gt;54,&quot;1.5&quot;,if(I6&lt;59,&quot;2&quot;))))"/>
    <hyperlink ref="CF114" r:id="rId99" display="=@if(I6&lt;50,&quot;0&quot;,if(I6&gt;49,&quot;1&quot;,if(I6&gt;54,&quot;1.5&quot;,if(I6&lt;59,&quot;2&quot;))))"/>
    <hyperlink ref="CF115" r:id="rId100" display="=@if(I6&lt;50,&quot;0&quot;,if(I6&gt;49,&quot;1&quot;,if(I6&gt;54,&quot;1.5&quot;,if(I6&lt;59,&quot;2&quot;))))"/>
    <hyperlink ref="CF116" r:id="rId101" display="=@if(I6&lt;50,&quot;0&quot;,if(I6&gt;49,&quot;1&quot;,if(I6&gt;54,&quot;1.5&quot;,if(I6&lt;59,&quot;2&quot;))))"/>
    <hyperlink ref="CF117" r:id="rId102" display="=@if(I6&lt;50,&quot;0&quot;,if(I6&gt;49,&quot;1&quot;,if(I6&gt;54,&quot;1.5&quot;,if(I6&lt;59,&quot;2&quot;))))"/>
    <hyperlink ref="CF118" r:id="rId103" display="=@if(I6&lt;50,&quot;0&quot;,if(I6&gt;49,&quot;1&quot;,if(I6&gt;54,&quot;1.5&quot;,if(I6&lt;59,&quot;2&quot;))))"/>
    <hyperlink ref="CF119" r:id="rId104" display="=@if(I6&lt;50,&quot;0&quot;,if(I6&gt;49,&quot;1&quot;,if(I6&gt;54,&quot;1.5&quot;,if(I6&lt;59,&quot;2&quot;))))"/>
    <hyperlink ref="CF120" r:id="rId105" display="=@if(I6&lt;50,&quot;0&quot;,if(I6&gt;49,&quot;1&quot;,if(I6&gt;54,&quot;1.5&quot;,if(I6&lt;59,&quot;2&quot;))))"/>
    <hyperlink ref="CF121" r:id="rId106" display="=@if(I6&lt;50,&quot;0&quot;,if(I6&gt;49,&quot;1&quot;,if(I6&gt;54,&quot;1.5&quot;,if(I6&lt;59,&quot;2&quot;))))"/>
    <hyperlink ref="CF122" r:id="rId107" display="=@if(I6&lt;50,&quot;0&quot;,if(I6&gt;49,&quot;1&quot;,if(I6&gt;54,&quot;1.5&quot;,if(I6&lt;59,&quot;2&quot;))))"/>
    <hyperlink ref="CF123" r:id="rId108" display="=@if(I6&lt;50,&quot;0&quot;,if(I6&gt;49,&quot;1&quot;,if(I6&gt;54,&quot;1.5&quot;,if(I6&lt;59,&quot;2&quot;))))"/>
    <hyperlink ref="CF124" r:id="rId109" display="=@if(I6&lt;50,&quot;0&quot;,if(I6&gt;49,&quot;1&quot;,if(I6&gt;54,&quot;1.5&quot;,if(I6&lt;59,&quot;2&quot;))))"/>
    <hyperlink ref="CF125" r:id="rId110" display="=@if(I6&lt;50,&quot;0&quot;,if(I6&gt;49,&quot;1&quot;,if(I6&gt;54,&quot;1.5&quot;,if(I6&lt;59,&quot;2&quot;))))"/>
    <hyperlink ref="CF126" r:id="rId111" display="=@if(I6&lt;50,&quot;0&quot;,if(I6&gt;49,&quot;1&quot;,if(I6&gt;54,&quot;1.5&quot;,if(I6&lt;59,&quot;2&quot;))))"/>
    <hyperlink ref="CF127" r:id="rId112" display="=@if(I6&lt;50,&quot;0&quot;,if(I6&gt;49,&quot;1&quot;,if(I6&gt;54,&quot;1.5&quot;,if(I6&lt;59,&quot;2&quot;))))"/>
    <hyperlink ref="CF128" r:id="rId113" display="=@if(I6&lt;50,&quot;0&quot;,if(I6&gt;49,&quot;1&quot;,if(I6&gt;54,&quot;1.5&quot;,if(I6&lt;59,&quot;2&quot;))))"/>
    <hyperlink ref="CF129" r:id="rId114" display="=@if(I6&lt;50,&quot;0&quot;,if(I6&gt;49,&quot;1&quot;,if(I6&gt;54,&quot;1.5&quot;,if(I6&lt;59,&quot;2&quot;))))"/>
    <hyperlink ref="CF130" r:id="rId115" display="=@if(I6&lt;50,&quot;0&quot;,if(I6&gt;49,&quot;1&quot;,if(I6&gt;54,&quot;1.5&quot;,if(I6&lt;59,&quot;2&quot;))))"/>
    <hyperlink ref="CF131" r:id="rId116" display="=@if(I6&lt;50,&quot;0&quot;,if(I6&gt;49,&quot;1&quot;,if(I6&gt;54,&quot;1.5&quot;,if(I6&lt;59,&quot;2&quot;))))"/>
    <hyperlink ref="CF132" r:id="rId117" display="=@if(I6&lt;50,&quot;0&quot;,if(I6&gt;49,&quot;1&quot;,if(I6&gt;54,&quot;1.5&quot;,if(I6&lt;59,&quot;2&quot;))))"/>
    <hyperlink ref="CF133" r:id="rId118" display="=@if(I6&lt;50,&quot;0&quot;,if(I6&gt;49,&quot;1&quot;,if(I6&gt;54,&quot;1.5&quot;,if(I6&lt;59,&quot;2&quot;))))"/>
    <hyperlink ref="CF134" r:id="rId119" display="=@if(I6&lt;50,&quot;0&quot;,if(I6&gt;49,&quot;1&quot;,if(I6&gt;54,&quot;1.5&quot;,if(I6&lt;59,&quot;2&quot;))))"/>
    <hyperlink ref="CF135" r:id="rId120" display="=@if(I6&lt;50,&quot;0&quot;,if(I6&gt;49,&quot;1&quot;,if(I6&gt;54,&quot;1.5&quot;,if(I6&lt;59,&quot;2&quot;))))"/>
    <hyperlink ref="CF136" r:id="rId121" display="=@if(I6&lt;50,&quot;0&quot;,if(I6&gt;49,&quot;1&quot;,if(I6&gt;54,&quot;1.5&quot;,if(I6&lt;59,&quot;2&quot;))))"/>
    <hyperlink ref="CF137" r:id="rId122" display="=@if(I6&lt;50,&quot;0&quot;,if(I6&gt;49,&quot;1&quot;,if(I6&gt;54,&quot;1.5&quot;,if(I6&lt;59,&quot;2&quot;))))"/>
    <hyperlink ref="CF138" r:id="rId123" display="=@if(I6&lt;50,&quot;0&quot;,if(I6&gt;49,&quot;1&quot;,if(I6&gt;54,&quot;1.5&quot;,if(I6&lt;59,&quot;2&quot;))))"/>
    <hyperlink ref="CF139" r:id="rId124" display="=@if(I6&lt;50,&quot;0&quot;,if(I6&gt;49,&quot;1&quot;,if(I6&gt;54,&quot;1.5&quot;,if(I6&lt;59,&quot;2&quot;))))"/>
    <hyperlink ref="CF140" r:id="rId125" display="=@if(I6&lt;50,&quot;0&quot;,if(I6&gt;49,&quot;1&quot;,if(I6&gt;54,&quot;1.5&quot;,if(I6&lt;59,&quot;2&quot;))))"/>
    <hyperlink ref="CF141" r:id="rId126" display="=@if(I6&lt;50,&quot;0&quot;,if(I6&gt;49,&quot;1&quot;,if(I6&gt;54,&quot;1.5&quot;,if(I6&lt;59,&quot;2&quot;))))"/>
    <hyperlink ref="CF142" r:id="rId127" display="=@if(I6&lt;50,&quot;0&quot;,if(I6&gt;49,&quot;1&quot;,if(I6&gt;54,&quot;1.5&quot;,if(I6&lt;59,&quot;2&quot;))))"/>
    <hyperlink ref="CF143" r:id="rId128" display="=@if(I6&lt;50,&quot;0&quot;,if(I6&gt;49,&quot;1&quot;,if(I6&gt;54,&quot;1.5&quot;,if(I6&lt;59,&quot;2&quot;))))"/>
    <hyperlink ref="CF144" r:id="rId129" display="=@if(I6&lt;50,&quot;0&quot;,if(I6&gt;49,&quot;1&quot;,if(I6&gt;54,&quot;1.5&quot;,if(I6&lt;59,&quot;2&quot;))))"/>
    <hyperlink ref="CF145" r:id="rId130" display="=@if(I6&lt;50,&quot;0&quot;,if(I6&gt;49,&quot;1&quot;,if(I6&gt;54,&quot;1.5&quot;,if(I6&lt;59,&quot;2&quot;))))"/>
    <hyperlink ref="CF146" r:id="rId131" display="=@if(I6&lt;50,&quot;0&quot;,if(I6&gt;49,&quot;1&quot;,if(I6&gt;54,&quot;1.5&quot;,if(I6&lt;59,&quot;2&quot;))))"/>
    <hyperlink ref="CF147" r:id="rId132" display="=@if(I6&lt;50,&quot;0&quot;,if(I6&gt;49,&quot;1&quot;,if(I6&gt;54,&quot;1.5&quot;,if(I6&lt;59,&quot;2&quot;))))"/>
    <hyperlink ref="CF148" r:id="rId133" display="=@if(I6&lt;50,&quot;0&quot;,if(I6&gt;49,&quot;1&quot;,if(I6&gt;54,&quot;1.5&quot;,if(I6&lt;59,&quot;2&quot;))))"/>
    <hyperlink ref="CF149" r:id="rId134" display="=@if(I6&lt;50,&quot;0&quot;,if(I6&gt;49,&quot;1&quot;,if(I6&gt;54,&quot;1.5&quot;,if(I6&lt;59,&quot;2&quot;))))"/>
    <hyperlink ref="CF150" r:id="rId135" display="=@if(I6&lt;50,&quot;0&quot;,if(I6&gt;49,&quot;1&quot;,if(I6&gt;54,&quot;1.5&quot;,if(I6&lt;59,&quot;2&quot;))))"/>
    <hyperlink ref="CF151" r:id="rId136" display="=@if(I6&lt;50,&quot;0&quot;,if(I6&gt;49,&quot;1&quot;,if(I6&gt;54,&quot;1.5&quot;,if(I6&lt;59,&quot;2&quot;))))"/>
    <hyperlink ref="CF152" r:id="rId137" display="=@if(I6&lt;50,&quot;0&quot;,if(I6&gt;49,&quot;1&quot;,if(I6&gt;54,&quot;1.5&quot;,if(I6&lt;59,&quot;2&quot;))))"/>
    <hyperlink ref="CF153" r:id="rId138" display="=@if(I6&lt;50,&quot;0&quot;,if(I6&gt;49,&quot;1&quot;,if(I6&gt;54,&quot;1.5&quot;,if(I6&lt;59,&quot;2&quot;))))"/>
    <hyperlink ref="CF154" r:id="rId139" display="=@if(I6&lt;50,&quot;0&quot;,if(I6&gt;49,&quot;1&quot;,if(I6&gt;54,&quot;1.5&quot;,if(I6&lt;59,&quot;2&quot;))))"/>
    <hyperlink ref="CF155" r:id="rId140" display="=@if(I6&lt;50,&quot;0&quot;,if(I6&gt;49,&quot;1&quot;,if(I6&gt;54,&quot;1.5&quot;,if(I6&lt;59,&quot;2&quot;))))"/>
    <hyperlink ref="CF156" r:id="rId141" display="=@if(I6&lt;50,&quot;0&quot;,if(I6&gt;49,&quot;1&quot;,if(I6&gt;54,&quot;1.5&quot;,if(I6&lt;59,&quot;2&quot;))))"/>
    <hyperlink ref="CF157" r:id="rId142" display="=@if(I6&lt;50,&quot;0&quot;,if(I6&gt;49,&quot;1&quot;,if(I6&gt;54,&quot;1.5&quot;,if(I6&lt;59,&quot;2&quot;))))"/>
    <hyperlink ref="CF158" r:id="rId143" display="=@if(I6&lt;50,&quot;0&quot;,if(I6&gt;49,&quot;1&quot;,if(I6&gt;54,&quot;1.5&quot;,if(I6&lt;59,&quot;2&quot;))))"/>
    <hyperlink ref="CF159" r:id="rId144" display="=@if(I6&lt;50,&quot;0&quot;,if(I6&gt;49,&quot;1&quot;,if(I6&gt;54,&quot;1.5&quot;,if(I6&lt;59,&quot;2&quot;))))"/>
    <hyperlink ref="CF160" r:id="rId145" display="=@if(I6&lt;50,&quot;0&quot;,if(I6&gt;49,&quot;1&quot;,if(I6&gt;54,&quot;1.5&quot;,if(I6&lt;59,&quot;2&quot;))))"/>
    <hyperlink ref="CF161" r:id="rId146" display="=@if(I6&lt;50,&quot;0&quot;,if(I6&gt;49,&quot;1&quot;,if(I6&gt;54,&quot;1.5&quot;,if(I6&lt;59,&quot;2&quot;))))"/>
    <hyperlink ref="CF162" r:id="rId147" display="=@if(I6&lt;50,&quot;0&quot;,if(I6&gt;49,&quot;1&quot;,if(I6&gt;54,&quot;1.5&quot;,if(I6&lt;59,&quot;2&quot;))))"/>
    <hyperlink ref="CF163" r:id="rId148" display="=@if(I6&lt;50,&quot;0&quot;,if(I6&gt;49,&quot;1&quot;,if(I6&gt;54,&quot;1.5&quot;,if(I6&lt;59,&quot;2&quot;))))"/>
    <hyperlink ref="CF164" r:id="rId149" display="=@if(I6&lt;50,&quot;0&quot;,if(I6&gt;49,&quot;1&quot;,if(I6&gt;54,&quot;1.5&quot;,if(I6&lt;59,&quot;2&quot;))))"/>
    <hyperlink ref="CF165" r:id="rId150" display="=@if(I6&lt;50,&quot;0&quot;,if(I6&gt;49,&quot;1&quot;,if(I6&gt;54,&quot;1.5&quot;,if(I6&lt;59,&quot;2&quot;))))"/>
    <hyperlink ref="CF166" r:id="rId151" display="=@if(I6&lt;50,&quot;0&quot;,if(I6&gt;49,&quot;1&quot;,if(I6&gt;54,&quot;1.5&quot;,if(I6&lt;59,&quot;2&quot;))))"/>
    <hyperlink ref="CF167" r:id="rId152" display="=@if(I6&lt;50,&quot;0&quot;,if(I6&gt;49,&quot;1&quot;,if(I6&gt;54,&quot;1.5&quot;,if(I6&lt;59,&quot;2&quot;))))"/>
    <hyperlink ref="CF168" r:id="rId153" display="=@if(I6&lt;50,&quot;0&quot;,if(I6&gt;49,&quot;1&quot;,if(I6&gt;54,&quot;1.5&quot;,if(I6&lt;59,&quot;2&quot;))))"/>
    <hyperlink ref="CF169" r:id="rId154" display="=@if(I6&lt;50,&quot;0&quot;,if(I6&gt;49,&quot;1&quot;,if(I6&gt;54,&quot;1.5&quot;,if(I6&lt;59,&quot;2&quot;))))"/>
    <hyperlink ref="CF170" r:id="rId155" display="=@if(I6&lt;50,&quot;0&quot;,if(I6&gt;49,&quot;1&quot;,if(I6&gt;54,&quot;1.5&quot;,if(I6&lt;59,&quot;2&quot;))))"/>
    <hyperlink ref="CF171" r:id="rId156" display="=@if(I6&lt;50,&quot;0&quot;,if(I6&gt;49,&quot;1&quot;,if(I6&gt;54,&quot;1.5&quot;,if(I6&lt;59,&quot;2&quot;))))"/>
    <hyperlink ref="CF172" r:id="rId157" display="=@if(I6&lt;50,&quot;0&quot;,if(I6&gt;49,&quot;1&quot;,if(I6&gt;54,&quot;1.5&quot;,if(I6&lt;59,&quot;2&quot;))))"/>
    <hyperlink ref="CF173" r:id="rId158" display="=@if(I6&lt;50,&quot;0&quot;,if(I6&gt;49,&quot;1&quot;,if(I6&gt;54,&quot;1.5&quot;,if(I6&lt;59,&quot;2&quot;))))"/>
    <hyperlink ref="CF174" r:id="rId159" display="=@if(I6&lt;50,&quot;0&quot;,if(I6&gt;49,&quot;1&quot;,if(I6&gt;54,&quot;1.5&quot;,if(I6&lt;59,&quot;2&quot;))))"/>
    <hyperlink ref="CF175" r:id="rId160" display="=@if(I6&lt;50,&quot;0&quot;,if(I6&gt;49,&quot;1&quot;,if(I6&gt;54,&quot;1.5&quot;,if(I6&lt;59,&quot;2&quot;))))"/>
    <hyperlink ref="CF176" r:id="rId161" display="=@if(I6&lt;50,&quot;0&quot;,if(I6&gt;49,&quot;1&quot;,if(I6&gt;54,&quot;1.5&quot;,if(I6&lt;59,&quot;2&quot;))))"/>
    <hyperlink ref="CF177" r:id="rId162" display="=@if(I6&lt;50,&quot;0&quot;,if(I6&gt;49,&quot;1&quot;,if(I6&gt;54,&quot;1.5&quot;,if(I6&lt;59,&quot;2&quot;))))"/>
    <hyperlink ref="CF178" r:id="rId163" display="=@if(I6&lt;50,&quot;0&quot;,if(I6&gt;49,&quot;1&quot;,if(I6&gt;54,&quot;1.5&quot;,if(I6&lt;59,&quot;2&quot;))))"/>
    <hyperlink ref="CF179" r:id="rId164" display="=@if(I6&lt;50,&quot;0&quot;,if(I6&gt;49,&quot;1&quot;,if(I6&gt;54,&quot;1.5&quot;,if(I6&lt;59,&quot;2&quot;))))"/>
    <hyperlink ref="CF180" r:id="rId165" display="=@if(I6&lt;50,&quot;0&quot;,if(I6&gt;49,&quot;1&quot;,if(I6&gt;54,&quot;1.5&quot;,if(I6&lt;59,&quot;2&quot;))))"/>
    <hyperlink ref="CF181" r:id="rId166" display="=@if(I6&lt;50,&quot;0&quot;,if(I6&gt;49,&quot;1&quot;,if(I6&gt;54,&quot;1.5&quot;,if(I6&lt;59,&quot;2&quot;))))"/>
    <hyperlink ref="CF182" r:id="rId167" display="=@if(I6&lt;50,&quot;0&quot;,if(I6&gt;49,&quot;1&quot;,if(I6&gt;54,&quot;1.5&quot;,if(I6&lt;59,&quot;2&quot;))))"/>
    <hyperlink ref="CF183" r:id="rId168" display="=@if(I6&lt;50,&quot;0&quot;,if(I6&gt;49,&quot;1&quot;,if(I6&gt;54,&quot;1.5&quot;,if(I6&lt;59,&quot;2&quot;))))"/>
    <hyperlink ref="CF184" r:id="rId169" display="=@if(I6&lt;50,&quot;0&quot;,if(I6&gt;49,&quot;1&quot;,if(I6&gt;54,&quot;1.5&quot;,if(I6&lt;59,&quot;2&quot;))))"/>
    <hyperlink ref="CF185" r:id="rId170" display="=@if(I6&lt;50,&quot;0&quot;,if(I6&gt;49,&quot;1&quot;,if(I6&gt;54,&quot;1.5&quot;,if(I6&lt;59,&quot;2&quot;))))"/>
    <hyperlink ref="CF186" r:id="rId171" display="=@if(I6&lt;50,&quot;0&quot;,if(I6&gt;49,&quot;1&quot;,if(I6&gt;54,&quot;1.5&quot;,if(I6&lt;59,&quot;2&quot;))))"/>
    <hyperlink ref="CF187" r:id="rId172" display="=@if(I6&lt;50,&quot;0&quot;,if(I6&gt;49,&quot;1&quot;,if(I6&gt;54,&quot;1.5&quot;,if(I6&lt;59,&quot;2&quot;))))"/>
    <hyperlink ref="CF188" r:id="rId173" display="=@if(I6&lt;50,&quot;0&quot;,if(I6&gt;49,&quot;1&quot;,if(I6&gt;54,&quot;1.5&quot;,if(I6&lt;59,&quot;2&quot;))))"/>
    <hyperlink ref="CF189" r:id="rId174" display="=@if(I6&lt;50,&quot;0&quot;,if(I6&gt;49,&quot;1&quot;,if(I6&gt;54,&quot;1.5&quot;,if(I6&lt;59,&quot;2&quot;))))"/>
    <hyperlink ref="CF190" r:id="rId175" display="=@if(I6&lt;50,&quot;0&quot;,if(I6&gt;49,&quot;1&quot;,if(I6&gt;54,&quot;1.5&quot;,if(I6&lt;59,&quot;2&quot;))))"/>
    <hyperlink ref="CF191" r:id="rId176" display="=@if(I6&lt;50,&quot;0&quot;,if(I6&gt;49,&quot;1&quot;,if(I6&gt;54,&quot;1.5&quot;,if(I6&lt;59,&quot;2&quot;))))"/>
    <hyperlink ref="CF192" r:id="rId177" display="=@if(I6&lt;50,&quot;0&quot;,if(I6&gt;49,&quot;1&quot;,if(I6&gt;54,&quot;1.5&quot;,if(I6&lt;59,&quot;2&quot;))))"/>
    <hyperlink ref="CG16" r:id="rId178" display="=@if(I6&lt;50,&quot;0&quot;,if(I6&gt;49,&quot;1&quot;,if(I6&gt;54,&quot;1.5&quot;,if(I6&lt;59,&quot;2&quot;))))"/>
    <hyperlink ref="CG17" r:id="rId179" display="=@if(I6&lt;50,&quot;0&quot;,if(I6&gt;49,&quot;1&quot;,if(I6&gt;54,&quot;1.5&quot;,if(I6&lt;59,&quot;2&quot;))))"/>
    <hyperlink ref="CG18" r:id="rId180" display="=@if(I6&lt;50,&quot;0&quot;,if(I6&gt;49,&quot;1&quot;,if(I6&gt;54,&quot;1.5&quot;,if(I6&lt;59,&quot;2&quot;))))"/>
    <hyperlink ref="CG19" r:id="rId181" display="=@if(I6&lt;50,&quot;0&quot;,if(I6&gt;49,&quot;1&quot;,if(I6&gt;54,&quot;1.5&quot;,if(I6&lt;59,&quot;2&quot;))))"/>
    <hyperlink ref="CG20" r:id="rId182" display="=@if(I6&lt;50,&quot;0&quot;,if(I6&gt;49,&quot;1&quot;,if(I6&gt;54,&quot;1.5&quot;,if(I6&lt;59,&quot;2&quot;))))"/>
    <hyperlink ref="CG21" r:id="rId183" display="=@if(I6&lt;50,&quot;0&quot;,if(I6&gt;49,&quot;1&quot;,if(I6&gt;54,&quot;1.5&quot;,if(I6&lt;59,&quot;2&quot;))))"/>
    <hyperlink ref="CG22" r:id="rId184" display="=@if(I6&lt;50,&quot;0&quot;,if(I6&gt;49,&quot;1&quot;,if(I6&gt;54,&quot;1.5&quot;,if(I6&lt;59,&quot;2&quot;))))"/>
    <hyperlink ref="CG23" r:id="rId185" display="=@if(I6&lt;50,&quot;0&quot;,if(I6&gt;49,&quot;1&quot;,if(I6&gt;54,&quot;1.5&quot;,if(I6&lt;59,&quot;2&quot;))))"/>
    <hyperlink ref="CG24" r:id="rId186" display="=@if(I6&lt;50,&quot;0&quot;,if(I6&gt;49,&quot;1&quot;,if(I6&gt;54,&quot;1.5&quot;,if(I6&lt;59,&quot;2&quot;))))"/>
    <hyperlink ref="CG25" r:id="rId187" display="=@if(I6&lt;50,&quot;0&quot;,if(I6&gt;49,&quot;1&quot;,if(I6&gt;54,&quot;1.5&quot;,if(I6&lt;59,&quot;2&quot;))))"/>
    <hyperlink ref="CG26" r:id="rId188" display="=@if(I6&lt;50,&quot;0&quot;,if(I6&gt;49,&quot;1&quot;,if(I6&gt;54,&quot;1.5&quot;,if(I6&lt;59,&quot;2&quot;))))"/>
    <hyperlink ref="CG27" r:id="rId189" display="=@if(I6&lt;50,&quot;0&quot;,if(I6&gt;49,&quot;1&quot;,if(I6&gt;54,&quot;1.5&quot;,if(I6&lt;59,&quot;2&quot;))))"/>
    <hyperlink ref="CG28" r:id="rId190" display="=@if(I6&lt;50,&quot;0&quot;,if(I6&gt;49,&quot;1&quot;,if(I6&gt;54,&quot;1.5&quot;,if(I6&lt;59,&quot;2&quot;))))"/>
    <hyperlink ref="CG29" r:id="rId191" display="=@if(I6&lt;50,&quot;0&quot;,if(I6&gt;49,&quot;1&quot;,if(I6&gt;54,&quot;1.5&quot;,if(I6&lt;59,&quot;2&quot;))))"/>
    <hyperlink ref="CG30" r:id="rId192" display="=@if(I6&lt;50,&quot;0&quot;,if(I6&gt;49,&quot;1&quot;,if(I6&gt;54,&quot;1.5&quot;,if(I6&lt;59,&quot;2&quot;))))"/>
    <hyperlink ref="CG31" r:id="rId193" display="=@if(I6&lt;50,&quot;0&quot;,if(I6&gt;49,&quot;1&quot;,if(I6&gt;54,&quot;1.5&quot;,if(I6&lt;59,&quot;2&quot;))))"/>
    <hyperlink ref="CG32" r:id="rId194" display="=@if(I6&lt;50,&quot;0&quot;,if(I6&gt;49,&quot;1&quot;,if(I6&gt;54,&quot;1.5&quot;,if(I6&lt;59,&quot;2&quot;))))"/>
    <hyperlink ref="CG33" r:id="rId195" display="=@if(I6&lt;50,&quot;0&quot;,if(I6&gt;49,&quot;1&quot;,if(I6&gt;54,&quot;1.5&quot;,if(I6&lt;59,&quot;2&quot;))))"/>
    <hyperlink ref="CG34" r:id="rId196" display="=@if(I6&lt;50,&quot;0&quot;,if(I6&gt;49,&quot;1&quot;,if(I6&gt;54,&quot;1.5&quot;,if(I6&lt;59,&quot;2&quot;))))"/>
    <hyperlink ref="CG35" r:id="rId197" display="=@if(I6&lt;50,&quot;0&quot;,if(I6&gt;49,&quot;1&quot;,if(I6&gt;54,&quot;1.5&quot;,if(I6&lt;59,&quot;2&quot;))))"/>
    <hyperlink ref="CG36" r:id="rId198" display="=@if(I6&lt;50,&quot;0&quot;,if(I6&gt;49,&quot;1&quot;,if(I6&gt;54,&quot;1.5&quot;,if(I6&lt;59,&quot;2&quot;))))"/>
    <hyperlink ref="CG37" r:id="rId199" display="=@if(I6&lt;50,&quot;0&quot;,if(I6&gt;49,&quot;1&quot;,if(I6&gt;54,&quot;1.5&quot;,if(I6&lt;59,&quot;2&quot;))))"/>
    <hyperlink ref="CG38" r:id="rId200" display="=@if(I6&lt;50,&quot;0&quot;,if(I6&gt;49,&quot;1&quot;,if(I6&gt;54,&quot;1.5&quot;,if(I6&lt;59,&quot;2&quot;))))"/>
    <hyperlink ref="CG39" r:id="rId201" display="=@if(I6&lt;50,&quot;0&quot;,if(I6&gt;49,&quot;1&quot;,if(I6&gt;54,&quot;1.5&quot;,if(I6&lt;59,&quot;2&quot;))))"/>
    <hyperlink ref="CG40" r:id="rId202" display="=@if(I6&lt;50,&quot;0&quot;,if(I6&gt;49,&quot;1&quot;,if(I6&gt;54,&quot;1.5&quot;,if(I6&lt;59,&quot;2&quot;))))"/>
    <hyperlink ref="CG41" r:id="rId203" display="=@if(I6&lt;50,&quot;0&quot;,if(I6&gt;49,&quot;1&quot;,if(I6&gt;54,&quot;1.5&quot;,if(I6&lt;59,&quot;2&quot;))))"/>
    <hyperlink ref="CG42" r:id="rId204" display="=@if(I6&lt;50,&quot;0&quot;,if(I6&gt;49,&quot;1&quot;,if(I6&gt;54,&quot;1.5&quot;,if(I6&lt;59,&quot;2&quot;))))"/>
    <hyperlink ref="CG43" r:id="rId205" display="=@if(I6&lt;50,&quot;0&quot;,if(I6&gt;49,&quot;1&quot;,if(I6&gt;54,&quot;1.5&quot;,if(I6&lt;59,&quot;2&quot;))))"/>
    <hyperlink ref="CG44" r:id="rId206" display="=@if(I6&lt;50,&quot;0&quot;,if(I6&gt;49,&quot;1&quot;,if(I6&gt;54,&quot;1.5&quot;,if(I6&lt;59,&quot;2&quot;))))"/>
    <hyperlink ref="CG45" r:id="rId207" display="=@if(I6&lt;50,&quot;0&quot;,if(I6&gt;49,&quot;1&quot;,if(I6&gt;54,&quot;1.5&quot;,if(I6&lt;59,&quot;2&quot;))))"/>
    <hyperlink ref="CG46" r:id="rId208" display="=@if(I6&lt;50,&quot;0&quot;,if(I6&gt;49,&quot;1&quot;,if(I6&gt;54,&quot;1.5&quot;,if(I6&lt;59,&quot;2&quot;))))"/>
    <hyperlink ref="CG47" r:id="rId209" display="=@if(I6&lt;50,&quot;0&quot;,if(I6&gt;49,&quot;1&quot;,if(I6&gt;54,&quot;1.5&quot;,if(I6&lt;59,&quot;2&quot;))))"/>
    <hyperlink ref="CG48" r:id="rId210" display="=@if(I6&lt;50,&quot;0&quot;,if(I6&gt;49,&quot;1&quot;,if(I6&gt;54,&quot;1.5&quot;,if(I6&lt;59,&quot;2&quot;))))"/>
    <hyperlink ref="CG49" r:id="rId211" display="=@if(I6&lt;50,&quot;0&quot;,if(I6&gt;49,&quot;1&quot;,if(I6&gt;54,&quot;1.5&quot;,if(I6&lt;59,&quot;2&quot;))))"/>
    <hyperlink ref="CG50" r:id="rId212" display="=@if(I6&lt;50,&quot;0&quot;,if(I6&gt;49,&quot;1&quot;,if(I6&gt;54,&quot;1.5&quot;,if(I6&lt;59,&quot;2&quot;))))"/>
    <hyperlink ref="CG51" r:id="rId213" display="=@if(I6&lt;50,&quot;0&quot;,if(I6&gt;49,&quot;1&quot;,if(I6&gt;54,&quot;1.5&quot;,if(I6&lt;59,&quot;2&quot;))))"/>
    <hyperlink ref="CG52" r:id="rId214" display="=@if(I6&lt;50,&quot;0&quot;,if(I6&gt;49,&quot;1&quot;,if(I6&gt;54,&quot;1.5&quot;,if(I6&lt;59,&quot;2&quot;))))"/>
    <hyperlink ref="CG53" r:id="rId215" display="=@if(I6&lt;50,&quot;0&quot;,if(I6&gt;49,&quot;1&quot;,if(I6&gt;54,&quot;1.5&quot;,if(I6&lt;59,&quot;2&quot;))))"/>
    <hyperlink ref="CG54" r:id="rId216" display="=@if(I6&lt;50,&quot;0&quot;,if(I6&gt;49,&quot;1&quot;,if(I6&gt;54,&quot;1.5&quot;,if(I6&lt;59,&quot;2&quot;))))"/>
    <hyperlink ref="CG55" r:id="rId217" display="=@if(I6&lt;50,&quot;0&quot;,if(I6&gt;49,&quot;1&quot;,if(I6&gt;54,&quot;1.5&quot;,if(I6&lt;59,&quot;2&quot;))))"/>
    <hyperlink ref="CG56" r:id="rId218" display="=@if(I6&lt;50,&quot;0&quot;,if(I6&gt;49,&quot;1&quot;,if(I6&gt;54,&quot;1.5&quot;,if(I6&lt;59,&quot;2&quot;))))"/>
    <hyperlink ref="CG57" r:id="rId219" display="=@if(I6&lt;50,&quot;0&quot;,if(I6&gt;49,&quot;1&quot;,if(I6&gt;54,&quot;1.5&quot;,if(I6&lt;59,&quot;2&quot;))))"/>
    <hyperlink ref="CG58" r:id="rId220" display="=@if(I6&lt;50,&quot;0&quot;,if(I6&gt;49,&quot;1&quot;,if(I6&gt;54,&quot;1.5&quot;,if(I6&lt;59,&quot;2&quot;))))"/>
    <hyperlink ref="CG59" r:id="rId221" display="=@if(I6&lt;50,&quot;0&quot;,if(I6&gt;49,&quot;1&quot;,if(I6&gt;54,&quot;1.5&quot;,if(I6&lt;59,&quot;2&quot;))))"/>
    <hyperlink ref="CG60" r:id="rId222" display="=@if(I6&lt;50,&quot;0&quot;,if(I6&gt;49,&quot;1&quot;,if(I6&gt;54,&quot;1.5&quot;,if(I6&lt;59,&quot;2&quot;))))"/>
    <hyperlink ref="CG61" r:id="rId223" display="=@if(I6&lt;50,&quot;0&quot;,if(I6&gt;49,&quot;1&quot;,if(I6&gt;54,&quot;1.5&quot;,if(I6&lt;59,&quot;2&quot;))))"/>
    <hyperlink ref="CG62" r:id="rId224" display="=@if(I6&lt;50,&quot;0&quot;,if(I6&gt;49,&quot;1&quot;,if(I6&gt;54,&quot;1.5&quot;,if(I6&lt;59,&quot;2&quot;))))"/>
    <hyperlink ref="CG63" r:id="rId225" display="=@if(I6&lt;50,&quot;0&quot;,if(I6&gt;49,&quot;1&quot;,if(I6&gt;54,&quot;1.5&quot;,if(I6&lt;59,&quot;2&quot;))))"/>
    <hyperlink ref="CG64" r:id="rId226" display="=@if(I6&lt;50,&quot;0&quot;,if(I6&gt;49,&quot;1&quot;,if(I6&gt;54,&quot;1.5&quot;,if(I6&lt;59,&quot;2&quot;))))"/>
    <hyperlink ref="CG65" r:id="rId227" display="=@if(I6&lt;50,&quot;0&quot;,if(I6&gt;49,&quot;1&quot;,if(I6&gt;54,&quot;1.5&quot;,if(I6&lt;59,&quot;2&quot;))))"/>
    <hyperlink ref="CG66" r:id="rId228" display="=@if(I6&lt;50,&quot;0&quot;,if(I6&gt;49,&quot;1&quot;,if(I6&gt;54,&quot;1.5&quot;,if(I6&lt;59,&quot;2&quot;))))"/>
    <hyperlink ref="CG67" r:id="rId229" display="=@if(I6&lt;50,&quot;0&quot;,if(I6&gt;49,&quot;1&quot;,if(I6&gt;54,&quot;1.5&quot;,if(I6&lt;59,&quot;2&quot;))))"/>
    <hyperlink ref="CG68" r:id="rId230" display="=@if(I6&lt;50,&quot;0&quot;,if(I6&gt;49,&quot;1&quot;,if(I6&gt;54,&quot;1.5&quot;,if(I6&lt;59,&quot;2&quot;))))"/>
    <hyperlink ref="CG69" r:id="rId231" display="=@if(I6&lt;50,&quot;0&quot;,if(I6&gt;49,&quot;1&quot;,if(I6&gt;54,&quot;1.5&quot;,if(I6&lt;59,&quot;2&quot;))))"/>
    <hyperlink ref="CG70" r:id="rId232" display="=@if(I6&lt;50,&quot;0&quot;,if(I6&gt;49,&quot;1&quot;,if(I6&gt;54,&quot;1.5&quot;,if(I6&lt;59,&quot;2&quot;))))"/>
    <hyperlink ref="CG71" r:id="rId233" display="=@if(I6&lt;50,&quot;0&quot;,if(I6&gt;49,&quot;1&quot;,if(I6&gt;54,&quot;1.5&quot;,if(I6&lt;59,&quot;2&quot;))))"/>
    <hyperlink ref="CG72" r:id="rId234" display="=@if(I6&lt;50,&quot;0&quot;,if(I6&gt;49,&quot;1&quot;,if(I6&gt;54,&quot;1.5&quot;,if(I6&lt;59,&quot;2&quot;))))"/>
    <hyperlink ref="CG73" r:id="rId235" display="=@if(I6&lt;50,&quot;0&quot;,if(I6&gt;49,&quot;1&quot;,if(I6&gt;54,&quot;1.5&quot;,if(I6&lt;59,&quot;2&quot;))))"/>
    <hyperlink ref="CG74" r:id="rId236" display="=@if(I6&lt;50,&quot;0&quot;,if(I6&gt;49,&quot;1&quot;,if(I6&gt;54,&quot;1.5&quot;,if(I6&lt;59,&quot;2&quot;))))"/>
    <hyperlink ref="CG75" r:id="rId237" display="=@if(I6&lt;50,&quot;0&quot;,if(I6&gt;49,&quot;1&quot;,if(I6&gt;54,&quot;1.5&quot;,if(I6&lt;59,&quot;2&quot;))))"/>
    <hyperlink ref="CG76" r:id="rId238" display="=@if(I6&lt;50,&quot;0&quot;,if(I6&gt;49,&quot;1&quot;,if(I6&gt;54,&quot;1.5&quot;,if(I6&lt;59,&quot;2&quot;))))"/>
    <hyperlink ref="CG77" r:id="rId239" display="=@if(I6&lt;50,&quot;0&quot;,if(I6&gt;49,&quot;1&quot;,if(I6&gt;54,&quot;1.5&quot;,if(I6&lt;59,&quot;2&quot;))))"/>
    <hyperlink ref="CG78" r:id="rId240" display="=@if(I6&lt;50,&quot;0&quot;,if(I6&gt;49,&quot;1&quot;,if(I6&gt;54,&quot;1.5&quot;,if(I6&lt;59,&quot;2&quot;))))"/>
    <hyperlink ref="CG79" r:id="rId241" display="=@if(I6&lt;50,&quot;0&quot;,if(I6&gt;49,&quot;1&quot;,if(I6&gt;54,&quot;1.5&quot;,if(I6&lt;59,&quot;2&quot;))))"/>
    <hyperlink ref="CG80" r:id="rId242" display="=@if(I6&lt;50,&quot;0&quot;,if(I6&gt;49,&quot;1&quot;,if(I6&gt;54,&quot;1.5&quot;,if(I6&lt;59,&quot;2&quot;))))"/>
    <hyperlink ref="CG81" r:id="rId243" display="=@if(I6&lt;50,&quot;0&quot;,if(I6&gt;49,&quot;1&quot;,if(I6&gt;54,&quot;1.5&quot;,if(I6&lt;59,&quot;2&quot;))))"/>
    <hyperlink ref="CG82" r:id="rId244" display="=@if(I6&lt;50,&quot;0&quot;,if(I6&gt;49,&quot;1&quot;,if(I6&gt;54,&quot;1.5&quot;,if(I6&lt;59,&quot;2&quot;))))"/>
    <hyperlink ref="CG83" r:id="rId245" display="=@if(I6&lt;50,&quot;0&quot;,if(I6&gt;49,&quot;1&quot;,if(I6&gt;54,&quot;1.5&quot;,if(I6&lt;59,&quot;2&quot;))))"/>
    <hyperlink ref="CG84" r:id="rId246" display="=@if(I6&lt;50,&quot;0&quot;,if(I6&gt;49,&quot;1&quot;,if(I6&gt;54,&quot;1.5&quot;,if(I6&lt;59,&quot;2&quot;))))"/>
    <hyperlink ref="CG85" r:id="rId247" display="=@if(I6&lt;50,&quot;0&quot;,if(I6&gt;49,&quot;1&quot;,if(I6&gt;54,&quot;1.5&quot;,if(I6&lt;59,&quot;2&quot;))))"/>
    <hyperlink ref="CG86" r:id="rId248" display="=@if(I6&lt;50,&quot;0&quot;,if(I6&gt;49,&quot;1&quot;,if(I6&gt;54,&quot;1.5&quot;,if(I6&lt;59,&quot;2&quot;))))"/>
    <hyperlink ref="CG87" r:id="rId249" display="=@if(I6&lt;50,&quot;0&quot;,if(I6&gt;49,&quot;1&quot;,if(I6&gt;54,&quot;1.5&quot;,if(I6&lt;59,&quot;2&quot;))))"/>
    <hyperlink ref="CG88" r:id="rId250" display="=@if(I6&lt;50,&quot;0&quot;,if(I6&gt;49,&quot;1&quot;,if(I6&gt;54,&quot;1.5&quot;,if(I6&lt;59,&quot;2&quot;))))"/>
    <hyperlink ref="CG89" r:id="rId251" display="=@if(I6&lt;50,&quot;0&quot;,if(I6&gt;49,&quot;1&quot;,if(I6&gt;54,&quot;1.5&quot;,if(I6&lt;59,&quot;2&quot;))))"/>
    <hyperlink ref="CG90" r:id="rId252" display="=@if(I6&lt;50,&quot;0&quot;,if(I6&gt;49,&quot;1&quot;,if(I6&gt;54,&quot;1.5&quot;,if(I6&lt;59,&quot;2&quot;))))"/>
    <hyperlink ref="CG91" r:id="rId253" display="=@if(I6&lt;50,&quot;0&quot;,if(I6&gt;49,&quot;1&quot;,if(I6&gt;54,&quot;1.5&quot;,if(I6&lt;59,&quot;2&quot;))))"/>
    <hyperlink ref="CG92" r:id="rId254" display="=@if(I6&lt;50,&quot;0&quot;,if(I6&gt;49,&quot;1&quot;,if(I6&gt;54,&quot;1.5&quot;,if(I6&lt;59,&quot;2&quot;))))"/>
    <hyperlink ref="CG93" r:id="rId255" display="=@if(I6&lt;50,&quot;0&quot;,if(I6&gt;49,&quot;1&quot;,if(I6&gt;54,&quot;1.5&quot;,if(I6&lt;59,&quot;2&quot;))))"/>
    <hyperlink ref="CG94" r:id="rId256" display="=@if(I6&lt;50,&quot;0&quot;,if(I6&gt;49,&quot;1&quot;,if(I6&gt;54,&quot;1.5&quot;,if(I6&lt;59,&quot;2&quot;))))"/>
    <hyperlink ref="CG95" r:id="rId257" display="=@if(I6&lt;50,&quot;0&quot;,if(I6&gt;49,&quot;1&quot;,if(I6&gt;54,&quot;1.5&quot;,if(I6&lt;59,&quot;2&quot;))))"/>
    <hyperlink ref="CG96" r:id="rId258" display="=@if(I6&lt;50,&quot;0&quot;,if(I6&gt;49,&quot;1&quot;,if(I6&gt;54,&quot;1.5&quot;,if(I6&lt;59,&quot;2&quot;))))"/>
    <hyperlink ref="CG97" r:id="rId259" display="=@if(I6&lt;50,&quot;0&quot;,if(I6&gt;49,&quot;1&quot;,if(I6&gt;54,&quot;1.5&quot;,if(I6&lt;59,&quot;2&quot;))))"/>
    <hyperlink ref="CG98" r:id="rId260" display="=@if(I6&lt;50,&quot;0&quot;,if(I6&gt;49,&quot;1&quot;,if(I6&gt;54,&quot;1.5&quot;,if(I6&lt;59,&quot;2&quot;))))"/>
    <hyperlink ref="CG99" r:id="rId261" display="=@if(I6&lt;50,&quot;0&quot;,if(I6&gt;49,&quot;1&quot;,if(I6&gt;54,&quot;1.5&quot;,if(I6&lt;59,&quot;2&quot;))))"/>
    <hyperlink ref="CG100" r:id="rId262" display="=@if(I6&lt;50,&quot;0&quot;,if(I6&gt;49,&quot;1&quot;,if(I6&gt;54,&quot;1.5&quot;,if(I6&lt;59,&quot;2&quot;))))"/>
    <hyperlink ref="CG101" r:id="rId263" display="=@if(I6&lt;50,&quot;0&quot;,if(I6&gt;49,&quot;1&quot;,if(I6&gt;54,&quot;1.5&quot;,if(I6&lt;59,&quot;2&quot;))))"/>
    <hyperlink ref="CG102" r:id="rId264" display="=@if(I6&lt;50,&quot;0&quot;,if(I6&gt;49,&quot;1&quot;,if(I6&gt;54,&quot;1.5&quot;,if(I6&lt;59,&quot;2&quot;))))"/>
    <hyperlink ref="CG103" r:id="rId265" display="=@if(I6&lt;50,&quot;0&quot;,if(I6&gt;49,&quot;1&quot;,if(I6&gt;54,&quot;1.5&quot;,if(I6&lt;59,&quot;2&quot;))))"/>
    <hyperlink ref="CG104" r:id="rId266" display="=@if(I6&lt;50,&quot;0&quot;,if(I6&gt;49,&quot;1&quot;,if(I6&gt;54,&quot;1.5&quot;,if(I6&lt;59,&quot;2&quot;))))"/>
    <hyperlink ref="CG105" r:id="rId267" display="=@if(I6&lt;50,&quot;0&quot;,if(I6&gt;49,&quot;1&quot;,if(I6&gt;54,&quot;1.5&quot;,if(I6&lt;59,&quot;2&quot;))))"/>
    <hyperlink ref="CG106" r:id="rId268" display="=@if(I6&lt;50,&quot;0&quot;,if(I6&gt;49,&quot;1&quot;,if(I6&gt;54,&quot;1.5&quot;,if(I6&lt;59,&quot;2&quot;))))"/>
    <hyperlink ref="CG107" r:id="rId269" display="=@if(I6&lt;50,&quot;0&quot;,if(I6&gt;49,&quot;1&quot;,if(I6&gt;54,&quot;1.5&quot;,if(I6&lt;59,&quot;2&quot;))))"/>
    <hyperlink ref="CG108" r:id="rId270" display="=@if(I6&lt;50,&quot;0&quot;,if(I6&gt;49,&quot;1&quot;,if(I6&gt;54,&quot;1.5&quot;,if(I6&lt;59,&quot;2&quot;))))"/>
    <hyperlink ref="CG109" r:id="rId271" display="=@if(I6&lt;50,&quot;0&quot;,if(I6&gt;49,&quot;1&quot;,if(I6&gt;54,&quot;1.5&quot;,if(I6&lt;59,&quot;2&quot;))))"/>
    <hyperlink ref="CG110" r:id="rId272" display="=@if(I6&lt;50,&quot;0&quot;,if(I6&gt;49,&quot;1&quot;,if(I6&gt;54,&quot;1.5&quot;,if(I6&lt;59,&quot;2&quot;))))"/>
    <hyperlink ref="CG111" r:id="rId273" display="=@if(I6&lt;50,&quot;0&quot;,if(I6&gt;49,&quot;1&quot;,if(I6&gt;54,&quot;1.5&quot;,if(I6&lt;59,&quot;2&quot;))))"/>
    <hyperlink ref="CG112" r:id="rId274" display="=@if(I6&lt;50,&quot;0&quot;,if(I6&gt;49,&quot;1&quot;,if(I6&gt;54,&quot;1.5&quot;,if(I6&lt;59,&quot;2&quot;))))"/>
    <hyperlink ref="CG113" r:id="rId275" display="=@if(I6&lt;50,&quot;0&quot;,if(I6&gt;49,&quot;1&quot;,if(I6&gt;54,&quot;1.5&quot;,if(I6&lt;59,&quot;2&quot;))))"/>
    <hyperlink ref="CG114" r:id="rId276" display="=@if(I6&lt;50,&quot;0&quot;,if(I6&gt;49,&quot;1&quot;,if(I6&gt;54,&quot;1.5&quot;,if(I6&lt;59,&quot;2&quot;))))"/>
    <hyperlink ref="CG115" r:id="rId277" display="=@if(I6&lt;50,&quot;0&quot;,if(I6&gt;49,&quot;1&quot;,if(I6&gt;54,&quot;1.5&quot;,if(I6&lt;59,&quot;2&quot;))))"/>
    <hyperlink ref="CG116" r:id="rId278" display="=@if(I6&lt;50,&quot;0&quot;,if(I6&gt;49,&quot;1&quot;,if(I6&gt;54,&quot;1.5&quot;,if(I6&lt;59,&quot;2&quot;))))"/>
    <hyperlink ref="CG117" r:id="rId279" display="=@if(I6&lt;50,&quot;0&quot;,if(I6&gt;49,&quot;1&quot;,if(I6&gt;54,&quot;1.5&quot;,if(I6&lt;59,&quot;2&quot;))))"/>
    <hyperlink ref="CG118" r:id="rId280" display="=@if(I6&lt;50,&quot;0&quot;,if(I6&gt;49,&quot;1&quot;,if(I6&gt;54,&quot;1.5&quot;,if(I6&lt;59,&quot;2&quot;))))"/>
    <hyperlink ref="CG119" r:id="rId281" display="=@if(I6&lt;50,&quot;0&quot;,if(I6&gt;49,&quot;1&quot;,if(I6&gt;54,&quot;1.5&quot;,if(I6&lt;59,&quot;2&quot;))))"/>
    <hyperlink ref="CG120" r:id="rId282" display="=@if(I6&lt;50,&quot;0&quot;,if(I6&gt;49,&quot;1&quot;,if(I6&gt;54,&quot;1.5&quot;,if(I6&lt;59,&quot;2&quot;))))"/>
    <hyperlink ref="CG121" r:id="rId283" display="=@if(I6&lt;50,&quot;0&quot;,if(I6&gt;49,&quot;1&quot;,if(I6&gt;54,&quot;1.5&quot;,if(I6&lt;59,&quot;2&quot;))))"/>
    <hyperlink ref="CG122" r:id="rId284" display="=@if(I6&lt;50,&quot;0&quot;,if(I6&gt;49,&quot;1&quot;,if(I6&gt;54,&quot;1.5&quot;,if(I6&lt;59,&quot;2&quot;))))"/>
    <hyperlink ref="CG123" r:id="rId285" display="=@if(I6&lt;50,&quot;0&quot;,if(I6&gt;49,&quot;1&quot;,if(I6&gt;54,&quot;1.5&quot;,if(I6&lt;59,&quot;2&quot;))))"/>
    <hyperlink ref="CG124" r:id="rId286" display="=@if(I6&lt;50,&quot;0&quot;,if(I6&gt;49,&quot;1&quot;,if(I6&gt;54,&quot;1.5&quot;,if(I6&lt;59,&quot;2&quot;))))"/>
    <hyperlink ref="CG125" r:id="rId287" display="=@if(I6&lt;50,&quot;0&quot;,if(I6&gt;49,&quot;1&quot;,if(I6&gt;54,&quot;1.5&quot;,if(I6&lt;59,&quot;2&quot;))))"/>
    <hyperlink ref="CG126" r:id="rId288" display="=@if(I6&lt;50,&quot;0&quot;,if(I6&gt;49,&quot;1&quot;,if(I6&gt;54,&quot;1.5&quot;,if(I6&lt;59,&quot;2&quot;))))"/>
    <hyperlink ref="CG127" r:id="rId289" display="=@if(I6&lt;50,&quot;0&quot;,if(I6&gt;49,&quot;1&quot;,if(I6&gt;54,&quot;1.5&quot;,if(I6&lt;59,&quot;2&quot;))))"/>
    <hyperlink ref="CG128" r:id="rId290" display="=@if(I6&lt;50,&quot;0&quot;,if(I6&gt;49,&quot;1&quot;,if(I6&gt;54,&quot;1.5&quot;,if(I6&lt;59,&quot;2&quot;))))"/>
    <hyperlink ref="CG129" r:id="rId291" display="=@if(I6&lt;50,&quot;0&quot;,if(I6&gt;49,&quot;1&quot;,if(I6&gt;54,&quot;1.5&quot;,if(I6&lt;59,&quot;2&quot;))))"/>
    <hyperlink ref="CG130" r:id="rId292" display="=@if(I6&lt;50,&quot;0&quot;,if(I6&gt;49,&quot;1&quot;,if(I6&gt;54,&quot;1.5&quot;,if(I6&lt;59,&quot;2&quot;))))"/>
    <hyperlink ref="CG131" r:id="rId293" display="=@if(I6&lt;50,&quot;0&quot;,if(I6&gt;49,&quot;1&quot;,if(I6&gt;54,&quot;1.5&quot;,if(I6&lt;59,&quot;2&quot;))))"/>
    <hyperlink ref="CG132" r:id="rId294" display="=@if(I6&lt;50,&quot;0&quot;,if(I6&gt;49,&quot;1&quot;,if(I6&gt;54,&quot;1.5&quot;,if(I6&lt;59,&quot;2&quot;))))"/>
    <hyperlink ref="CG133" r:id="rId295" display="=@if(I6&lt;50,&quot;0&quot;,if(I6&gt;49,&quot;1&quot;,if(I6&gt;54,&quot;1.5&quot;,if(I6&lt;59,&quot;2&quot;))))"/>
    <hyperlink ref="CG134" r:id="rId296" display="=@if(I6&lt;50,&quot;0&quot;,if(I6&gt;49,&quot;1&quot;,if(I6&gt;54,&quot;1.5&quot;,if(I6&lt;59,&quot;2&quot;))))"/>
    <hyperlink ref="CG135" r:id="rId297" display="=@if(I6&lt;50,&quot;0&quot;,if(I6&gt;49,&quot;1&quot;,if(I6&gt;54,&quot;1.5&quot;,if(I6&lt;59,&quot;2&quot;))))"/>
    <hyperlink ref="CG136" r:id="rId298" display="=@if(I6&lt;50,&quot;0&quot;,if(I6&gt;49,&quot;1&quot;,if(I6&gt;54,&quot;1.5&quot;,if(I6&lt;59,&quot;2&quot;))))"/>
    <hyperlink ref="CG137" r:id="rId299" display="=@if(I6&lt;50,&quot;0&quot;,if(I6&gt;49,&quot;1&quot;,if(I6&gt;54,&quot;1.5&quot;,if(I6&lt;59,&quot;2&quot;))))"/>
    <hyperlink ref="CG138" r:id="rId300" display="=@if(I6&lt;50,&quot;0&quot;,if(I6&gt;49,&quot;1&quot;,if(I6&gt;54,&quot;1.5&quot;,if(I6&lt;59,&quot;2&quot;))))"/>
    <hyperlink ref="CG139" r:id="rId301" display="=@if(I6&lt;50,&quot;0&quot;,if(I6&gt;49,&quot;1&quot;,if(I6&gt;54,&quot;1.5&quot;,if(I6&lt;59,&quot;2&quot;))))"/>
    <hyperlink ref="CG140" r:id="rId302" display="=@if(I6&lt;50,&quot;0&quot;,if(I6&gt;49,&quot;1&quot;,if(I6&gt;54,&quot;1.5&quot;,if(I6&lt;59,&quot;2&quot;))))"/>
    <hyperlink ref="CG141" r:id="rId303" display="=@if(I6&lt;50,&quot;0&quot;,if(I6&gt;49,&quot;1&quot;,if(I6&gt;54,&quot;1.5&quot;,if(I6&lt;59,&quot;2&quot;))))"/>
    <hyperlink ref="CG142" r:id="rId304" display="=@if(I6&lt;50,&quot;0&quot;,if(I6&gt;49,&quot;1&quot;,if(I6&gt;54,&quot;1.5&quot;,if(I6&lt;59,&quot;2&quot;))))"/>
    <hyperlink ref="CG143" r:id="rId305" display="=@if(I6&lt;50,&quot;0&quot;,if(I6&gt;49,&quot;1&quot;,if(I6&gt;54,&quot;1.5&quot;,if(I6&lt;59,&quot;2&quot;))))"/>
    <hyperlink ref="CG144" r:id="rId306" display="=@if(I6&lt;50,&quot;0&quot;,if(I6&gt;49,&quot;1&quot;,if(I6&gt;54,&quot;1.5&quot;,if(I6&lt;59,&quot;2&quot;))))"/>
    <hyperlink ref="CG145" r:id="rId307" display="=@if(I6&lt;50,&quot;0&quot;,if(I6&gt;49,&quot;1&quot;,if(I6&gt;54,&quot;1.5&quot;,if(I6&lt;59,&quot;2&quot;))))"/>
    <hyperlink ref="CG146" r:id="rId308" display="=@if(I6&lt;50,&quot;0&quot;,if(I6&gt;49,&quot;1&quot;,if(I6&gt;54,&quot;1.5&quot;,if(I6&lt;59,&quot;2&quot;))))"/>
    <hyperlink ref="CG147" r:id="rId309" display="=@if(I6&lt;50,&quot;0&quot;,if(I6&gt;49,&quot;1&quot;,if(I6&gt;54,&quot;1.5&quot;,if(I6&lt;59,&quot;2&quot;))))"/>
    <hyperlink ref="CG148" r:id="rId310" display="=@if(I6&lt;50,&quot;0&quot;,if(I6&gt;49,&quot;1&quot;,if(I6&gt;54,&quot;1.5&quot;,if(I6&lt;59,&quot;2&quot;))))"/>
    <hyperlink ref="CG149" r:id="rId311" display="=@if(I6&lt;50,&quot;0&quot;,if(I6&gt;49,&quot;1&quot;,if(I6&gt;54,&quot;1.5&quot;,if(I6&lt;59,&quot;2&quot;))))"/>
    <hyperlink ref="CG150" r:id="rId312" display="=@if(I6&lt;50,&quot;0&quot;,if(I6&gt;49,&quot;1&quot;,if(I6&gt;54,&quot;1.5&quot;,if(I6&lt;59,&quot;2&quot;))))"/>
    <hyperlink ref="CG151" r:id="rId313" display="=@if(I6&lt;50,&quot;0&quot;,if(I6&gt;49,&quot;1&quot;,if(I6&gt;54,&quot;1.5&quot;,if(I6&lt;59,&quot;2&quot;))))"/>
    <hyperlink ref="CG152" r:id="rId314" display="=@if(I6&lt;50,&quot;0&quot;,if(I6&gt;49,&quot;1&quot;,if(I6&gt;54,&quot;1.5&quot;,if(I6&lt;59,&quot;2&quot;))))"/>
    <hyperlink ref="CG153" r:id="rId315" display="=@if(I6&lt;50,&quot;0&quot;,if(I6&gt;49,&quot;1&quot;,if(I6&gt;54,&quot;1.5&quot;,if(I6&lt;59,&quot;2&quot;))))"/>
    <hyperlink ref="CG154" r:id="rId316" display="=@if(I6&lt;50,&quot;0&quot;,if(I6&gt;49,&quot;1&quot;,if(I6&gt;54,&quot;1.5&quot;,if(I6&lt;59,&quot;2&quot;))))"/>
    <hyperlink ref="CG155" r:id="rId317" display="=@if(I6&lt;50,&quot;0&quot;,if(I6&gt;49,&quot;1&quot;,if(I6&gt;54,&quot;1.5&quot;,if(I6&lt;59,&quot;2&quot;))))"/>
    <hyperlink ref="CG156" r:id="rId318" display="=@if(I6&lt;50,&quot;0&quot;,if(I6&gt;49,&quot;1&quot;,if(I6&gt;54,&quot;1.5&quot;,if(I6&lt;59,&quot;2&quot;))))"/>
    <hyperlink ref="CG157" r:id="rId319" display="=@if(I6&lt;50,&quot;0&quot;,if(I6&gt;49,&quot;1&quot;,if(I6&gt;54,&quot;1.5&quot;,if(I6&lt;59,&quot;2&quot;))))"/>
    <hyperlink ref="CG158" r:id="rId320" display="=@if(I6&lt;50,&quot;0&quot;,if(I6&gt;49,&quot;1&quot;,if(I6&gt;54,&quot;1.5&quot;,if(I6&lt;59,&quot;2&quot;))))"/>
    <hyperlink ref="CG159" r:id="rId321" display="=@if(I6&lt;50,&quot;0&quot;,if(I6&gt;49,&quot;1&quot;,if(I6&gt;54,&quot;1.5&quot;,if(I6&lt;59,&quot;2&quot;))))"/>
    <hyperlink ref="CG160" r:id="rId322" display="=@if(I6&lt;50,&quot;0&quot;,if(I6&gt;49,&quot;1&quot;,if(I6&gt;54,&quot;1.5&quot;,if(I6&lt;59,&quot;2&quot;))))"/>
    <hyperlink ref="CG161" r:id="rId323" display="=@if(I6&lt;50,&quot;0&quot;,if(I6&gt;49,&quot;1&quot;,if(I6&gt;54,&quot;1.5&quot;,if(I6&lt;59,&quot;2&quot;))))"/>
    <hyperlink ref="CG162" r:id="rId324" display="=@if(I6&lt;50,&quot;0&quot;,if(I6&gt;49,&quot;1&quot;,if(I6&gt;54,&quot;1.5&quot;,if(I6&lt;59,&quot;2&quot;))))"/>
    <hyperlink ref="CG163" r:id="rId325" display="=@if(I6&lt;50,&quot;0&quot;,if(I6&gt;49,&quot;1&quot;,if(I6&gt;54,&quot;1.5&quot;,if(I6&lt;59,&quot;2&quot;))))"/>
    <hyperlink ref="CG164" r:id="rId326" display="=@if(I6&lt;50,&quot;0&quot;,if(I6&gt;49,&quot;1&quot;,if(I6&gt;54,&quot;1.5&quot;,if(I6&lt;59,&quot;2&quot;))))"/>
    <hyperlink ref="CG165" r:id="rId327" display="=@if(I6&lt;50,&quot;0&quot;,if(I6&gt;49,&quot;1&quot;,if(I6&gt;54,&quot;1.5&quot;,if(I6&lt;59,&quot;2&quot;))))"/>
    <hyperlink ref="CG166" r:id="rId328" display="=@if(I6&lt;50,&quot;0&quot;,if(I6&gt;49,&quot;1&quot;,if(I6&gt;54,&quot;1.5&quot;,if(I6&lt;59,&quot;2&quot;))))"/>
    <hyperlink ref="CG167" r:id="rId329" display="=@if(I6&lt;50,&quot;0&quot;,if(I6&gt;49,&quot;1&quot;,if(I6&gt;54,&quot;1.5&quot;,if(I6&lt;59,&quot;2&quot;))))"/>
    <hyperlink ref="CG168" r:id="rId330" display="=@if(I6&lt;50,&quot;0&quot;,if(I6&gt;49,&quot;1&quot;,if(I6&gt;54,&quot;1.5&quot;,if(I6&lt;59,&quot;2&quot;))))"/>
    <hyperlink ref="CG169" r:id="rId331" display="=@if(I6&lt;50,&quot;0&quot;,if(I6&gt;49,&quot;1&quot;,if(I6&gt;54,&quot;1.5&quot;,if(I6&lt;59,&quot;2&quot;))))"/>
    <hyperlink ref="CG170" r:id="rId332" display="=@if(I6&lt;50,&quot;0&quot;,if(I6&gt;49,&quot;1&quot;,if(I6&gt;54,&quot;1.5&quot;,if(I6&lt;59,&quot;2&quot;))))"/>
    <hyperlink ref="CG171" r:id="rId333" display="=@if(I6&lt;50,&quot;0&quot;,if(I6&gt;49,&quot;1&quot;,if(I6&gt;54,&quot;1.5&quot;,if(I6&lt;59,&quot;2&quot;))))"/>
    <hyperlink ref="CG172" r:id="rId334" display="=@if(I6&lt;50,&quot;0&quot;,if(I6&gt;49,&quot;1&quot;,if(I6&gt;54,&quot;1.5&quot;,if(I6&lt;59,&quot;2&quot;))))"/>
    <hyperlink ref="CG173" r:id="rId335" display="=@if(I6&lt;50,&quot;0&quot;,if(I6&gt;49,&quot;1&quot;,if(I6&gt;54,&quot;1.5&quot;,if(I6&lt;59,&quot;2&quot;))))"/>
    <hyperlink ref="CG174" r:id="rId336" display="=@if(I6&lt;50,&quot;0&quot;,if(I6&gt;49,&quot;1&quot;,if(I6&gt;54,&quot;1.5&quot;,if(I6&lt;59,&quot;2&quot;))))"/>
    <hyperlink ref="CG175" r:id="rId337" display="=@if(I6&lt;50,&quot;0&quot;,if(I6&gt;49,&quot;1&quot;,if(I6&gt;54,&quot;1.5&quot;,if(I6&lt;59,&quot;2&quot;))))"/>
    <hyperlink ref="CG176" r:id="rId338" display="=@if(I6&lt;50,&quot;0&quot;,if(I6&gt;49,&quot;1&quot;,if(I6&gt;54,&quot;1.5&quot;,if(I6&lt;59,&quot;2&quot;))))"/>
    <hyperlink ref="CG177" r:id="rId339" display="=@if(I6&lt;50,&quot;0&quot;,if(I6&gt;49,&quot;1&quot;,if(I6&gt;54,&quot;1.5&quot;,if(I6&lt;59,&quot;2&quot;))))"/>
    <hyperlink ref="CG178" r:id="rId340" display="=@if(I6&lt;50,&quot;0&quot;,if(I6&gt;49,&quot;1&quot;,if(I6&gt;54,&quot;1.5&quot;,if(I6&lt;59,&quot;2&quot;))))"/>
    <hyperlink ref="CG179" r:id="rId341" display="=@if(I6&lt;50,&quot;0&quot;,if(I6&gt;49,&quot;1&quot;,if(I6&gt;54,&quot;1.5&quot;,if(I6&lt;59,&quot;2&quot;))))"/>
    <hyperlink ref="CG180" r:id="rId342" display="=@if(I6&lt;50,&quot;0&quot;,if(I6&gt;49,&quot;1&quot;,if(I6&gt;54,&quot;1.5&quot;,if(I6&lt;59,&quot;2&quot;))))"/>
    <hyperlink ref="CG181" r:id="rId343" display="=@if(I6&lt;50,&quot;0&quot;,if(I6&gt;49,&quot;1&quot;,if(I6&gt;54,&quot;1.5&quot;,if(I6&lt;59,&quot;2&quot;))))"/>
    <hyperlink ref="CG182" r:id="rId344" display="=@if(I6&lt;50,&quot;0&quot;,if(I6&gt;49,&quot;1&quot;,if(I6&gt;54,&quot;1.5&quot;,if(I6&lt;59,&quot;2&quot;))))"/>
    <hyperlink ref="CG183" r:id="rId345" display="=@if(I6&lt;50,&quot;0&quot;,if(I6&gt;49,&quot;1&quot;,if(I6&gt;54,&quot;1.5&quot;,if(I6&lt;59,&quot;2&quot;))))"/>
    <hyperlink ref="CG184" r:id="rId346" display="=@if(I6&lt;50,&quot;0&quot;,if(I6&gt;49,&quot;1&quot;,if(I6&gt;54,&quot;1.5&quot;,if(I6&lt;59,&quot;2&quot;))))"/>
    <hyperlink ref="CG185" r:id="rId347" display="=@if(I6&lt;50,&quot;0&quot;,if(I6&gt;49,&quot;1&quot;,if(I6&gt;54,&quot;1.5&quot;,if(I6&lt;59,&quot;2&quot;))))"/>
    <hyperlink ref="CG186" r:id="rId348" display="=@if(I6&lt;50,&quot;0&quot;,if(I6&gt;49,&quot;1&quot;,if(I6&gt;54,&quot;1.5&quot;,if(I6&lt;59,&quot;2&quot;))))"/>
    <hyperlink ref="CG187" r:id="rId349" display="=@if(I6&lt;50,&quot;0&quot;,if(I6&gt;49,&quot;1&quot;,if(I6&gt;54,&quot;1.5&quot;,if(I6&lt;59,&quot;2&quot;))))"/>
    <hyperlink ref="CG188" r:id="rId350" display="=@if(I6&lt;50,&quot;0&quot;,if(I6&gt;49,&quot;1&quot;,if(I6&gt;54,&quot;1.5&quot;,if(I6&lt;59,&quot;2&quot;))))"/>
    <hyperlink ref="CG189" r:id="rId351" display="=@if(I6&lt;50,&quot;0&quot;,if(I6&gt;49,&quot;1&quot;,if(I6&gt;54,&quot;1.5&quot;,if(I6&lt;59,&quot;2&quot;))))"/>
    <hyperlink ref="CG190" r:id="rId352" display="=@if(I6&lt;50,&quot;0&quot;,if(I6&gt;49,&quot;1&quot;,if(I6&gt;54,&quot;1.5&quot;,if(I6&lt;59,&quot;2&quot;))))"/>
    <hyperlink ref="CG191" r:id="rId353" display="=@if(I6&lt;50,&quot;0&quot;,if(I6&gt;49,&quot;1&quot;,if(I6&gt;54,&quot;1.5&quot;,if(I6&lt;59,&quot;2&quot;))))"/>
    <hyperlink ref="CG192" r:id="rId354" display="=@if(I6&lt;50,&quot;0&quot;,if(I6&gt;49,&quot;1&quot;,if(I6&gt;54,&quot;1.5&quot;,if(I6&lt;59,&quot;2&quot;))))"/>
    <hyperlink ref="BD16" r:id="rId355" display="=@if(I6&lt;50,&quot;0&quot;,if(I6&gt;49,&quot;1&quot;,if(I6&gt;54,&quot;1.5&quot;,if(I6&lt;59,&quot;2&quot;))))"/>
    <hyperlink ref="BD17" r:id="rId356" display="=@if(I6&lt;50,&quot;0&quot;,if(I6&gt;49,&quot;1&quot;,if(I6&gt;54,&quot;1.5&quot;,if(I6&lt;59,&quot;2&quot;))))"/>
    <hyperlink ref="BD18" r:id="rId357" display="=@if(I6&lt;50,&quot;0&quot;,if(I6&gt;49,&quot;1&quot;,if(I6&gt;54,&quot;1.5&quot;,if(I6&lt;59,&quot;2&quot;))))"/>
    <hyperlink ref="BD19" r:id="rId358" display="=@if(I6&lt;50,&quot;0&quot;,if(I6&gt;49,&quot;1&quot;,if(I6&gt;54,&quot;1.5&quot;,if(I6&lt;59,&quot;2&quot;))))"/>
    <hyperlink ref="BD20" r:id="rId359" display="=@if(I6&lt;50,&quot;0&quot;,if(I6&gt;49,&quot;1&quot;,if(I6&gt;54,&quot;1.5&quot;,if(I6&lt;59,&quot;2&quot;))))"/>
    <hyperlink ref="BD21" r:id="rId360" display="=@if(I6&lt;50,&quot;0&quot;,if(I6&gt;49,&quot;1&quot;,if(I6&gt;54,&quot;1.5&quot;,if(I6&lt;59,&quot;2&quot;))))"/>
    <hyperlink ref="BD22" r:id="rId361" display="=@if(I6&lt;50,&quot;0&quot;,if(I6&gt;49,&quot;1&quot;,if(I6&gt;54,&quot;1.5&quot;,if(I6&lt;59,&quot;2&quot;))))"/>
    <hyperlink ref="BD23" r:id="rId362" display="=@if(I6&lt;50,&quot;0&quot;,if(I6&gt;49,&quot;1&quot;,if(I6&gt;54,&quot;1.5&quot;,if(I6&lt;59,&quot;2&quot;))))"/>
    <hyperlink ref="BD24" r:id="rId363" display="=@if(I6&lt;50,&quot;0&quot;,if(I6&gt;49,&quot;1&quot;,if(I6&gt;54,&quot;1.5&quot;,if(I6&lt;59,&quot;2&quot;))))"/>
    <hyperlink ref="BD25" r:id="rId364" display="=@if(I6&lt;50,&quot;0&quot;,if(I6&gt;49,&quot;1&quot;,if(I6&gt;54,&quot;1.5&quot;,if(I6&lt;59,&quot;2&quot;))))"/>
    <hyperlink ref="BD26" r:id="rId365" display="=@if(I6&lt;50,&quot;0&quot;,if(I6&gt;49,&quot;1&quot;,if(I6&gt;54,&quot;1.5&quot;,if(I6&lt;59,&quot;2&quot;))))"/>
    <hyperlink ref="BD27" r:id="rId366" display="=@if(I6&lt;50,&quot;0&quot;,if(I6&gt;49,&quot;1&quot;,if(I6&gt;54,&quot;1.5&quot;,if(I6&lt;59,&quot;2&quot;))))"/>
    <hyperlink ref="BD28" r:id="rId367" display="=@if(I6&lt;50,&quot;0&quot;,if(I6&gt;49,&quot;1&quot;,if(I6&gt;54,&quot;1.5&quot;,if(I6&lt;59,&quot;2&quot;))))"/>
    <hyperlink ref="BD29" r:id="rId368" display="=@if(I6&lt;50,&quot;0&quot;,if(I6&gt;49,&quot;1&quot;,if(I6&gt;54,&quot;1.5&quot;,if(I6&lt;59,&quot;2&quot;))))"/>
    <hyperlink ref="BD30" r:id="rId369" display="=@if(I6&lt;50,&quot;0&quot;,if(I6&gt;49,&quot;1&quot;,if(I6&gt;54,&quot;1.5&quot;,if(I6&lt;59,&quot;2&quot;))))"/>
    <hyperlink ref="BD31" r:id="rId370" display="=@if(I6&lt;50,&quot;0&quot;,if(I6&gt;49,&quot;1&quot;,if(I6&gt;54,&quot;1.5&quot;,if(I6&lt;59,&quot;2&quot;))))"/>
    <hyperlink ref="BD32" r:id="rId371" display="=@if(I6&lt;50,&quot;0&quot;,if(I6&gt;49,&quot;1&quot;,if(I6&gt;54,&quot;1.5&quot;,if(I6&lt;59,&quot;2&quot;))))"/>
    <hyperlink ref="BD33" r:id="rId372" display="=@if(I6&lt;50,&quot;0&quot;,if(I6&gt;49,&quot;1&quot;,if(I6&gt;54,&quot;1.5&quot;,if(I6&lt;59,&quot;2&quot;))))"/>
    <hyperlink ref="BD34" r:id="rId373" display="=@if(I6&lt;50,&quot;0&quot;,if(I6&gt;49,&quot;1&quot;,if(I6&gt;54,&quot;1.5&quot;,if(I6&lt;59,&quot;2&quot;))))"/>
    <hyperlink ref="BD35" r:id="rId374" display="=@if(I6&lt;50,&quot;0&quot;,if(I6&gt;49,&quot;1&quot;,if(I6&gt;54,&quot;1.5&quot;,if(I6&lt;59,&quot;2&quot;))))"/>
    <hyperlink ref="BD36" r:id="rId375" display="=@if(I6&lt;50,&quot;0&quot;,if(I6&gt;49,&quot;1&quot;,if(I6&gt;54,&quot;1.5&quot;,if(I6&lt;59,&quot;2&quot;))))"/>
    <hyperlink ref="BD37" r:id="rId376" display="=@if(I6&lt;50,&quot;0&quot;,if(I6&gt;49,&quot;1&quot;,if(I6&gt;54,&quot;1.5&quot;,if(I6&lt;59,&quot;2&quot;))))"/>
    <hyperlink ref="BD38" r:id="rId377" display="=@if(I6&lt;50,&quot;0&quot;,if(I6&gt;49,&quot;1&quot;,if(I6&gt;54,&quot;1.5&quot;,if(I6&lt;59,&quot;2&quot;))))"/>
    <hyperlink ref="BD39" r:id="rId378" display="=@if(I6&lt;50,&quot;0&quot;,if(I6&gt;49,&quot;1&quot;,if(I6&gt;54,&quot;1.5&quot;,if(I6&lt;59,&quot;2&quot;))))"/>
    <hyperlink ref="BD40" r:id="rId379" display="=@if(I6&lt;50,&quot;0&quot;,if(I6&gt;49,&quot;1&quot;,if(I6&gt;54,&quot;1.5&quot;,if(I6&lt;59,&quot;2&quot;))))"/>
    <hyperlink ref="BD41" r:id="rId380" display="=@if(I6&lt;50,&quot;0&quot;,if(I6&gt;49,&quot;1&quot;,if(I6&gt;54,&quot;1.5&quot;,if(I6&lt;59,&quot;2&quot;))))"/>
    <hyperlink ref="BD42" r:id="rId381" display="=@if(I6&lt;50,&quot;0&quot;,if(I6&gt;49,&quot;1&quot;,if(I6&gt;54,&quot;1.5&quot;,if(I6&lt;59,&quot;2&quot;))))"/>
    <hyperlink ref="BD43" r:id="rId382" display="=@if(I6&lt;50,&quot;0&quot;,if(I6&gt;49,&quot;1&quot;,if(I6&gt;54,&quot;1.5&quot;,if(I6&lt;59,&quot;2&quot;))))"/>
    <hyperlink ref="BD44" r:id="rId383" display="=@if(I6&lt;50,&quot;0&quot;,if(I6&gt;49,&quot;1&quot;,if(I6&gt;54,&quot;1.5&quot;,if(I6&lt;59,&quot;2&quot;))))"/>
    <hyperlink ref="BD45" r:id="rId384" display="=@if(I6&lt;50,&quot;0&quot;,if(I6&gt;49,&quot;1&quot;,if(I6&gt;54,&quot;1.5&quot;,if(I6&lt;59,&quot;2&quot;))))"/>
    <hyperlink ref="BD46" r:id="rId385" display="=@if(I6&lt;50,&quot;0&quot;,if(I6&gt;49,&quot;1&quot;,if(I6&gt;54,&quot;1.5&quot;,if(I6&lt;59,&quot;2&quot;))))"/>
    <hyperlink ref="BD47" r:id="rId386" display="=@if(I6&lt;50,&quot;0&quot;,if(I6&gt;49,&quot;1&quot;,if(I6&gt;54,&quot;1.5&quot;,if(I6&lt;59,&quot;2&quot;))))"/>
    <hyperlink ref="BD48" r:id="rId387" display="=@if(I6&lt;50,&quot;0&quot;,if(I6&gt;49,&quot;1&quot;,if(I6&gt;54,&quot;1.5&quot;,if(I6&lt;59,&quot;2&quot;))))"/>
    <hyperlink ref="BD49" r:id="rId388" display="=@if(I6&lt;50,&quot;0&quot;,if(I6&gt;49,&quot;1&quot;,if(I6&gt;54,&quot;1.5&quot;,if(I6&lt;59,&quot;2&quot;))))"/>
    <hyperlink ref="BD50" r:id="rId389" display="=@if(I6&lt;50,&quot;0&quot;,if(I6&gt;49,&quot;1&quot;,if(I6&gt;54,&quot;1.5&quot;,if(I6&lt;59,&quot;2&quot;))))"/>
    <hyperlink ref="BD51" r:id="rId390" display="=@if(I6&lt;50,&quot;0&quot;,if(I6&gt;49,&quot;1&quot;,if(I6&gt;54,&quot;1.5&quot;,if(I6&lt;59,&quot;2&quot;))))"/>
    <hyperlink ref="BD52" r:id="rId391" display="=@if(I6&lt;50,&quot;0&quot;,if(I6&gt;49,&quot;1&quot;,if(I6&gt;54,&quot;1.5&quot;,if(I6&lt;59,&quot;2&quot;))))"/>
    <hyperlink ref="BD53" r:id="rId392" display="=@if(I6&lt;50,&quot;0&quot;,if(I6&gt;49,&quot;1&quot;,if(I6&gt;54,&quot;1.5&quot;,if(I6&lt;59,&quot;2&quot;))))"/>
    <hyperlink ref="BD54" r:id="rId393" display="=@if(I6&lt;50,&quot;0&quot;,if(I6&gt;49,&quot;1&quot;,if(I6&gt;54,&quot;1.5&quot;,if(I6&lt;59,&quot;2&quot;))))"/>
    <hyperlink ref="BD55" r:id="rId394" display="=@if(I6&lt;50,&quot;0&quot;,if(I6&gt;49,&quot;1&quot;,if(I6&gt;54,&quot;1.5&quot;,if(I6&lt;59,&quot;2&quot;))))"/>
    <hyperlink ref="BD56" r:id="rId395" display="=@if(I6&lt;50,&quot;0&quot;,if(I6&gt;49,&quot;1&quot;,if(I6&gt;54,&quot;1.5&quot;,if(I6&lt;59,&quot;2&quot;))))"/>
    <hyperlink ref="BD57" r:id="rId396" display="=@if(I6&lt;50,&quot;0&quot;,if(I6&gt;49,&quot;1&quot;,if(I6&gt;54,&quot;1.5&quot;,if(I6&lt;59,&quot;2&quot;))))"/>
    <hyperlink ref="BD58" r:id="rId397" display="=@if(I6&lt;50,&quot;0&quot;,if(I6&gt;49,&quot;1&quot;,if(I6&gt;54,&quot;1.5&quot;,if(I6&lt;59,&quot;2&quot;))))"/>
    <hyperlink ref="BD59" r:id="rId398" display="=@if(I6&lt;50,&quot;0&quot;,if(I6&gt;49,&quot;1&quot;,if(I6&gt;54,&quot;1.5&quot;,if(I6&lt;59,&quot;2&quot;))))"/>
    <hyperlink ref="BD60" r:id="rId399" display="=@if(I6&lt;50,&quot;0&quot;,if(I6&gt;49,&quot;1&quot;,if(I6&gt;54,&quot;1.5&quot;,if(I6&lt;59,&quot;2&quot;))))"/>
    <hyperlink ref="BD61" r:id="rId400" display="=@if(I6&lt;50,&quot;0&quot;,if(I6&gt;49,&quot;1&quot;,if(I6&gt;54,&quot;1.5&quot;,if(I6&lt;59,&quot;2&quot;))))"/>
    <hyperlink ref="BD62" r:id="rId401" display="=@if(I6&lt;50,&quot;0&quot;,if(I6&gt;49,&quot;1&quot;,if(I6&gt;54,&quot;1.5&quot;,if(I6&lt;59,&quot;2&quot;))))"/>
    <hyperlink ref="BD63" r:id="rId402" display="=@if(I6&lt;50,&quot;0&quot;,if(I6&gt;49,&quot;1&quot;,if(I6&gt;54,&quot;1.5&quot;,if(I6&lt;59,&quot;2&quot;))))"/>
    <hyperlink ref="BD64" r:id="rId403" display="=@if(I6&lt;50,&quot;0&quot;,if(I6&gt;49,&quot;1&quot;,if(I6&gt;54,&quot;1.5&quot;,if(I6&lt;59,&quot;2&quot;))))"/>
    <hyperlink ref="BD65" r:id="rId404" display="=@if(I6&lt;50,&quot;0&quot;,if(I6&gt;49,&quot;1&quot;,if(I6&gt;54,&quot;1.5&quot;,if(I6&lt;59,&quot;2&quot;))))"/>
    <hyperlink ref="BD66" r:id="rId405" display="=@if(I6&lt;50,&quot;0&quot;,if(I6&gt;49,&quot;1&quot;,if(I6&gt;54,&quot;1.5&quot;,if(I6&lt;59,&quot;2&quot;))))"/>
    <hyperlink ref="BD67" r:id="rId406" display="=@if(I6&lt;50,&quot;0&quot;,if(I6&gt;49,&quot;1&quot;,if(I6&gt;54,&quot;1.5&quot;,if(I6&lt;59,&quot;2&quot;))))"/>
    <hyperlink ref="BD68" r:id="rId407" display="=@if(I6&lt;50,&quot;0&quot;,if(I6&gt;49,&quot;1&quot;,if(I6&gt;54,&quot;1.5&quot;,if(I6&lt;59,&quot;2&quot;))))"/>
    <hyperlink ref="BD69" r:id="rId408" display="=@if(I6&lt;50,&quot;0&quot;,if(I6&gt;49,&quot;1&quot;,if(I6&gt;54,&quot;1.5&quot;,if(I6&lt;59,&quot;2&quot;))))"/>
    <hyperlink ref="BD70" r:id="rId409" display="=@if(I6&lt;50,&quot;0&quot;,if(I6&gt;49,&quot;1&quot;,if(I6&gt;54,&quot;1.5&quot;,if(I6&lt;59,&quot;2&quot;))))"/>
    <hyperlink ref="BD71" r:id="rId410" display="=@if(I6&lt;50,&quot;0&quot;,if(I6&gt;49,&quot;1&quot;,if(I6&gt;54,&quot;1.5&quot;,if(I6&lt;59,&quot;2&quot;))))"/>
    <hyperlink ref="BD72" r:id="rId411" display="=@if(I6&lt;50,&quot;0&quot;,if(I6&gt;49,&quot;1&quot;,if(I6&gt;54,&quot;1.5&quot;,if(I6&lt;59,&quot;2&quot;))))"/>
    <hyperlink ref="BD73" r:id="rId412" display="=@if(I6&lt;50,&quot;0&quot;,if(I6&gt;49,&quot;1&quot;,if(I6&gt;54,&quot;1.5&quot;,if(I6&lt;59,&quot;2&quot;))))"/>
    <hyperlink ref="BD74" r:id="rId413" display="=@if(I6&lt;50,&quot;0&quot;,if(I6&gt;49,&quot;1&quot;,if(I6&gt;54,&quot;1.5&quot;,if(I6&lt;59,&quot;2&quot;))))"/>
    <hyperlink ref="BD75" r:id="rId414" display="=@if(I6&lt;50,&quot;0&quot;,if(I6&gt;49,&quot;1&quot;,if(I6&gt;54,&quot;1.5&quot;,if(I6&lt;59,&quot;2&quot;))))"/>
    <hyperlink ref="BD76" r:id="rId415" display="=@if(I6&lt;50,&quot;0&quot;,if(I6&gt;49,&quot;1&quot;,if(I6&gt;54,&quot;1.5&quot;,if(I6&lt;59,&quot;2&quot;))))"/>
    <hyperlink ref="BD77" r:id="rId416" display="=@if(I6&lt;50,&quot;0&quot;,if(I6&gt;49,&quot;1&quot;,if(I6&gt;54,&quot;1.5&quot;,if(I6&lt;59,&quot;2&quot;))))"/>
    <hyperlink ref="BD78" r:id="rId417" display="=@if(I6&lt;50,&quot;0&quot;,if(I6&gt;49,&quot;1&quot;,if(I6&gt;54,&quot;1.5&quot;,if(I6&lt;59,&quot;2&quot;))))"/>
    <hyperlink ref="BD79" r:id="rId418" display="=@if(I6&lt;50,&quot;0&quot;,if(I6&gt;49,&quot;1&quot;,if(I6&gt;54,&quot;1.5&quot;,if(I6&lt;59,&quot;2&quot;))))"/>
    <hyperlink ref="BD80" r:id="rId419" display="=@if(I6&lt;50,&quot;0&quot;,if(I6&gt;49,&quot;1&quot;,if(I6&gt;54,&quot;1.5&quot;,if(I6&lt;59,&quot;2&quot;))))"/>
    <hyperlink ref="BD81" r:id="rId420" display="=@if(I6&lt;50,&quot;0&quot;,if(I6&gt;49,&quot;1&quot;,if(I6&gt;54,&quot;1.5&quot;,if(I6&lt;59,&quot;2&quot;))))"/>
    <hyperlink ref="BD82" r:id="rId421" display="=@if(I6&lt;50,&quot;0&quot;,if(I6&gt;49,&quot;1&quot;,if(I6&gt;54,&quot;1.5&quot;,if(I6&lt;59,&quot;2&quot;))))"/>
    <hyperlink ref="BD83" r:id="rId422" display="=@if(I6&lt;50,&quot;0&quot;,if(I6&gt;49,&quot;1&quot;,if(I6&gt;54,&quot;1.5&quot;,if(I6&lt;59,&quot;2&quot;))))"/>
    <hyperlink ref="BD84" r:id="rId423" display="=@if(I6&lt;50,&quot;0&quot;,if(I6&gt;49,&quot;1&quot;,if(I6&gt;54,&quot;1.5&quot;,if(I6&lt;59,&quot;2&quot;))))"/>
    <hyperlink ref="BD85" r:id="rId424" display="=@if(I6&lt;50,&quot;0&quot;,if(I6&gt;49,&quot;1&quot;,if(I6&gt;54,&quot;1.5&quot;,if(I6&lt;59,&quot;2&quot;))))"/>
    <hyperlink ref="BD86" r:id="rId425" display="=@if(I6&lt;50,&quot;0&quot;,if(I6&gt;49,&quot;1&quot;,if(I6&gt;54,&quot;1.5&quot;,if(I6&lt;59,&quot;2&quot;))))"/>
    <hyperlink ref="BD87" r:id="rId426" display="=@if(I6&lt;50,&quot;0&quot;,if(I6&gt;49,&quot;1&quot;,if(I6&gt;54,&quot;1.5&quot;,if(I6&lt;59,&quot;2&quot;))))"/>
    <hyperlink ref="BD88" r:id="rId427" display="=@if(I6&lt;50,&quot;0&quot;,if(I6&gt;49,&quot;1&quot;,if(I6&gt;54,&quot;1.5&quot;,if(I6&lt;59,&quot;2&quot;))))"/>
    <hyperlink ref="BD89" r:id="rId428" display="=@if(I6&lt;50,&quot;0&quot;,if(I6&gt;49,&quot;1&quot;,if(I6&gt;54,&quot;1.5&quot;,if(I6&lt;59,&quot;2&quot;))))"/>
    <hyperlink ref="BD90" r:id="rId429" display="=@if(I6&lt;50,&quot;0&quot;,if(I6&gt;49,&quot;1&quot;,if(I6&gt;54,&quot;1.5&quot;,if(I6&lt;59,&quot;2&quot;))))"/>
    <hyperlink ref="BD91" r:id="rId430" display="=@if(I6&lt;50,&quot;0&quot;,if(I6&gt;49,&quot;1&quot;,if(I6&gt;54,&quot;1.5&quot;,if(I6&lt;59,&quot;2&quot;))))"/>
    <hyperlink ref="BD92" r:id="rId431" display="=@if(I6&lt;50,&quot;0&quot;,if(I6&gt;49,&quot;1&quot;,if(I6&gt;54,&quot;1.5&quot;,if(I6&lt;59,&quot;2&quot;))))"/>
    <hyperlink ref="BD93" r:id="rId432" display="=@if(I6&lt;50,&quot;0&quot;,if(I6&gt;49,&quot;1&quot;,if(I6&gt;54,&quot;1.5&quot;,if(I6&lt;59,&quot;2&quot;))))"/>
    <hyperlink ref="BD94" r:id="rId433" display="=@if(I6&lt;50,&quot;0&quot;,if(I6&gt;49,&quot;1&quot;,if(I6&gt;54,&quot;1.5&quot;,if(I6&lt;59,&quot;2&quot;))))"/>
    <hyperlink ref="BD95" r:id="rId434" display="=@if(I6&lt;50,&quot;0&quot;,if(I6&gt;49,&quot;1&quot;,if(I6&gt;54,&quot;1.5&quot;,if(I6&lt;59,&quot;2&quot;))))"/>
    <hyperlink ref="BD96" r:id="rId435" display="=@if(I6&lt;50,&quot;0&quot;,if(I6&gt;49,&quot;1&quot;,if(I6&gt;54,&quot;1.5&quot;,if(I6&lt;59,&quot;2&quot;))))"/>
    <hyperlink ref="BD97" r:id="rId436" display="=@if(I6&lt;50,&quot;0&quot;,if(I6&gt;49,&quot;1&quot;,if(I6&gt;54,&quot;1.5&quot;,if(I6&lt;59,&quot;2&quot;))))"/>
    <hyperlink ref="BD98" r:id="rId437" display="=@if(I6&lt;50,&quot;0&quot;,if(I6&gt;49,&quot;1&quot;,if(I6&gt;54,&quot;1.5&quot;,if(I6&lt;59,&quot;2&quot;))))"/>
    <hyperlink ref="BD99" r:id="rId438" display="=@if(I6&lt;50,&quot;0&quot;,if(I6&gt;49,&quot;1&quot;,if(I6&gt;54,&quot;1.5&quot;,if(I6&lt;59,&quot;2&quot;))))"/>
    <hyperlink ref="BD100" r:id="rId439" display="=@if(I6&lt;50,&quot;0&quot;,if(I6&gt;49,&quot;1&quot;,if(I6&gt;54,&quot;1.5&quot;,if(I6&lt;59,&quot;2&quot;))))"/>
    <hyperlink ref="BD101" r:id="rId440" display="=@if(I6&lt;50,&quot;0&quot;,if(I6&gt;49,&quot;1&quot;,if(I6&gt;54,&quot;1.5&quot;,if(I6&lt;59,&quot;2&quot;))))"/>
    <hyperlink ref="BD102" r:id="rId441" display="=@if(I6&lt;50,&quot;0&quot;,if(I6&gt;49,&quot;1&quot;,if(I6&gt;54,&quot;1.5&quot;,if(I6&lt;59,&quot;2&quot;))))"/>
    <hyperlink ref="BD103" r:id="rId442" display="=@if(I6&lt;50,&quot;0&quot;,if(I6&gt;49,&quot;1&quot;,if(I6&gt;54,&quot;1.5&quot;,if(I6&lt;59,&quot;2&quot;))))"/>
    <hyperlink ref="BD104" r:id="rId443" display="=@if(I6&lt;50,&quot;0&quot;,if(I6&gt;49,&quot;1&quot;,if(I6&gt;54,&quot;1.5&quot;,if(I6&lt;59,&quot;2&quot;))))"/>
    <hyperlink ref="BD105" r:id="rId444" display="=@if(I6&lt;50,&quot;0&quot;,if(I6&gt;49,&quot;1&quot;,if(I6&gt;54,&quot;1.5&quot;,if(I6&lt;59,&quot;2&quot;))))"/>
    <hyperlink ref="BD106" r:id="rId445" display="=@if(I6&lt;50,&quot;0&quot;,if(I6&gt;49,&quot;1&quot;,if(I6&gt;54,&quot;1.5&quot;,if(I6&lt;59,&quot;2&quot;))))"/>
    <hyperlink ref="BD107" r:id="rId446" display="=@if(I6&lt;50,&quot;0&quot;,if(I6&gt;49,&quot;1&quot;,if(I6&gt;54,&quot;1.5&quot;,if(I6&lt;59,&quot;2&quot;))))"/>
    <hyperlink ref="BD108" r:id="rId447" display="=@if(I6&lt;50,&quot;0&quot;,if(I6&gt;49,&quot;1&quot;,if(I6&gt;54,&quot;1.5&quot;,if(I6&lt;59,&quot;2&quot;))))"/>
    <hyperlink ref="BD109" r:id="rId448" display="=@if(I6&lt;50,&quot;0&quot;,if(I6&gt;49,&quot;1&quot;,if(I6&gt;54,&quot;1.5&quot;,if(I6&lt;59,&quot;2&quot;))))"/>
    <hyperlink ref="BD110" r:id="rId449" display="=@if(I6&lt;50,&quot;0&quot;,if(I6&gt;49,&quot;1&quot;,if(I6&gt;54,&quot;1.5&quot;,if(I6&lt;59,&quot;2&quot;))))"/>
    <hyperlink ref="BD111" r:id="rId450" display="=@if(I6&lt;50,&quot;0&quot;,if(I6&gt;49,&quot;1&quot;,if(I6&gt;54,&quot;1.5&quot;,if(I6&lt;59,&quot;2&quot;))))"/>
    <hyperlink ref="BD112" r:id="rId451" display="=@if(I6&lt;50,&quot;0&quot;,if(I6&gt;49,&quot;1&quot;,if(I6&gt;54,&quot;1.5&quot;,if(I6&lt;59,&quot;2&quot;))))"/>
    <hyperlink ref="BD113" r:id="rId452" display="=@if(I6&lt;50,&quot;0&quot;,if(I6&gt;49,&quot;1&quot;,if(I6&gt;54,&quot;1.5&quot;,if(I6&lt;59,&quot;2&quot;))))"/>
    <hyperlink ref="BD114" r:id="rId453" display="=@if(I6&lt;50,&quot;0&quot;,if(I6&gt;49,&quot;1&quot;,if(I6&gt;54,&quot;1.5&quot;,if(I6&lt;59,&quot;2&quot;))))"/>
    <hyperlink ref="BD115" r:id="rId454" display="=@if(I6&lt;50,&quot;0&quot;,if(I6&gt;49,&quot;1&quot;,if(I6&gt;54,&quot;1.5&quot;,if(I6&lt;59,&quot;2&quot;))))"/>
    <hyperlink ref="BD116" r:id="rId455" display="=@if(I6&lt;50,&quot;0&quot;,if(I6&gt;49,&quot;1&quot;,if(I6&gt;54,&quot;1.5&quot;,if(I6&lt;59,&quot;2&quot;))))"/>
    <hyperlink ref="BD117" r:id="rId456" display="=@if(I6&lt;50,&quot;0&quot;,if(I6&gt;49,&quot;1&quot;,if(I6&gt;54,&quot;1.5&quot;,if(I6&lt;59,&quot;2&quot;))))"/>
    <hyperlink ref="BD118" r:id="rId457" display="=@if(I6&lt;50,&quot;0&quot;,if(I6&gt;49,&quot;1&quot;,if(I6&gt;54,&quot;1.5&quot;,if(I6&lt;59,&quot;2&quot;))))"/>
    <hyperlink ref="BD119" r:id="rId458" display="=@if(I6&lt;50,&quot;0&quot;,if(I6&gt;49,&quot;1&quot;,if(I6&gt;54,&quot;1.5&quot;,if(I6&lt;59,&quot;2&quot;))))"/>
    <hyperlink ref="BD120" r:id="rId459" display="=@if(I6&lt;50,&quot;0&quot;,if(I6&gt;49,&quot;1&quot;,if(I6&gt;54,&quot;1.5&quot;,if(I6&lt;59,&quot;2&quot;))))"/>
    <hyperlink ref="BD121" r:id="rId460" display="=@if(I6&lt;50,&quot;0&quot;,if(I6&gt;49,&quot;1&quot;,if(I6&gt;54,&quot;1.5&quot;,if(I6&lt;59,&quot;2&quot;))))"/>
    <hyperlink ref="BD122" r:id="rId461" display="=@if(I6&lt;50,&quot;0&quot;,if(I6&gt;49,&quot;1&quot;,if(I6&gt;54,&quot;1.5&quot;,if(I6&lt;59,&quot;2&quot;))))"/>
    <hyperlink ref="BD123" r:id="rId462" display="=@if(I6&lt;50,&quot;0&quot;,if(I6&gt;49,&quot;1&quot;,if(I6&gt;54,&quot;1.5&quot;,if(I6&lt;59,&quot;2&quot;))))"/>
    <hyperlink ref="BD124" r:id="rId463" display="=@if(I6&lt;50,&quot;0&quot;,if(I6&gt;49,&quot;1&quot;,if(I6&gt;54,&quot;1.5&quot;,if(I6&lt;59,&quot;2&quot;))))"/>
    <hyperlink ref="BD125" r:id="rId464" display="=@if(I6&lt;50,&quot;0&quot;,if(I6&gt;49,&quot;1&quot;,if(I6&gt;54,&quot;1.5&quot;,if(I6&lt;59,&quot;2&quot;))))"/>
    <hyperlink ref="BD126" r:id="rId465" display="=@if(I6&lt;50,&quot;0&quot;,if(I6&gt;49,&quot;1&quot;,if(I6&gt;54,&quot;1.5&quot;,if(I6&lt;59,&quot;2&quot;))))"/>
    <hyperlink ref="BD127" r:id="rId466" display="=@if(I6&lt;50,&quot;0&quot;,if(I6&gt;49,&quot;1&quot;,if(I6&gt;54,&quot;1.5&quot;,if(I6&lt;59,&quot;2&quot;))))"/>
    <hyperlink ref="BD128" r:id="rId467" display="=@if(I6&lt;50,&quot;0&quot;,if(I6&gt;49,&quot;1&quot;,if(I6&gt;54,&quot;1.5&quot;,if(I6&lt;59,&quot;2&quot;))))"/>
    <hyperlink ref="BD129" r:id="rId468" display="=@if(I6&lt;50,&quot;0&quot;,if(I6&gt;49,&quot;1&quot;,if(I6&gt;54,&quot;1.5&quot;,if(I6&lt;59,&quot;2&quot;))))"/>
    <hyperlink ref="BD130" r:id="rId469" display="=@if(I6&lt;50,&quot;0&quot;,if(I6&gt;49,&quot;1&quot;,if(I6&gt;54,&quot;1.5&quot;,if(I6&lt;59,&quot;2&quot;))))"/>
    <hyperlink ref="BD131" r:id="rId470" display="=@if(I6&lt;50,&quot;0&quot;,if(I6&gt;49,&quot;1&quot;,if(I6&gt;54,&quot;1.5&quot;,if(I6&lt;59,&quot;2&quot;))))"/>
    <hyperlink ref="BD132" r:id="rId471" display="=@if(I6&lt;50,&quot;0&quot;,if(I6&gt;49,&quot;1&quot;,if(I6&gt;54,&quot;1.5&quot;,if(I6&lt;59,&quot;2&quot;))))"/>
    <hyperlink ref="BD133" r:id="rId472" display="=@if(I6&lt;50,&quot;0&quot;,if(I6&gt;49,&quot;1&quot;,if(I6&gt;54,&quot;1.5&quot;,if(I6&lt;59,&quot;2&quot;))))"/>
    <hyperlink ref="BD134" r:id="rId473" display="=@if(I6&lt;50,&quot;0&quot;,if(I6&gt;49,&quot;1&quot;,if(I6&gt;54,&quot;1.5&quot;,if(I6&lt;59,&quot;2&quot;))))"/>
    <hyperlink ref="BD135" r:id="rId474" display="=@if(I6&lt;50,&quot;0&quot;,if(I6&gt;49,&quot;1&quot;,if(I6&gt;54,&quot;1.5&quot;,if(I6&lt;59,&quot;2&quot;))))"/>
    <hyperlink ref="BD136" r:id="rId475" display="=@if(I6&lt;50,&quot;0&quot;,if(I6&gt;49,&quot;1&quot;,if(I6&gt;54,&quot;1.5&quot;,if(I6&lt;59,&quot;2&quot;))))"/>
    <hyperlink ref="BD137" r:id="rId476" display="=@if(I6&lt;50,&quot;0&quot;,if(I6&gt;49,&quot;1&quot;,if(I6&gt;54,&quot;1.5&quot;,if(I6&lt;59,&quot;2&quot;))))"/>
    <hyperlink ref="BD138" r:id="rId477" display="=@if(I6&lt;50,&quot;0&quot;,if(I6&gt;49,&quot;1&quot;,if(I6&gt;54,&quot;1.5&quot;,if(I6&lt;59,&quot;2&quot;))))"/>
    <hyperlink ref="BD139" r:id="rId478" display="=@if(I6&lt;50,&quot;0&quot;,if(I6&gt;49,&quot;1&quot;,if(I6&gt;54,&quot;1.5&quot;,if(I6&lt;59,&quot;2&quot;))))"/>
    <hyperlink ref="BD140" r:id="rId479" display="=@if(I6&lt;50,&quot;0&quot;,if(I6&gt;49,&quot;1&quot;,if(I6&gt;54,&quot;1.5&quot;,if(I6&lt;59,&quot;2&quot;))))"/>
    <hyperlink ref="BD141" r:id="rId480" display="=@if(I6&lt;50,&quot;0&quot;,if(I6&gt;49,&quot;1&quot;,if(I6&gt;54,&quot;1.5&quot;,if(I6&lt;59,&quot;2&quot;))))"/>
    <hyperlink ref="BD142" r:id="rId481" display="=@if(I6&lt;50,&quot;0&quot;,if(I6&gt;49,&quot;1&quot;,if(I6&gt;54,&quot;1.5&quot;,if(I6&lt;59,&quot;2&quot;))))"/>
    <hyperlink ref="BD143" r:id="rId482" display="=@if(I6&lt;50,&quot;0&quot;,if(I6&gt;49,&quot;1&quot;,if(I6&gt;54,&quot;1.5&quot;,if(I6&lt;59,&quot;2&quot;))))"/>
    <hyperlink ref="BD144" r:id="rId483" display="=@if(I6&lt;50,&quot;0&quot;,if(I6&gt;49,&quot;1&quot;,if(I6&gt;54,&quot;1.5&quot;,if(I6&lt;59,&quot;2&quot;))))"/>
    <hyperlink ref="BD145" r:id="rId484" display="=@if(I6&lt;50,&quot;0&quot;,if(I6&gt;49,&quot;1&quot;,if(I6&gt;54,&quot;1.5&quot;,if(I6&lt;59,&quot;2&quot;))))"/>
    <hyperlink ref="BD146" r:id="rId485" display="=@if(I6&lt;50,&quot;0&quot;,if(I6&gt;49,&quot;1&quot;,if(I6&gt;54,&quot;1.5&quot;,if(I6&lt;59,&quot;2&quot;))))"/>
    <hyperlink ref="BD147" r:id="rId486" display="=@if(I6&lt;50,&quot;0&quot;,if(I6&gt;49,&quot;1&quot;,if(I6&gt;54,&quot;1.5&quot;,if(I6&lt;59,&quot;2&quot;))))"/>
    <hyperlink ref="BD148" r:id="rId487" display="=@if(I6&lt;50,&quot;0&quot;,if(I6&gt;49,&quot;1&quot;,if(I6&gt;54,&quot;1.5&quot;,if(I6&lt;59,&quot;2&quot;))))"/>
    <hyperlink ref="BD149" r:id="rId488" display="=@if(I6&lt;50,&quot;0&quot;,if(I6&gt;49,&quot;1&quot;,if(I6&gt;54,&quot;1.5&quot;,if(I6&lt;59,&quot;2&quot;))))"/>
    <hyperlink ref="BD150" r:id="rId489" display="=@if(I6&lt;50,&quot;0&quot;,if(I6&gt;49,&quot;1&quot;,if(I6&gt;54,&quot;1.5&quot;,if(I6&lt;59,&quot;2&quot;))))"/>
    <hyperlink ref="BD151" r:id="rId490" display="=@if(I6&lt;50,&quot;0&quot;,if(I6&gt;49,&quot;1&quot;,if(I6&gt;54,&quot;1.5&quot;,if(I6&lt;59,&quot;2&quot;))))"/>
    <hyperlink ref="BD152" r:id="rId491" display="=@if(I6&lt;50,&quot;0&quot;,if(I6&gt;49,&quot;1&quot;,if(I6&gt;54,&quot;1.5&quot;,if(I6&lt;59,&quot;2&quot;))))"/>
    <hyperlink ref="BD153" r:id="rId492" display="=@if(I6&lt;50,&quot;0&quot;,if(I6&gt;49,&quot;1&quot;,if(I6&gt;54,&quot;1.5&quot;,if(I6&lt;59,&quot;2&quot;))))"/>
    <hyperlink ref="BD154" r:id="rId493" display="=@if(I6&lt;50,&quot;0&quot;,if(I6&gt;49,&quot;1&quot;,if(I6&gt;54,&quot;1.5&quot;,if(I6&lt;59,&quot;2&quot;))))"/>
    <hyperlink ref="BD155" r:id="rId494" display="=@if(I6&lt;50,&quot;0&quot;,if(I6&gt;49,&quot;1&quot;,if(I6&gt;54,&quot;1.5&quot;,if(I6&lt;59,&quot;2&quot;))))"/>
    <hyperlink ref="BD156" r:id="rId495" display="=@if(I6&lt;50,&quot;0&quot;,if(I6&gt;49,&quot;1&quot;,if(I6&gt;54,&quot;1.5&quot;,if(I6&lt;59,&quot;2&quot;))))"/>
    <hyperlink ref="BD157" r:id="rId496" display="=@if(I6&lt;50,&quot;0&quot;,if(I6&gt;49,&quot;1&quot;,if(I6&gt;54,&quot;1.5&quot;,if(I6&lt;59,&quot;2&quot;))))"/>
    <hyperlink ref="BD158" r:id="rId497" display="=@if(I6&lt;50,&quot;0&quot;,if(I6&gt;49,&quot;1&quot;,if(I6&gt;54,&quot;1.5&quot;,if(I6&lt;59,&quot;2&quot;))))"/>
    <hyperlink ref="BD159" r:id="rId498" display="=@if(I6&lt;50,&quot;0&quot;,if(I6&gt;49,&quot;1&quot;,if(I6&gt;54,&quot;1.5&quot;,if(I6&lt;59,&quot;2&quot;))))"/>
    <hyperlink ref="BD160" r:id="rId499" display="=@if(I6&lt;50,&quot;0&quot;,if(I6&gt;49,&quot;1&quot;,if(I6&gt;54,&quot;1.5&quot;,if(I6&lt;59,&quot;2&quot;))))"/>
    <hyperlink ref="BD161" r:id="rId500" display="=@if(I6&lt;50,&quot;0&quot;,if(I6&gt;49,&quot;1&quot;,if(I6&gt;54,&quot;1.5&quot;,if(I6&lt;59,&quot;2&quot;))))"/>
    <hyperlink ref="BD162" r:id="rId501" display="=@if(I6&lt;50,&quot;0&quot;,if(I6&gt;49,&quot;1&quot;,if(I6&gt;54,&quot;1.5&quot;,if(I6&lt;59,&quot;2&quot;))))"/>
    <hyperlink ref="BD163" r:id="rId502" display="=@if(I6&lt;50,&quot;0&quot;,if(I6&gt;49,&quot;1&quot;,if(I6&gt;54,&quot;1.5&quot;,if(I6&lt;59,&quot;2&quot;))))"/>
    <hyperlink ref="BD164" r:id="rId503" display="=@if(I6&lt;50,&quot;0&quot;,if(I6&gt;49,&quot;1&quot;,if(I6&gt;54,&quot;1.5&quot;,if(I6&lt;59,&quot;2&quot;))))"/>
    <hyperlink ref="BD165" r:id="rId504" display="=@if(I6&lt;50,&quot;0&quot;,if(I6&gt;49,&quot;1&quot;,if(I6&gt;54,&quot;1.5&quot;,if(I6&lt;59,&quot;2&quot;))))"/>
    <hyperlink ref="BD166" r:id="rId505" display="=@if(I6&lt;50,&quot;0&quot;,if(I6&gt;49,&quot;1&quot;,if(I6&gt;54,&quot;1.5&quot;,if(I6&lt;59,&quot;2&quot;))))"/>
    <hyperlink ref="BD167" r:id="rId506" display="=@if(I6&lt;50,&quot;0&quot;,if(I6&gt;49,&quot;1&quot;,if(I6&gt;54,&quot;1.5&quot;,if(I6&lt;59,&quot;2&quot;))))"/>
    <hyperlink ref="BD168" r:id="rId507" display="=@if(I6&lt;50,&quot;0&quot;,if(I6&gt;49,&quot;1&quot;,if(I6&gt;54,&quot;1.5&quot;,if(I6&lt;59,&quot;2&quot;))))"/>
    <hyperlink ref="BD169" r:id="rId508" display="=@if(I6&lt;50,&quot;0&quot;,if(I6&gt;49,&quot;1&quot;,if(I6&gt;54,&quot;1.5&quot;,if(I6&lt;59,&quot;2&quot;))))"/>
    <hyperlink ref="BD170" r:id="rId509" display="=@if(I6&lt;50,&quot;0&quot;,if(I6&gt;49,&quot;1&quot;,if(I6&gt;54,&quot;1.5&quot;,if(I6&lt;59,&quot;2&quot;))))"/>
    <hyperlink ref="BD171" r:id="rId510" display="=@if(I6&lt;50,&quot;0&quot;,if(I6&gt;49,&quot;1&quot;,if(I6&gt;54,&quot;1.5&quot;,if(I6&lt;59,&quot;2&quot;))))"/>
    <hyperlink ref="BD172" r:id="rId511" display="=@if(I6&lt;50,&quot;0&quot;,if(I6&gt;49,&quot;1&quot;,if(I6&gt;54,&quot;1.5&quot;,if(I6&lt;59,&quot;2&quot;))))"/>
    <hyperlink ref="BD173" r:id="rId512" display="=@if(I6&lt;50,&quot;0&quot;,if(I6&gt;49,&quot;1&quot;,if(I6&gt;54,&quot;1.5&quot;,if(I6&lt;59,&quot;2&quot;))))"/>
    <hyperlink ref="BD174" r:id="rId513" display="=@if(I6&lt;50,&quot;0&quot;,if(I6&gt;49,&quot;1&quot;,if(I6&gt;54,&quot;1.5&quot;,if(I6&lt;59,&quot;2&quot;))))"/>
    <hyperlink ref="BD175" r:id="rId514" display="=@if(I6&lt;50,&quot;0&quot;,if(I6&gt;49,&quot;1&quot;,if(I6&gt;54,&quot;1.5&quot;,if(I6&lt;59,&quot;2&quot;))))"/>
    <hyperlink ref="BD176" r:id="rId515" display="=@if(I6&lt;50,&quot;0&quot;,if(I6&gt;49,&quot;1&quot;,if(I6&gt;54,&quot;1.5&quot;,if(I6&lt;59,&quot;2&quot;))))"/>
    <hyperlink ref="BD177" r:id="rId516" display="=@if(I6&lt;50,&quot;0&quot;,if(I6&gt;49,&quot;1&quot;,if(I6&gt;54,&quot;1.5&quot;,if(I6&lt;59,&quot;2&quot;))))"/>
    <hyperlink ref="BD178" r:id="rId517" display="=@if(I6&lt;50,&quot;0&quot;,if(I6&gt;49,&quot;1&quot;,if(I6&gt;54,&quot;1.5&quot;,if(I6&lt;59,&quot;2&quot;))))"/>
    <hyperlink ref="BD179" r:id="rId518" display="=@if(I6&lt;50,&quot;0&quot;,if(I6&gt;49,&quot;1&quot;,if(I6&gt;54,&quot;1.5&quot;,if(I6&lt;59,&quot;2&quot;))))"/>
    <hyperlink ref="BD180" r:id="rId519" display="=@if(I6&lt;50,&quot;0&quot;,if(I6&gt;49,&quot;1&quot;,if(I6&gt;54,&quot;1.5&quot;,if(I6&lt;59,&quot;2&quot;))))"/>
    <hyperlink ref="BD181" r:id="rId520" display="=@if(I6&lt;50,&quot;0&quot;,if(I6&gt;49,&quot;1&quot;,if(I6&gt;54,&quot;1.5&quot;,if(I6&lt;59,&quot;2&quot;))))"/>
    <hyperlink ref="BD182" r:id="rId521" display="=@if(I6&lt;50,&quot;0&quot;,if(I6&gt;49,&quot;1&quot;,if(I6&gt;54,&quot;1.5&quot;,if(I6&lt;59,&quot;2&quot;))))"/>
    <hyperlink ref="BD183" r:id="rId522" display="=@if(I6&lt;50,&quot;0&quot;,if(I6&gt;49,&quot;1&quot;,if(I6&gt;54,&quot;1.5&quot;,if(I6&lt;59,&quot;2&quot;))))"/>
    <hyperlink ref="BD184" r:id="rId523" display="=@if(I6&lt;50,&quot;0&quot;,if(I6&gt;49,&quot;1&quot;,if(I6&gt;54,&quot;1.5&quot;,if(I6&lt;59,&quot;2&quot;))))"/>
    <hyperlink ref="BD185" r:id="rId524" display="=@if(I6&lt;50,&quot;0&quot;,if(I6&gt;49,&quot;1&quot;,if(I6&gt;54,&quot;1.5&quot;,if(I6&lt;59,&quot;2&quot;))))"/>
    <hyperlink ref="BD186" r:id="rId525" display="=@if(I6&lt;50,&quot;0&quot;,if(I6&gt;49,&quot;1&quot;,if(I6&gt;54,&quot;1.5&quot;,if(I6&lt;59,&quot;2&quot;))))"/>
    <hyperlink ref="BD187" r:id="rId526" display="=@if(I6&lt;50,&quot;0&quot;,if(I6&gt;49,&quot;1&quot;,if(I6&gt;54,&quot;1.5&quot;,if(I6&lt;59,&quot;2&quot;))))"/>
    <hyperlink ref="BD188" r:id="rId527" display="=@if(I6&lt;50,&quot;0&quot;,if(I6&gt;49,&quot;1&quot;,if(I6&gt;54,&quot;1.5&quot;,if(I6&lt;59,&quot;2&quot;))))"/>
    <hyperlink ref="BD189" r:id="rId528" display="=@if(I6&lt;50,&quot;0&quot;,if(I6&gt;49,&quot;1&quot;,if(I6&gt;54,&quot;1.5&quot;,if(I6&lt;59,&quot;2&quot;))))"/>
    <hyperlink ref="BD190" r:id="rId529" display="=@if(I6&lt;50,&quot;0&quot;,if(I6&gt;49,&quot;1&quot;,if(I6&gt;54,&quot;1.5&quot;,if(I6&lt;59,&quot;2&quot;))))"/>
    <hyperlink ref="BD191" r:id="rId530" display="=@if(I6&lt;50,&quot;0&quot;,if(I6&gt;49,&quot;1&quot;,if(I6&gt;54,&quot;1.5&quot;,if(I6&lt;59,&quot;2&quot;))))"/>
    <hyperlink ref="BD192" r:id="rId531" display="=@if(I6&lt;50,&quot;0&quot;,if(I6&gt;49,&quot;1&quot;,if(I6&gt;54,&quot;1.5&quot;,if(I6&lt;59,&quot;2&quot;))))"/>
    <hyperlink ref="CB16" r:id="rId532" display="=@if(I6&lt;50,&quot;0&quot;,if(I6&gt;49,&quot;1&quot;,if(I6&gt;54,&quot;1.5&quot;,if(I6&lt;59,&quot;2&quot;))))"/>
    <hyperlink ref="CB17" r:id="rId533" display="=@if(I6&lt;50,&quot;0&quot;,if(I6&gt;49,&quot;1&quot;,if(I6&gt;54,&quot;1.5&quot;,if(I6&lt;59,&quot;2&quot;))))"/>
    <hyperlink ref="CB18" r:id="rId534" display="=@if(I6&lt;50,&quot;0&quot;,if(I6&gt;49,&quot;1&quot;,if(I6&gt;54,&quot;1.5&quot;,if(I6&lt;59,&quot;2&quot;))))"/>
    <hyperlink ref="CB19" r:id="rId535" display="=@if(I6&lt;50,&quot;0&quot;,if(I6&gt;49,&quot;1&quot;,if(I6&gt;54,&quot;1.5&quot;,if(I6&lt;59,&quot;2&quot;))))"/>
    <hyperlink ref="CB20" r:id="rId536" display="=@if(I6&lt;50,&quot;0&quot;,if(I6&gt;49,&quot;1&quot;,if(I6&gt;54,&quot;1.5&quot;,if(I6&lt;59,&quot;2&quot;))))"/>
    <hyperlink ref="CB21" r:id="rId537" display="=@if(I6&lt;50,&quot;0&quot;,if(I6&gt;49,&quot;1&quot;,if(I6&gt;54,&quot;1.5&quot;,if(I6&lt;59,&quot;2&quot;))))"/>
    <hyperlink ref="CB22" r:id="rId538" display="=@if(I6&lt;50,&quot;0&quot;,if(I6&gt;49,&quot;1&quot;,if(I6&gt;54,&quot;1.5&quot;,if(I6&lt;59,&quot;2&quot;))))"/>
    <hyperlink ref="CB23" r:id="rId539" display="=@if(I6&lt;50,&quot;0&quot;,if(I6&gt;49,&quot;1&quot;,if(I6&gt;54,&quot;1.5&quot;,if(I6&lt;59,&quot;2&quot;))))"/>
    <hyperlink ref="CB24" r:id="rId540" display="=@if(I6&lt;50,&quot;0&quot;,if(I6&gt;49,&quot;1&quot;,if(I6&gt;54,&quot;1.5&quot;,if(I6&lt;59,&quot;2&quot;))))"/>
    <hyperlink ref="CB25" r:id="rId541" display="=@if(I6&lt;50,&quot;0&quot;,if(I6&gt;49,&quot;1&quot;,if(I6&gt;54,&quot;1.5&quot;,if(I6&lt;59,&quot;2&quot;))))"/>
    <hyperlink ref="CB26" r:id="rId542" display="=@if(I6&lt;50,&quot;0&quot;,if(I6&gt;49,&quot;1&quot;,if(I6&gt;54,&quot;1.5&quot;,if(I6&lt;59,&quot;2&quot;))))"/>
    <hyperlink ref="CB27" r:id="rId543" display="=@if(I6&lt;50,&quot;0&quot;,if(I6&gt;49,&quot;1&quot;,if(I6&gt;54,&quot;1.5&quot;,if(I6&lt;59,&quot;2&quot;))))"/>
    <hyperlink ref="CB28" r:id="rId544" display="=@if(I6&lt;50,&quot;0&quot;,if(I6&gt;49,&quot;1&quot;,if(I6&gt;54,&quot;1.5&quot;,if(I6&lt;59,&quot;2&quot;))))"/>
    <hyperlink ref="CB29" r:id="rId545" display="=@if(I6&lt;50,&quot;0&quot;,if(I6&gt;49,&quot;1&quot;,if(I6&gt;54,&quot;1.5&quot;,if(I6&lt;59,&quot;2&quot;))))"/>
    <hyperlink ref="CB30" r:id="rId546" display="=@if(I6&lt;50,&quot;0&quot;,if(I6&gt;49,&quot;1&quot;,if(I6&gt;54,&quot;1.5&quot;,if(I6&lt;59,&quot;2&quot;))))"/>
    <hyperlink ref="CB31" r:id="rId547" display="=@if(I6&lt;50,&quot;0&quot;,if(I6&gt;49,&quot;1&quot;,if(I6&gt;54,&quot;1.5&quot;,if(I6&lt;59,&quot;2&quot;))))"/>
    <hyperlink ref="CB32" r:id="rId548" display="=@if(I6&lt;50,&quot;0&quot;,if(I6&gt;49,&quot;1&quot;,if(I6&gt;54,&quot;1.5&quot;,if(I6&lt;59,&quot;2&quot;))))"/>
    <hyperlink ref="CB33" r:id="rId549" display="=@if(I6&lt;50,&quot;0&quot;,if(I6&gt;49,&quot;1&quot;,if(I6&gt;54,&quot;1.5&quot;,if(I6&lt;59,&quot;2&quot;))))"/>
    <hyperlink ref="CB34" r:id="rId550" display="=@if(I6&lt;50,&quot;0&quot;,if(I6&gt;49,&quot;1&quot;,if(I6&gt;54,&quot;1.5&quot;,if(I6&lt;59,&quot;2&quot;))))"/>
    <hyperlink ref="CB35" r:id="rId551" display="=@if(I6&lt;50,&quot;0&quot;,if(I6&gt;49,&quot;1&quot;,if(I6&gt;54,&quot;1.5&quot;,if(I6&lt;59,&quot;2&quot;))))"/>
    <hyperlink ref="CB36" r:id="rId552" display="=@if(I6&lt;50,&quot;0&quot;,if(I6&gt;49,&quot;1&quot;,if(I6&gt;54,&quot;1.5&quot;,if(I6&lt;59,&quot;2&quot;))))"/>
    <hyperlink ref="CB37" r:id="rId553" display="=@if(I6&lt;50,&quot;0&quot;,if(I6&gt;49,&quot;1&quot;,if(I6&gt;54,&quot;1.5&quot;,if(I6&lt;59,&quot;2&quot;))))"/>
    <hyperlink ref="CB38" r:id="rId554" display="=@if(I6&lt;50,&quot;0&quot;,if(I6&gt;49,&quot;1&quot;,if(I6&gt;54,&quot;1.5&quot;,if(I6&lt;59,&quot;2&quot;))))"/>
    <hyperlink ref="CB39" r:id="rId555" display="=@if(I6&lt;50,&quot;0&quot;,if(I6&gt;49,&quot;1&quot;,if(I6&gt;54,&quot;1.5&quot;,if(I6&lt;59,&quot;2&quot;))))"/>
    <hyperlink ref="CB40" r:id="rId556" display="=@if(I6&lt;50,&quot;0&quot;,if(I6&gt;49,&quot;1&quot;,if(I6&gt;54,&quot;1.5&quot;,if(I6&lt;59,&quot;2&quot;))))"/>
    <hyperlink ref="CB41" r:id="rId557" display="=@if(I6&lt;50,&quot;0&quot;,if(I6&gt;49,&quot;1&quot;,if(I6&gt;54,&quot;1.5&quot;,if(I6&lt;59,&quot;2&quot;))))"/>
    <hyperlink ref="CB42" r:id="rId558" display="=@if(I6&lt;50,&quot;0&quot;,if(I6&gt;49,&quot;1&quot;,if(I6&gt;54,&quot;1.5&quot;,if(I6&lt;59,&quot;2&quot;))))"/>
    <hyperlink ref="CB43" r:id="rId559" display="=@if(I6&lt;50,&quot;0&quot;,if(I6&gt;49,&quot;1&quot;,if(I6&gt;54,&quot;1.5&quot;,if(I6&lt;59,&quot;2&quot;))))"/>
    <hyperlink ref="CB44" r:id="rId560" display="=@if(I6&lt;50,&quot;0&quot;,if(I6&gt;49,&quot;1&quot;,if(I6&gt;54,&quot;1.5&quot;,if(I6&lt;59,&quot;2&quot;))))"/>
    <hyperlink ref="CB45" r:id="rId561" display="=@if(I6&lt;50,&quot;0&quot;,if(I6&gt;49,&quot;1&quot;,if(I6&gt;54,&quot;1.5&quot;,if(I6&lt;59,&quot;2&quot;))))"/>
    <hyperlink ref="CB46" r:id="rId562" display="=@if(I6&lt;50,&quot;0&quot;,if(I6&gt;49,&quot;1&quot;,if(I6&gt;54,&quot;1.5&quot;,if(I6&lt;59,&quot;2&quot;))))"/>
    <hyperlink ref="CB47" r:id="rId563" display="=@if(I6&lt;50,&quot;0&quot;,if(I6&gt;49,&quot;1&quot;,if(I6&gt;54,&quot;1.5&quot;,if(I6&lt;59,&quot;2&quot;))))"/>
    <hyperlink ref="CB48" r:id="rId564" display="=@if(I6&lt;50,&quot;0&quot;,if(I6&gt;49,&quot;1&quot;,if(I6&gt;54,&quot;1.5&quot;,if(I6&lt;59,&quot;2&quot;))))"/>
    <hyperlink ref="CB49" r:id="rId565" display="=@if(I6&lt;50,&quot;0&quot;,if(I6&gt;49,&quot;1&quot;,if(I6&gt;54,&quot;1.5&quot;,if(I6&lt;59,&quot;2&quot;))))"/>
    <hyperlink ref="CB50" r:id="rId566" display="=@if(I6&lt;50,&quot;0&quot;,if(I6&gt;49,&quot;1&quot;,if(I6&gt;54,&quot;1.5&quot;,if(I6&lt;59,&quot;2&quot;))))"/>
    <hyperlink ref="CB51" r:id="rId567" display="=@if(I6&lt;50,&quot;0&quot;,if(I6&gt;49,&quot;1&quot;,if(I6&gt;54,&quot;1.5&quot;,if(I6&lt;59,&quot;2&quot;))))"/>
    <hyperlink ref="CB52" r:id="rId568" display="=@if(I6&lt;50,&quot;0&quot;,if(I6&gt;49,&quot;1&quot;,if(I6&gt;54,&quot;1.5&quot;,if(I6&lt;59,&quot;2&quot;))))"/>
    <hyperlink ref="CB53" r:id="rId569" display="=@if(I6&lt;50,&quot;0&quot;,if(I6&gt;49,&quot;1&quot;,if(I6&gt;54,&quot;1.5&quot;,if(I6&lt;59,&quot;2&quot;))))"/>
    <hyperlink ref="CB54" r:id="rId570" display="=@if(I6&lt;50,&quot;0&quot;,if(I6&gt;49,&quot;1&quot;,if(I6&gt;54,&quot;1.5&quot;,if(I6&lt;59,&quot;2&quot;))))"/>
    <hyperlink ref="CB55" r:id="rId571" display="=@if(I6&lt;50,&quot;0&quot;,if(I6&gt;49,&quot;1&quot;,if(I6&gt;54,&quot;1.5&quot;,if(I6&lt;59,&quot;2&quot;))))"/>
    <hyperlink ref="CB56" r:id="rId572" display="=@if(I6&lt;50,&quot;0&quot;,if(I6&gt;49,&quot;1&quot;,if(I6&gt;54,&quot;1.5&quot;,if(I6&lt;59,&quot;2&quot;))))"/>
    <hyperlink ref="CB57" r:id="rId573" display="=@if(I6&lt;50,&quot;0&quot;,if(I6&gt;49,&quot;1&quot;,if(I6&gt;54,&quot;1.5&quot;,if(I6&lt;59,&quot;2&quot;))))"/>
    <hyperlink ref="CB58" r:id="rId574" display="=@if(I6&lt;50,&quot;0&quot;,if(I6&gt;49,&quot;1&quot;,if(I6&gt;54,&quot;1.5&quot;,if(I6&lt;59,&quot;2&quot;))))"/>
    <hyperlink ref="CB59" r:id="rId575" display="=@if(I6&lt;50,&quot;0&quot;,if(I6&gt;49,&quot;1&quot;,if(I6&gt;54,&quot;1.5&quot;,if(I6&lt;59,&quot;2&quot;))))"/>
    <hyperlink ref="CB60" r:id="rId576" display="=@if(I6&lt;50,&quot;0&quot;,if(I6&gt;49,&quot;1&quot;,if(I6&gt;54,&quot;1.5&quot;,if(I6&lt;59,&quot;2&quot;))))"/>
    <hyperlink ref="CB61" r:id="rId577" display="=@if(I6&lt;50,&quot;0&quot;,if(I6&gt;49,&quot;1&quot;,if(I6&gt;54,&quot;1.5&quot;,if(I6&lt;59,&quot;2&quot;))))"/>
    <hyperlink ref="CB62" r:id="rId578" display="=@if(I6&lt;50,&quot;0&quot;,if(I6&gt;49,&quot;1&quot;,if(I6&gt;54,&quot;1.5&quot;,if(I6&lt;59,&quot;2&quot;))))"/>
    <hyperlink ref="CB63" r:id="rId579" display="=@if(I6&lt;50,&quot;0&quot;,if(I6&gt;49,&quot;1&quot;,if(I6&gt;54,&quot;1.5&quot;,if(I6&lt;59,&quot;2&quot;))))"/>
    <hyperlink ref="CB64" r:id="rId580" display="=@if(I6&lt;50,&quot;0&quot;,if(I6&gt;49,&quot;1&quot;,if(I6&gt;54,&quot;1.5&quot;,if(I6&lt;59,&quot;2&quot;))))"/>
    <hyperlink ref="CB65" r:id="rId581" display="=@if(I6&lt;50,&quot;0&quot;,if(I6&gt;49,&quot;1&quot;,if(I6&gt;54,&quot;1.5&quot;,if(I6&lt;59,&quot;2&quot;))))"/>
    <hyperlink ref="CB66" r:id="rId582" display="=@if(I6&lt;50,&quot;0&quot;,if(I6&gt;49,&quot;1&quot;,if(I6&gt;54,&quot;1.5&quot;,if(I6&lt;59,&quot;2&quot;))))"/>
    <hyperlink ref="CB67" r:id="rId583" display="=@if(I6&lt;50,&quot;0&quot;,if(I6&gt;49,&quot;1&quot;,if(I6&gt;54,&quot;1.5&quot;,if(I6&lt;59,&quot;2&quot;))))"/>
    <hyperlink ref="CB68" r:id="rId584" display="=@if(I6&lt;50,&quot;0&quot;,if(I6&gt;49,&quot;1&quot;,if(I6&gt;54,&quot;1.5&quot;,if(I6&lt;59,&quot;2&quot;))))"/>
    <hyperlink ref="CB69" r:id="rId585" display="=@if(I6&lt;50,&quot;0&quot;,if(I6&gt;49,&quot;1&quot;,if(I6&gt;54,&quot;1.5&quot;,if(I6&lt;59,&quot;2&quot;))))"/>
    <hyperlink ref="CB70" r:id="rId586" display="=@if(I6&lt;50,&quot;0&quot;,if(I6&gt;49,&quot;1&quot;,if(I6&gt;54,&quot;1.5&quot;,if(I6&lt;59,&quot;2&quot;))))"/>
    <hyperlink ref="CB71" r:id="rId587" display="=@if(I6&lt;50,&quot;0&quot;,if(I6&gt;49,&quot;1&quot;,if(I6&gt;54,&quot;1.5&quot;,if(I6&lt;59,&quot;2&quot;))))"/>
    <hyperlink ref="CB72" r:id="rId588" display="=@if(I6&lt;50,&quot;0&quot;,if(I6&gt;49,&quot;1&quot;,if(I6&gt;54,&quot;1.5&quot;,if(I6&lt;59,&quot;2&quot;))))"/>
    <hyperlink ref="CB73" r:id="rId589" display="=@if(I6&lt;50,&quot;0&quot;,if(I6&gt;49,&quot;1&quot;,if(I6&gt;54,&quot;1.5&quot;,if(I6&lt;59,&quot;2&quot;))))"/>
    <hyperlink ref="CB74" r:id="rId590" display="=@if(I6&lt;50,&quot;0&quot;,if(I6&gt;49,&quot;1&quot;,if(I6&gt;54,&quot;1.5&quot;,if(I6&lt;59,&quot;2&quot;))))"/>
    <hyperlink ref="CB75" r:id="rId591" display="=@if(I6&lt;50,&quot;0&quot;,if(I6&gt;49,&quot;1&quot;,if(I6&gt;54,&quot;1.5&quot;,if(I6&lt;59,&quot;2&quot;))))"/>
    <hyperlink ref="CB76" r:id="rId592" display="=@if(I6&lt;50,&quot;0&quot;,if(I6&gt;49,&quot;1&quot;,if(I6&gt;54,&quot;1.5&quot;,if(I6&lt;59,&quot;2&quot;))))"/>
    <hyperlink ref="CB77" r:id="rId593" display="=@if(I6&lt;50,&quot;0&quot;,if(I6&gt;49,&quot;1&quot;,if(I6&gt;54,&quot;1.5&quot;,if(I6&lt;59,&quot;2&quot;))))"/>
    <hyperlink ref="CB78" r:id="rId594" display="=@if(I6&lt;50,&quot;0&quot;,if(I6&gt;49,&quot;1&quot;,if(I6&gt;54,&quot;1.5&quot;,if(I6&lt;59,&quot;2&quot;))))"/>
    <hyperlink ref="CB79" r:id="rId595" display="=@if(I6&lt;50,&quot;0&quot;,if(I6&gt;49,&quot;1&quot;,if(I6&gt;54,&quot;1.5&quot;,if(I6&lt;59,&quot;2&quot;))))"/>
    <hyperlink ref="CB80" r:id="rId596" display="=@if(I6&lt;50,&quot;0&quot;,if(I6&gt;49,&quot;1&quot;,if(I6&gt;54,&quot;1.5&quot;,if(I6&lt;59,&quot;2&quot;))))"/>
    <hyperlink ref="CB81" r:id="rId597" display="=@if(I6&lt;50,&quot;0&quot;,if(I6&gt;49,&quot;1&quot;,if(I6&gt;54,&quot;1.5&quot;,if(I6&lt;59,&quot;2&quot;))))"/>
    <hyperlink ref="CB82" r:id="rId598" display="=@if(I6&lt;50,&quot;0&quot;,if(I6&gt;49,&quot;1&quot;,if(I6&gt;54,&quot;1.5&quot;,if(I6&lt;59,&quot;2&quot;))))"/>
    <hyperlink ref="CB83" r:id="rId599" display="=@if(I6&lt;50,&quot;0&quot;,if(I6&gt;49,&quot;1&quot;,if(I6&gt;54,&quot;1.5&quot;,if(I6&lt;59,&quot;2&quot;))))"/>
    <hyperlink ref="CB84" r:id="rId600" display="=@if(I6&lt;50,&quot;0&quot;,if(I6&gt;49,&quot;1&quot;,if(I6&gt;54,&quot;1.5&quot;,if(I6&lt;59,&quot;2&quot;))))"/>
    <hyperlink ref="CB85" r:id="rId601" display="=@if(I6&lt;50,&quot;0&quot;,if(I6&gt;49,&quot;1&quot;,if(I6&gt;54,&quot;1.5&quot;,if(I6&lt;59,&quot;2&quot;))))"/>
    <hyperlink ref="CB86" r:id="rId602" display="=@if(I6&lt;50,&quot;0&quot;,if(I6&gt;49,&quot;1&quot;,if(I6&gt;54,&quot;1.5&quot;,if(I6&lt;59,&quot;2&quot;))))"/>
    <hyperlink ref="CB87" r:id="rId603" display="=@if(I6&lt;50,&quot;0&quot;,if(I6&gt;49,&quot;1&quot;,if(I6&gt;54,&quot;1.5&quot;,if(I6&lt;59,&quot;2&quot;))))"/>
    <hyperlink ref="CB88" r:id="rId604" display="=@if(I6&lt;50,&quot;0&quot;,if(I6&gt;49,&quot;1&quot;,if(I6&gt;54,&quot;1.5&quot;,if(I6&lt;59,&quot;2&quot;))))"/>
    <hyperlink ref="CB89" r:id="rId605" display="=@if(I6&lt;50,&quot;0&quot;,if(I6&gt;49,&quot;1&quot;,if(I6&gt;54,&quot;1.5&quot;,if(I6&lt;59,&quot;2&quot;))))"/>
    <hyperlink ref="CB90" r:id="rId606" display="=@if(I6&lt;50,&quot;0&quot;,if(I6&gt;49,&quot;1&quot;,if(I6&gt;54,&quot;1.5&quot;,if(I6&lt;59,&quot;2&quot;))))"/>
    <hyperlink ref="CB91" r:id="rId607" display="=@if(I6&lt;50,&quot;0&quot;,if(I6&gt;49,&quot;1&quot;,if(I6&gt;54,&quot;1.5&quot;,if(I6&lt;59,&quot;2&quot;))))"/>
    <hyperlink ref="CB92" r:id="rId608" display="=@if(I6&lt;50,&quot;0&quot;,if(I6&gt;49,&quot;1&quot;,if(I6&gt;54,&quot;1.5&quot;,if(I6&lt;59,&quot;2&quot;))))"/>
    <hyperlink ref="CB93" r:id="rId609" display="=@if(I6&lt;50,&quot;0&quot;,if(I6&gt;49,&quot;1&quot;,if(I6&gt;54,&quot;1.5&quot;,if(I6&lt;59,&quot;2&quot;))))"/>
    <hyperlink ref="CB94" r:id="rId610" display="=@if(I6&lt;50,&quot;0&quot;,if(I6&gt;49,&quot;1&quot;,if(I6&gt;54,&quot;1.5&quot;,if(I6&lt;59,&quot;2&quot;))))"/>
    <hyperlink ref="CB95" r:id="rId611" display="=@if(I6&lt;50,&quot;0&quot;,if(I6&gt;49,&quot;1&quot;,if(I6&gt;54,&quot;1.5&quot;,if(I6&lt;59,&quot;2&quot;))))"/>
    <hyperlink ref="CB96" r:id="rId612" display="=@if(I6&lt;50,&quot;0&quot;,if(I6&gt;49,&quot;1&quot;,if(I6&gt;54,&quot;1.5&quot;,if(I6&lt;59,&quot;2&quot;))))"/>
    <hyperlink ref="CB97" r:id="rId613" display="=@if(I6&lt;50,&quot;0&quot;,if(I6&gt;49,&quot;1&quot;,if(I6&gt;54,&quot;1.5&quot;,if(I6&lt;59,&quot;2&quot;))))"/>
    <hyperlink ref="CB98" r:id="rId614" display="=@if(I6&lt;50,&quot;0&quot;,if(I6&gt;49,&quot;1&quot;,if(I6&gt;54,&quot;1.5&quot;,if(I6&lt;59,&quot;2&quot;))))"/>
    <hyperlink ref="CB99" r:id="rId615" display="=@if(I6&lt;50,&quot;0&quot;,if(I6&gt;49,&quot;1&quot;,if(I6&gt;54,&quot;1.5&quot;,if(I6&lt;59,&quot;2&quot;))))"/>
    <hyperlink ref="CB100" r:id="rId616" display="=@if(I6&lt;50,&quot;0&quot;,if(I6&gt;49,&quot;1&quot;,if(I6&gt;54,&quot;1.5&quot;,if(I6&lt;59,&quot;2&quot;))))"/>
    <hyperlink ref="CB101" r:id="rId617" display="=@if(I6&lt;50,&quot;0&quot;,if(I6&gt;49,&quot;1&quot;,if(I6&gt;54,&quot;1.5&quot;,if(I6&lt;59,&quot;2&quot;))))"/>
    <hyperlink ref="CB102" r:id="rId618" display="=@if(I6&lt;50,&quot;0&quot;,if(I6&gt;49,&quot;1&quot;,if(I6&gt;54,&quot;1.5&quot;,if(I6&lt;59,&quot;2&quot;))))"/>
    <hyperlink ref="CB103" r:id="rId619" display="=@if(I6&lt;50,&quot;0&quot;,if(I6&gt;49,&quot;1&quot;,if(I6&gt;54,&quot;1.5&quot;,if(I6&lt;59,&quot;2&quot;))))"/>
    <hyperlink ref="CB104" r:id="rId620" display="=@if(I6&lt;50,&quot;0&quot;,if(I6&gt;49,&quot;1&quot;,if(I6&gt;54,&quot;1.5&quot;,if(I6&lt;59,&quot;2&quot;))))"/>
    <hyperlink ref="CB105" r:id="rId621" display="=@if(I6&lt;50,&quot;0&quot;,if(I6&gt;49,&quot;1&quot;,if(I6&gt;54,&quot;1.5&quot;,if(I6&lt;59,&quot;2&quot;))))"/>
    <hyperlink ref="CB106" r:id="rId622" display="=@if(I6&lt;50,&quot;0&quot;,if(I6&gt;49,&quot;1&quot;,if(I6&gt;54,&quot;1.5&quot;,if(I6&lt;59,&quot;2&quot;))))"/>
    <hyperlink ref="CB107" r:id="rId623" display="=@if(I6&lt;50,&quot;0&quot;,if(I6&gt;49,&quot;1&quot;,if(I6&gt;54,&quot;1.5&quot;,if(I6&lt;59,&quot;2&quot;))))"/>
    <hyperlink ref="CB108" r:id="rId624" display="=@if(I6&lt;50,&quot;0&quot;,if(I6&gt;49,&quot;1&quot;,if(I6&gt;54,&quot;1.5&quot;,if(I6&lt;59,&quot;2&quot;))))"/>
    <hyperlink ref="CB109" r:id="rId625" display="=@if(I6&lt;50,&quot;0&quot;,if(I6&gt;49,&quot;1&quot;,if(I6&gt;54,&quot;1.5&quot;,if(I6&lt;59,&quot;2&quot;))))"/>
    <hyperlink ref="CB110" r:id="rId626" display="=@if(I6&lt;50,&quot;0&quot;,if(I6&gt;49,&quot;1&quot;,if(I6&gt;54,&quot;1.5&quot;,if(I6&lt;59,&quot;2&quot;))))"/>
    <hyperlink ref="CB111" r:id="rId627" display="=@if(I6&lt;50,&quot;0&quot;,if(I6&gt;49,&quot;1&quot;,if(I6&gt;54,&quot;1.5&quot;,if(I6&lt;59,&quot;2&quot;))))"/>
    <hyperlink ref="CB112" r:id="rId628" display="=@if(I6&lt;50,&quot;0&quot;,if(I6&gt;49,&quot;1&quot;,if(I6&gt;54,&quot;1.5&quot;,if(I6&lt;59,&quot;2&quot;))))"/>
    <hyperlink ref="CB113" r:id="rId629" display="=@if(I6&lt;50,&quot;0&quot;,if(I6&gt;49,&quot;1&quot;,if(I6&gt;54,&quot;1.5&quot;,if(I6&lt;59,&quot;2&quot;))))"/>
    <hyperlink ref="CB114" r:id="rId630" display="=@if(I6&lt;50,&quot;0&quot;,if(I6&gt;49,&quot;1&quot;,if(I6&gt;54,&quot;1.5&quot;,if(I6&lt;59,&quot;2&quot;))))"/>
    <hyperlink ref="CB115" r:id="rId631" display="=@if(I6&lt;50,&quot;0&quot;,if(I6&gt;49,&quot;1&quot;,if(I6&gt;54,&quot;1.5&quot;,if(I6&lt;59,&quot;2&quot;))))"/>
    <hyperlink ref="CB116" r:id="rId632" display="=@if(I6&lt;50,&quot;0&quot;,if(I6&gt;49,&quot;1&quot;,if(I6&gt;54,&quot;1.5&quot;,if(I6&lt;59,&quot;2&quot;))))"/>
    <hyperlink ref="CB117" r:id="rId633" display="=@if(I6&lt;50,&quot;0&quot;,if(I6&gt;49,&quot;1&quot;,if(I6&gt;54,&quot;1.5&quot;,if(I6&lt;59,&quot;2&quot;))))"/>
    <hyperlink ref="CB118" r:id="rId634" display="=@if(I6&lt;50,&quot;0&quot;,if(I6&gt;49,&quot;1&quot;,if(I6&gt;54,&quot;1.5&quot;,if(I6&lt;59,&quot;2&quot;))))"/>
    <hyperlink ref="CB119" r:id="rId635" display="=@if(I6&lt;50,&quot;0&quot;,if(I6&gt;49,&quot;1&quot;,if(I6&gt;54,&quot;1.5&quot;,if(I6&lt;59,&quot;2&quot;))))"/>
    <hyperlink ref="CB120" r:id="rId636" display="=@if(I6&lt;50,&quot;0&quot;,if(I6&gt;49,&quot;1&quot;,if(I6&gt;54,&quot;1.5&quot;,if(I6&lt;59,&quot;2&quot;))))"/>
    <hyperlink ref="CB121" r:id="rId637" display="=@if(I6&lt;50,&quot;0&quot;,if(I6&gt;49,&quot;1&quot;,if(I6&gt;54,&quot;1.5&quot;,if(I6&lt;59,&quot;2&quot;))))"/>
    <hyperlink ref="CB122" r:id="rId638" display="=@if(I6&lt;50,&quot;0&quot;,if(I6&gt;49,&quot;1&quot;,if(I6&gt;54,&quot;1.5&quot;,if(I6&lt;59,&quot;2&quot;))))"/>
    <hyperlink ref="CB123" r:id="rId639" display="=@if(I6&lt;50,&quot;0&quot;,if(I6&gt;49,&quot;1&quot;,if(I6&gt;54,&quot;1.5&quot;,if(I6&lt;59,&quot;2&quot;))))"/>
    <hyperlink ref="CB124" r:id="rId640" display="=@if(I6&lt;50,&quot;0&quot;,if(I6&gt;49,&quot;1&quot;,if(I6&gt;54,&quot;1.5&quot;,if(I6&lt;59,&quot;2&quot;))))"/>
    <hyperlink ref="CB125" r:id="rId641" display="=@if(I6&lt;50,&quot;0&quot;,if(I6&gt;49,&quot;1&quot;,if(I6&gt;54,&quot;1.5&quot;,if(I6&lt;59,&quot;2&quot;))))"/>
    <hyperlink ref="CB126" r:id="rId642" display="=@if(I6&lt;50,&quot;0&quot;,if(I6&gt;49,&quot;1&quot;,if(I6&gt;54,&quot;1.5&quot;,if(I6&lt;59,&quot;2&quot;))))"/>
    <hyperlink ref="CB127" r:id="rId643" display="=@if(I6&lt;50,&quot;0&quot;,if(I6&gt;49,&quot;1&quot;,if(I6&gt;54,&quot;1.5&quot;,if(I6&lt;59,&quot;2&quot;))))"/>
    <hyperlink ref="CB128" r:id="rId644" display="=@if(I6&lt;50,&quot;0&quot;,if(I6&gt;49,&quot;1&quot;,if(I6&gt;54,&quot;1.5&quot;,if(I6&lt;59,&quot;2&quot;))))"/>
    <hyperlink ref="CB129" r:id="rId645" display="=@if(I6&lt;50,&quot;0&quot;,if(I6&gt;49,&quot;1&quot;,if(I6&gt;54,&quot;1.5&quot;,if(I6&lt;59,&quot;2&quot;))))"/>
    <hyperlink ref="CB130" r:id="rId646" display="=@if(I6&lt;50,&quot;0&quot;,if(I6&gt;49,&quot;1&quot;,if(I6&gt;54,&quot;1.5&quot;,if(I6&lt;59,&quot;2&quot;))))"/>
    <hyperlink ref="CB131" r:id="rId647" display="=@if(I6&lt;50,&quot;0&quot;,if(I6&gt;49,&quot;1&quot;,if(I6&gt;54,&quot;1.5&quot;,if(I6&lt;59,&quot;2&quot;))))"/>
    <hyperlink ref="CB132" r:id="rId648" display="=@if(I6&lt;50,&quot;0&quot;,if(I6&gt;49,&quot;1&quot;,if(I6&gt;54,&quot;1.5&quot;,if(I6&lt;59,&quot;2&quot;))))"/>
    <hyperlink ref="CB133" r:id="rId649" display="=@if(I6&lt;50,&quot;0&quot;,if(I6&gt;49,&quot;1&quot;,if(I6&gt;54,&quot;1.5&quot;,if(I6&lt;59,&quot;2&quot;))))"/>
    <hyperlink ref="CB134" r:id="rId650" display="=@if(I6&lt;50,&quot;0&quot;,if(I6&gt;49,&quot;1&quot;,if(I6&gt;54,&quot;1.5&quot;,if(I6&lt;59,&quot;2&quot;))))"/>
    <hyperlink ref="CB135" r:id="rId651" display="=@if(I6&lt;50,&quot;0&quot;,if(I6&gt;49,&quot;1&quot;,if(I6&gt;54,&quot;1.5&quot;,if(I6&lt;59,&quot;2&quot;))))"/>
    <hyperlink ref="CB136" r:id="rId652" display="=@if(I6&lt;50,&quot;0&quot;,if(I6&gt;49,&quot;1&quot;,if(I6&gt;54,&quot;1.5&quot;,if(I6&lt;59,&quot;2&quot;))))"/>
    <hyperlink ref="CB137" r:id="rId653" display="=@if(I6&lt;50,&quot;0&quot;,if(I6&gt;49,&quot;1&quot;,if(I6&gt;54,&quot;1.5&quot;,if(I6&lt;59,&quot;2&quot;))))"/>
    <hyperlink ref="CB138" r:id="rId654" display="=@if(I6&lt;50,&quot;0&quot;,if(I6&gt;49,&quot;1&quot;,if(I6&gt;54,&quot;1.5&quot;,if(I6&lt;59,&quot;2&quot;))))"/>
    <hyperlink ref="CB139" r:id="rId655" display="=@if(I6&lt;50,&quot;0&quot;,if(I6&gt;49,&quot;1&quot;,if(I6&gt;54,&quot;1.5&quot;,if(I6&lt;59,&quot;2&quot;))))"/>
    <hyperlink ref="CB140" r:id="rId656" display="=@if(I6&lt;50,&quot;0&quot;,if(I6&gt;49,&quot;1&quot;,if(I6&gt;54,&quot;1.5&quot;,if(I6&lt;59,&quot;2&quot;))))"/>
    <hyperlink ref="CB141" r:id="rId657" display="=@if(I6&lt;50,&quot;0&quot;,if(I6&gt;49,&quot;1&quot;,if(I6&gt;54,&quot;1.5&quot;,if(I6&lt;59,&quot;2&quot;))))"/>
    <hyperlink ref="CB142" r:id="rId658" display="=@if(I6&lt;50,&quot;0&quot;,if(I6&gt;49,&quot;1&quot;,if(I6&gt;54,&quot;1.5&quot;,if(I6&lt;59,&quot;2&quot;))))"/>
    <hyperlink ref="CB143" r:id="rId659" display="=@if(I6&lt;50,&quot;0&quot;,if(I6&gt;49,&quot;1&quot;,if(I6&gt;54,&quot;1.5&quot;,if(I6&lt;59,&quot;2&quot;))))"/>
    <hyperlink ref="CB144" r:id="rId660" display="=@if(I6&lt;50,&quot;0&quot;,if(I6&gt;49,&quot;1&quot;,if(I6&gt;54,&quot;1.5&quot;,if(I6&lt;59,&quot;2&quot;))))"/>
    <hyperlink ref="CB145" r:id="rId661" display="=@if(I6&lt;50,&quot;0&quot;,if(I6&gt;49,&quot;1&quot;,if(I6&gt;54,&quot;1.5&quot;,if(I6&lt;59,&quot;2&quot;))))"/>
    <hyperlink ref="CB146" r:id="rId662" display="=@if(I6&lt;50,&quot;0&quot;,if(I6&gt;49,&quot;1&quot;,if(I6&gt;54,&quot;1.5&quot;,if(I6&lt;59,&quot;2&quot;))))"/>
    <hyperlink ref="CB147" r:id="rId663" display="=@if(I6&lt;50,&quot;0&quot;,if(I6&gt;49,&quot;1&quot;,if(I6&gt;54,&quot;1.5&quot;,if(I6&lt;59,&quot;2&quot;))))"/>
    <hyperlink ref="CB148" r:id="rId664" display="=@if(I6&lt;50,&quot;0&quot;,if(I6&gt;49,&quot;1&quot;,if(I6&gt;54,&quot;1.5&quot;,if(I6&lt;59,&quot;2&quot;))))"/>
    <hyperlink ref="CB149" r:id="rId665" display="=@if(I6&lt;50,&quot;0&quot;,if(I6&gt;49,&quot;1&quot;,if(I6&gt;54,&quot;1.5&quot;,if(I6&lt;59,&quot;2&quot;))))"/>
    <hyperlink ref="CB150" r:id="rId666" display="=@if(I6&lt;50,&quot;0&quot;,if(I6&gt;49,&quot;1&quot;,if(I6&gt;54,&quot;1.5&quot;,if(I6&lt;59,&quot;2&quot;))))"/>
    <hyperlink ref="CB151" r:id="rId667" display="=@if(I6&lt;50,&quot;0&quot;,if(I6&gt;49,&quot;1&quot;,if(I6&gt;54,&quot;1.5&quot;,if(I6&lt;59,&quot;2&quot;))))"/>
    <hyperlink ref="CB152" r:id="rId668" display="=@if(I6&lt;50,&quot;0&quot;,if(I6&gt;49,&quot;1&quot;,if(I6&gt;54,&quot;1.5&quot;,if(I6&lt;59,&quot;2&quot;))))"/>
    <hyperlink ref="CB153" r:id="rId669" display="=@if(I6&lt;50,&quot;0&quot;,if(I6&gt;49,&quot;1&quot;,if(I6&gt;54,&quot;1.5&quot;,if(I6&lt;59,&quot;2&quot;))))"/>
    <hyperlink ref="CB154" r:id="rId670" display="=@if(I6&lt;50,&quot;0&quot;,if(I6&gt;49,&quot;1&quot;,if(I6&gt;54,&quot;1.5&quot;,if(I6&lt;59,&quot;2&quot;))))"/>
    <hyperlink ref="CB155" r:id="rId671" display="=@if(I6&lt;50,&quot;0&quot;,if(I6&gt;49,&quot;1&quot;,if(I6&gt;54,&quot;1.5&quot;,if(I6&lt;59,&quot;2&quot;))))"/>
    <hyperlink ref="CB156" r:id="rId672" display="=@if(I6&lt;50,&quot;0&quot;,if(I6&gt;49,&quot;1&quot;,if(I6&gt;54,&quot;1.5&quot;,if(I6&lt;59,&quot;2&quot;))))"/>
    <hyperlink ref="CB157" r:id="rId673" display="=@if(I6&lt;50,&quot;0&quot;,if(I6&gt;49,&quot;1&quot;,if(I6&gt;54,&quot;1.5&quot;,if(I6&lt;59,&quot;2&quot;))))"/>
    <hyperlink ref="CB158" r:id="rId674" display="=@if(I6&lt;50,&quot;0&quot;,if(I6&gt;49,&quot;1&quot;,if(I6&gt;54,&quot;1.5&quot;,if(I6&lt;59,&quot;2&quot;))))"/>
    <hyperlink ref="CB159" r:id="rId675" display="=@if(I6&lt;50,&quot;0&quot;,if(I6&gt;49,&quot;1&quot;,if(I6&gt;54,&quot;1.5&quot;,if(I6&lt;59,&quot;2&quot;))))"/>
    <hyperlink ref="CB160" r:id="rId676" display="=@if(I6&lt;50,&quot;0&quot;,if(I6&gt;49,&quot;1&quot;,if(I6&gt;54,&quot;1.5&quot;,if(I6&lt;59,&quot;2&quot;))))"/>
    <hyperlink ref="CB161" r:id="rId677" display="=@if(I6&lt;50,&quot;0&quot;,if(I6&gt;49,&quot;1&quot;,if(I6&gt;54,&quot;1.5&quot;,if(I6&lt;59,&quot;2&quot;))))"/>
    <hyperlink ref="CB162" r:id="rId678" display="=@if(I6&lt;50,&quot;0&quot;,if(I6&gt;49,&quot;1&quot;,if(I6&gt;54,&quot;1.5&quot;,if(I6&lt;59,&quot;2&quot;))))"/>
    <hyperlink ref="CB163" r:id="rId679" display="=@if(I6&lt;50,&quot;0&quot;,if(I6&gt;49,&quot;1&quot;,if(I6&gt;54,&quot;1.5&quot;,if(I6&lt;59,&quot;2&quot;))))"/>
    <hyperlink ref="CB164" r:id="rId680" display="=@if(I6&lt;50,&quot;0&quot;,if(I6&gt;49,&quot;1&quot;,if(I6&gt;54,&quot;1.5&quot;,if(I6&lt;59,&quot;2&quot;))))"/>
    <hyperlink ref="CB165" r:id="rId681" display="=@if(I6&lt;50,&quot;0&quot;,if(I6&gt;49,&quot;1&quot;,if(I6&gt;54,&quot;1.5&quot;,if(I6&lt;59,&quot;2&quot;))))"/>
    <hyperlink ref="CB166" r:id="rId682" display="=@if(I6&lt;50,&quot;0&quot;,if(I6&gt;49,&quot;1&quot;,if(I6&gt;54,&quot;1.5&quot;,if(I6&lt;59,&quot;2&quot;))))"/>
    <hyperlink ref="CB167" r:id="rId683" display="=@if(I6&lt;50,&quot;0&quot;,if(I6&gt;49,&quot;1&quot;,if(I6&gt;54,&quot;1.5&quot;,if(I6&lt;59,&quot;2&quot;))))"/>
    <hyperlink ref="CB168" r:id="rId684" display="=@if(I6&lt;50,&quot;0&quot;,if(I6&gt;49,&quot;1&quot;,if(I6&gt;54,&quot;1.5&quot;,if(I6&lt;59,&quot;2&quot;))))"/>
    <hyperlink ref="CB169" r:id="rId685" display="=@if(I6&lt;50,&quot;0&quot;,if(I6&gt;49,&quot;1&quot;,if(I6&gt;54,&quot;1.5&quot;,if(I6&lt;59,&quot;2&quot;))))"/>
    <hyperlink ref="CB170" r:id="rId686" display="=@if(I6&lt;50,&quot;0&quot;,if(I6&gt;49,&quot;1&quot;,if(I6&gt;54,&quot;1.5&quot;,if(I6&lt;59,&quot;2&quot;))))"/>
    <hyperlink ref="CB171" r:id="rId687" display="=@if(I6&lt;50,&quot;0&quot;,if(I6&gt;49,&quot;1&quot;,if(I6&gt;54,&quot;1.5&quot;,if(I6&lt;59,&quot;2&quot;))))"/>
    <hyperlink ref="CB172" r:id="rId688" display="=@if(I6&lt;50,&quot;0&quot;,if(I6&gt;49,&quot;1&quot;,if(I6&gt;54,&quot;1.5&quot;,if(I6&lt;59,&quot;2&quot;))))"/>
    <hyperlink ref="CB173" r:id="rId689" display="=@if(I6&lt;50,&quot;0&quot;,if(I6&gt;49,&quot;1&quot;,if(I6&gt;54,&quot;1.5&quot;,if(I6&lt;59,&quot;2&quot;))))"/>
    <hyperlink ref="CB174" r:id="rId690" display="=@if(I6&lt;50,&quot;0&quot;,if(I6&gt;49,&quot;1&quot;,if(I6&gt;54,&quot;1.5&quot;,if(I6&lt;59,&quot;2&quot;))))"/>
    <hyperlink ref="CB175" r:id="rId691" display="=@if(I6&lt;50,&quot;0&quot;,if(I6&gt;49,&quot;1&quot;,if(I6&gt;54,&quot;1.5&quot;,if(I6&lt;59,&quot;2&quot;))))"/>
    <hyperlink ref="CB176" r:id="rId692" display="=@if(I6&lt;50,&quot;0&quot;,if(I6&gt;49,&quot;1&quot;,if(I6&gt;54,&quot;1.5&quot;,if(I6&lt;59,&quot;2&quot;))))"/>
    <hyperlink ref="CB177" r:id="rId693" display="=@if(I6&lt;50,&quot;0&quot;,if(I6&gt;49,&quot;1&quot;,if(I6&gt;54,&quot;1.5&quot;,if(I6&lt;59,&quot;2&quot;))))"/>
    <hyperlink ref="CB178" r:id="rId694" display="=@if(I6&lt;50,&quot;0&quot;,if(I6&gt;49,&quot;1&quot;,if(I6&gt;54,&quot;1.5&quot;,if(I6&lt;59,&quot;2&quot;))))"/>
    <hyperlink ref="CB179" r:id="rId695" display="=@if(I6&lt;50,&quot;0&quot;,if(I6&gt;49,&quot;1&quot;,if(I6&gt;54,&quot;1.5&quot;,if(I6&lt;59,&quot;2&quot;))))"/>
    <hyperlink ref="CB180" r:id="rId696" display="=@if(I6&lt;50,&quot;0&quot;,if(I6&gt;49,&quot;1&quot;,if(I6&gt;54,&quot;1.5&quot;,if(I6&lt;59,&quot;2&quot;))))"/>
    <hyperlink ref="CB181" r:id="rId697" display="=@if(I6&lt;50,&quot;0&quot;,if(I6&gt;49,&quot;1&quot;,if(I6&gt;54,&quot;1.5&quot;,if(I6&lt;59,&quot;2&quot;))))"/>
    <hyperlink ref="CB182" r:id="rId698" display="=@if(I6&lt;50,&quot;0&quot;,if(I6&gt;49,&quot;1&quot;,if(I6&gt;54,&quot;1.5&quot;,if(I6&lt;59,&quot;2&quot;))))"/>
    <hyperlink ref="CB183" r:id="rId699" display="=@if(I6&lt;50,&quot;0&quot;,if(I6&gt;49,&quot;1&quot;,if(I6&gt;54,&quot;1.5&quot;,if(I6&lt;59,&quot;2&quot;))))"/>
    <hyperlink ref="CB184" r:id="rId700" display="=@if(I6&lt;50,&quot;0&quot;,if(I6&gt;49,&quot;1&quot;,if(I6&gt;54,&quot;1.5&quot;,if(I6&lt;59,&quot;2&quot;))))"/>
    <hyperlink ref="CB185" r:id="rId701" display="=@if(I6&lt;50,&quot;0&quot;,if(I6&gt;49,&quot;1&quot;,if(I6&gt;54,&quot;1.5&quot;,if(I6&lt;59,&quot;2&quot;))))"/>
    <hyperlink ref="CB186" r:id="rId702" display="=@if(I6&lt;50,&quot;0&quot;,if(I6&gt;49,&quot;1&quot;,if(I6&gt;54,&quot;1.5&quot;,if(I6&lt;59,&quot;2&quot;))))"/>
    <hyperlink ref="CB187" r:id="rId703" display="=@if(I6&lt;50,&quot;0&quot;,if(I6&gt;49,&quot;1&quot;,if(I6&gt;54,&quot;1.5&quot;,if(I6&lt;59,&quot;2&quot;))))"/>
    <hyperlink ref="CB188" r:id="rId704" display="=@if(I6&lt;50,&quot;0&quot;,if(I6&gt;49,&quot;1&quot;,if(I6&gt;54,&quot;1.5&quot;,if(I6&lt;59,&quot;2&quot;))))"/>
    <hyperlink ref="CB189" r:id="rId705" display="=@if(I6&lt;50,&quot;0&quot;,if(I6&gt;49,&quot;1&quot;,if(I6&gt;54,&quot;1.5&quot;,if(I6&lt;59,&quot;2&quot;))))"/>
    <hyperlink ref="CB190" r:id="rId706" display="=@if(I6&lt;50,&quot;0&quot;,if(I6&gt;49,&quot;1&quot;,if(I6&gt;54,&quot;1.5&quot;,if(I6&lt;59,&quot;2&quot;))))"/>
    <hyperlink ref="CB191" r:id="rId707" display="=@if(I6&lt;50,&quot;0&quot;,if(I6&gt;49,&quot;1&quot;,if(I6&gt;54,&quot;1.5&quot;,if(I6&lt;59,&quot;2&quot;))))"/>
    <hyperlink ref="CB192" r:id="rId708" display="=@if(I6&lt;50,&quot;0&quot;,if(I6&gt;49,&quot;1&quot;,if(I6&gt;54,&quot;1.5&quot;,if(I6&lt;59,&quot;2&quot;))))"/>
    <hyperlink ref="CC16" r:id="rId709" display="=@if(I6&lt;50,&quot;0&quot;,if(I6&gt;49,&quot;1&quot;,if(I6&gt;54,&quot;1.5&quot;,if(I6&lt;59,&quot;2&quot;))))"/>
    <hyperlink ref="CC17" r:id="rId710" display="=@if(I6&lt;50,&quot;0&quot;,if(I6&gt;49,&quot;1&quot;,if(I6&gt;54,&quot;1.5&quot;,if(I6&lt;59,&quot;2&quot;))))"/>
    <hyperlink ref="CC18" r:id="rId711" display="=@if(I6&lt;50,&quot;0&quot;,if(I6&gt;49,&quot;1&quot;,if(I6&gt;54,&quot;1.5&quot;,if(I6&lt;59,&quot;2&quot;))))"/>
    <hyperlink ref="CC19" r:id="rId712" display="=@if(I6&lt;50,&quot;0&quot;,if(I6&gt;49,&quot;1&quot;,if(I6&gt;54,&quot;1.5&quot;,if(I6&lt;59,&quot;2&quot;))))"/>
    <hyperlink ref="CC20" r:id="rId713" display="=@if(I6&lt;50,&quot;0&quot;,if(I6&gt;49,&quot;1&quot;,if(I6&gt;54,&quot;1.5&quot;,if(I6&lt;59,&quot;2&quot;))))"/>
    <hyperlink ref="CC21" r:id="rId714" display="=@if(I6&lt;50,&quot;0&quot;,if(I6&gt;49,&quot;1&quot;,if(I6&gt;54,&quot;1.5&quot;,if(I6&lt;59,&quot;2&quot;))))"/>
    <hyperlink ref="CC22" r:id="rId715" display="=@if(I6&lt;50,&quot;0&quot;,if(I6&gt;49,&quot;1&quot;,if(I6&gt;54,&quot;1.5&quot;,if(I6&lt;59,&quot;2&quot;))))"/>
    <hyperlink ref="CC23" r:id="rId716" display="=@if(I6&lt;50,&quot;0&quot;,if(I6&gt;49,&quot;1&quot;,if(I6&gt;54,&quot;1.5&quot;,if(I6&lt;59,&quot;2&quot;))))"/>
    <hyperlink ref="CC24" r:id="rId717" display="=@if(I6&lt;50,&quot;0&quot;,if(I6&gt;49,&quot;1&quot;,if(I6&gt;54,&quot;1.5&quot;,if(I6&lt;59,&quot;2&quot;))))"/>
    <hyperlink ref="CC25" r:id="rId718" display="=@if(I6&lt;50,&quot;0&quot;,if(I6&gt;49,&quot;1&quot;,if(I6&gt;54,&quot;1.5&quot;,if(I6&lt;59,&quot;2&quot;))))"/>
    <hyperlink ref="CC26" r:id="rId719" display="=@if(I6&lt;50,&quot;0&quot;,if(I6&gt;49,&quot;1&quot;,if(I6&gt;54,&quot;1.5&quot;,if(I6&lt;59,&quot;2&quot;))))"/>
    <hyperlink ref="CC27" r:id="rId720" display="=@if(I6&lt;50,&quot;0&quot;,if(I6&gt;49,&quot;1&quot;,if(I6&gt;54,&quot;1.5&quot;,if(I6&lt;59,&quot;2&quot;))))"/>
    <hyperlink ref="CC28" r:id="rId721" display="=@if(I6&lt;50,&quot;0&quot;,if(I6&gt;49,&quot;1&quot;,if(I6&gt;54,&quot;1.5&quot;,if(I6&lt;59,&quot;2&quot;))))"/>
    <hyperlink ref="CC29" r:id="rId722" display="=@if(I6&lt;50,&quot;0&quot;,if(I6&gt;49,&quot;1&quot;,if(I6&gt;54,&quot;1.5&quot;,if(I6&lt;59,&quot;2&quot;))))"/>
    <hyperlink ref="CC30" r:id="rId723" display="=@if(I6&lt;50,&quot;0&quot;,if(I6&gt;49,&quot;1&quot;,if(I6&gt;54,&quot;1.5&quot;,if(I6&lt;59,&quot;2&quot;))))"/>
    <hyperlink ref="CC31" r:id="rId724" display="=@if(I6&lt;50,&quot;0&quot;,if(I6&gt;49,&quot;1&quot;,if(I6&gt;54,&quot;1.5&quot;,if(I6&lt;59,&quot;2&quot;))))"/>
    <hyperlink ref="CC32" r:id="rId725" display="=@if(I6&lt;50,&quot;0&quot;,if(I6&gt;49,&quot;1&quot;,if(I6&gt;54,&quot;1.5&quot;,if(I6&lt;59,&quot;2&quot;))))"/>
    <hyperlink ref="CC33" r:id="rId726" display="=@if(I6&lt;50,&quot;0&quot;,if(I6&gt;49,&quot;1&quot;,if(I6&gt;54,&quot;1.5&quot;,if(I6&lt;59,&quot;2&quot;))))"/>
    <hyperlink ref="CC34" r:id="rId727" display="=@if(I6&lt;50,&quot;0&quot;,if(I6&gt;49,&quot;1&quot;,if(I6&gt;54,&quot;1.5&quot;,if(I6&lt;59,&quot;2&quot;))))"/>
    <hyperlink ref="CC35" r:id="rId728" display="=@if(I6&lt;50,&quot;0&quot;,if(I6&gt;49,&quot;1&quot;,if(I6&gt;54,&quot;1.5&quot;,if(I6&lt;59,&quot;2&quot;))))"/>
    <hyperlink ref="CC36" r:id="rId729" display="=@if(I6&lt;50,&quot;0&quot;,if(I6&gt;49,&quot;1&quot;,if(I6&gt;54,&quot;1.5&quot;,if(I6&lt;59,&quot;2&quot;))))"/>
    <hyperlink ref="CC37" r:id="rId730" display="=@if(I6&lt;50,&quot;0&quot;,if(I6&gt;49,&quot;1&quot;,if(I6&gt;54,&quot;1.5&quot;,if(I6&lt;59,&quot;2&quot;))))"/>
    <hyperlink ref="CC38" r:id="rId731" display="=@if(I6&lt;50,&quot;0&quot;,if(I6&gt;49,&quot;1&quot;,if(I6&gt;54,&quot;1.5&quot;,if(I6&lt;59,&quot;2&quot;))))"/>
    <hyperlink ref="CC39" r:id="rId732" display="=@if(I6&lt;50,&quot;0&quot;,if(I6&gt;49,&quot;1&quot;,if(I6&gt;54,&quot;1.5&quot;,if(I6&lt;59,&quot;2&quot;))))"/>
    <hyperlink ref="CC40" r:id="rId733" display="=@if(I6&lt;50,&quot;0&quot;,if(I6&gt;49,&quot;1&quot;,if(I6&gt;54,&quot;1.5&quot;,if(I6&lt;59,&quot;2&quot;))))"/>
    <hyperlink ref="CC41" r:id="rId734" display="=@if(I6&lt;50,&quot;0&quot;,if(I6&gt;49,&quot;1&quot;,if(I6&gt;54,&quot;1.5&quot;,if(I6&lt;59,&quot;2&quot;))))"/>
    <hyperlink ref="CC42" r:id="rId735" display="=@if(I6&lt;50,&quot;0&quot;,if(I6&gt;49,&quot;1&quot;,if(I6&gt;54,&quot;1.5&quot;,if(I6&lt;59,&quot;2&quot;))))"/>
    <hyperlink ref="CC43" r:id="rId736" display="=@if(I6&lt;50,&quot;0&quot;,if(I6&gt;49,&quot;1&quot;,if(I6&gt;54,&quot;1.5&quot;,if(I6&lt;59,&quot;2&quot;))))"/>
    <hyperlink ref="CC44" r:id="rId737" display="=@if(I6&lt;50,&quot;0&quot;,if(I6&gt;49,&quot;1&quot;,if(I6&gt;54,&quot;1.5&quot;,if(I6&lt;59,&quot;2&quot;))))"/>
    <hyperlink ref="CC45" r:id="rId738" display="=@if(I6&lt;50,&quot;0&quot;,if(I6&gt;49,&quot;1&quot;,if(I6&gt;54,&quot;1.5&quot;,if(I6&lt;59,&quot;2&quot;))))"/>
    <hyperlink ref="CC46" r:id="rId739" display="=@if(I6&lt;50,&quot;0&quot;,if(I6&gt;49,&quot;1&quot;,if(I6&gt;54,&quot;1.5&quot;,if(I6&lt;59,&quot;2&quot;))))"/>
    <hyperlink ref="CC47" r:id="rId740" display="=@if(I6&lt;50,&quot;0&quot;,if(I6&gt;49,&quot;1&quot;,if(I6&gt;54,&quot;1.5&quot;,if(I6&lt;59,&quot;2&quot;))))"/>
    <hyperlink ref="CC48" r:id="rId741" display="=@if(I6&lt;50,&quot;0&quot;,if(I6&gt;49,&quot;1&quot;,if(I6&gt;54,&quot;1.5&quot;,if(I6&lt;59,&quot;2&quot;))))"/>
    <hyperlink ref="CC49" r:id="rId742" display="=@if(I6&lt;50,&quot;0&quot;,if(I6&gt;49,&quot;1&quot;,if(I6&gt;54,&quot;1.5&quot;,if(I6&lt;59,&quot;2&quot;))))"/>
    <hyperlink ref="CC50" r:id="rId743" display="=@if(I6&lt;50,&quot;0&quot;,if(I6&gt;49,&quot;1&quot;,if(I6&gt;54,&quot;1.5&quot;,if(I6&lt;59,&quot;2&quot;))))"/>
    <hyperlink ref="CC51" r:id="rId744" display="=@if(I6&lt;50,&quot;0&quot;,if(I6&gt;49,&quot;1&quot;,if(I6&gt;54,&quot;1.5&quot;,if(I6&lt;59,&quot;2&quot;))))"/>
    <hyperlink ref="CC52" r:id="rId745" display="=@if(I6&lt;50,&quot;0&quot;,if(I6&gt;49,&quot;1&quot;,if(I6&gt;54,&quot;1.5&quot;,if(I6&lt;59,&quot;2&quot;))))"/>
    <hyperlink ref="CC53" r:id="rId746" display="=@if(I6&lt;50,&quot;0&quot;,if(I6&gt;49,&quot;1&quot;,if(I6&gt;54,&quot;1.5&quot;,if(I6&lt;59,&quot;2&quot;))))"/>
    <hyperlink ref="CC54" r:id="rId747" display="=@if(I6&lt;50,&quot;0&quot;,if(I6&gt;49,&quot;1&quot;,if(I6&gt;54,&quot;1.5&quot;,if(I6&lt;59,&quot;2&quot;))))"/>
    <hyperlink ref="CC55" r:id="rId748" display="=@if(I6&lt;50,&quot;0&quot;,if(I6&gt;49,&quot;1&quot;,if(I6&gt;54,&quot;1.5&quot;,if(I6&lt;59,&quot;2&quot;))))"/>
    <hyperlink ref="CC56" r:id="rId749" display="=@if(I6&lt;50,&quot;0&quot;,if(I6&gt;49,&quot;1&quot;,if(I6&gt;54,&quot;1.5&quot;,if(I6&lt;59,&quot;2&quot;))))"/>
    <hyperlink ref="CC57" r:id="rId750" display="=@if(I6&lt;50,&quot;0&quot;,if(I6&gt;49,&quot;1&quot;,if(I6&gt;54,&quot;1.5&quot;,if(I6&lt;59,&quot;2&quot;))))"/>
    <hyperlink ref="CC58" r:id="rId751" display="=@if(I6&lt;50,&quot;0&quot;,if(I6&gt;49,&quot;1&quot;,if(I6&gt;54,&quot;1.5&quot;,if(I6&lt;59,&quot;2&quot;))))"/>
    <hyperlink ref="CC59" r:id="rId752" display="=@if(I6&lt;50,&quot;0&quot;,if(I6&gt;49,&quot;1&quot;,if(I6&gt;54,&quot;1.5&quot;,if(I6&lt;59,&quot;2&quot;))))"/>
    <hyperlink ref="CC60" r:id="rId753" display="=@if(I6&lt;50,&quot;0&quot;,if(I6&gt;49,&quot;1&quot;,if(I6&gt;54,&quot;1.5&quot;,if(I6&lt;59,&quot;2&quot;))))"/>
    <hyperlink ref="CC61" r:id="rId754" display="=@if(I6&lt;50,&quot;0&quot;,if(I6&gt;49,&quot;1&quot;,if(I6&gt;54,&quot;1.5&quot;,if(I6&lt;59,&quot;2&quot;))))"/>
    <hyperlink ref="CC62" r:id="rId755" display="=@if(I6&lt;50,&quot;0&quot;,if(I6&gt;49,&quot;1&quot;,if(I6&gt;54,&quot;1.5&quot;,if(I6&lt;59,&quot;2&quot;))))"/>
    <hyperlink ref="CC63" r:id="rId756" display="=@if(I6&lt;50,&quot;0&quot;,if(I6&gt;49,&quot;1&quot;,if(I6&gt;54,&quot;1.5&quot;,if(I6&lt;59,&quot;2&quot;))))"/>
    <hyperlink ref="CC64" r:id="rId757" display="=@if(I6&lt;50,&quot;0&quot;,if(I6&gt;49,&quot;1&quot;,if(I6&gt;54,&quot;1.5&quot;,if(I6&lt;59,&quot;2&quot;))))"/>
    <hyperlink ref="CC65" r:id="rId758" display="=@if(I6&lt;50,&quot;0&quot;,if(I6&gt;49,&quot;1&quot;,if(I6&gt;54,&quot;1.5&quot;,if(I6&lt;59,&quot;2&quot;))))"/>
    <hyperlink ref="CC66" r:id="rId759" display="=@if(I6&lt;50,&quot;0&quot;,if(I6&gt;49,&quot;1&quot;,if(I6&gt;54,&quot;1.5&quot;,if(I6&lt;59,&quot;2&quot;))))"/>
    <hyperlink ref="CC67" r:id="rId760" display="=@if(I6&lt;50,&quot;0&quot;,if(I6&gt;49,&quot;1&quot;,if(I6&gt;54,&quot;1.5&quot;,if(I6&lt;59,&quot;2&quot;))))"/>
    <hyperlink ref="CC68" r:id="rId761" display="=@if(I6&lt;50,&quot;0&quot;,if(I6&gt;49,&quot;1&quot;,if(I6&gt;54,&quot;1.5&quot;,if(I6&lt;59,&quot;2&quot;))))"/>
    <hyperlink ref="CC69" r:id="rId762" display="=@if(I6&lt;50,&quot;0&quot;,if(I6&gt;49,&quot;1&quot;,if(I6&gt;54,&quot;1.5&quot;,if(I6&lt;59,&quot;2&quot;))))"/>
    <hyperlink ref="CC70" r:id="rId763" display="=@if(I6&lt;50,&quot;0&quot;,if(I6&gt;49,&quot;1&quot;,if(I6&gt;54,&quot;1.5&quot;,if(I6&lt;59,&quot;2&quot;))))"/>
    <hyperlink ref="CC71" r:id="rId764" display="=@if(I6&lt;50,&quot;0&quot;,if(I6&gt;49,&quot;1&quot;,if(I6&gt;54,&quot;1.5&quot;,if(I6&lt;59,&quot;2&quot;))))"/>
    <hyperlink ref="CC72" r:id="rId765" display="=@if(I6&lt;50,&quot;0&quot;,if(I6&gt;49,&quot;1&quot;,if(I6&gt;54,&quot;1.5&quot;,if(I6&lt;59,&quot;2&quot;))))"/>
    <hyperlink ref="CC73" r:id="rId766" display="=@if(I6&lt;50,&quot;0&quot;,if(I6&gt;49,&quot;1&quot;,if(I6&gt;54,&quot;1.5&quot;,if(I6&lt;59,&quot;2&quot;))))"/>
    <hyperlink ref="CC74" r:id="rId767" display="=@if(I6&lt;50,&quot;0&quot;,if(I6&gt;49,&quot;1&quot;,if(I6&gt;54,&quot;1.5&quot;,if(I6&lt;59,&quot;2&quot;))))"/>
    <hyperlink ref="CC75" r:id="rId768" display="=@if(I6&lt;50,&quot;0&quot;,if(I6&gt;49,&quot;1&quot;,if(I6&gt;54,&quot;1.5&quot;,if(I6&lt;59,&quot;2&quot;))))"/>
    <hyperlink ref="CC76" r:id="rId769" display="=@if(I6&lt;50,&quot;0&quot;,if(I6&gt;49,&quot;1&quot;,if(I6&gt;54,&quot;1.5&quot;,if(I6&lt;59,&quot;2&quot;))))"/>
    <hyperlink ref="CC77" r:id="rId770" display="=@if(I6&lt;50,&quot;0&quot;,if(I6&gt;49,&quot;1&quot;,if(I6&gt;54,&quot;1.5&quot;,if(I6&lt;59,&quot;2&quot;))))"/>
    <hyperlink ref="CC78" r:id="rId771" display="=@if(I6&lt;50,&quot;0&quot;,if(I6&gt;49,&quot;1&quot;,if(I6&gt;54,&quot;1.5&quot;,if(I6&lt;59,&quot;2&quot;))))"/>
    <hyperlink ref="CC79" r:id="rId772" display="=@if(I6&lt;50,&quot;0&quot;,if(I6&gt;49,&quot;1&quot;,if(I6&gt;54,&quot;1.5&quot;,if(I6&lt;59,&quot;2&quot;))))"/>
    <hyperlink ref="CC80" r:id="rId773" display="=@if(I6&lt;50,&quot;0&quot;,if(I6&gt;49,&quot;1&quot;,if(I6&gt;54,&quot;1.5&quot;,if(I6&lt;59,&quot;2&quot;))))"/>
    <hyperlink ref="CC81" r:id="rId774" display="=@if(I6&lt;50,&quot;0&quot;,if(I6&gt;49,&quot;1&quot;,if(I6&gt;54,&quot;1.5&quot;,if(I6&lt;59,&quot;2&quot;))))"/>
    <hyperlink ref="CC82" r:id="rId775" display="=@if(I6&lt;50,&quot;0&quot;,if(I6&gt;49,&quot;1&quot;,if(I6&gt;54,&quot;1.5&quot;,if(I6&lt;59,&quot;2&quot;))))"/>
    <hyperlink ref="CC83" r:id="rId776" display="=@if(I6&lt;50,&quot;0&quot;,if(I6&gt;49,&quot;1&quot;,if(I6&gt;54,&quot;1.5&quot;,if(I6&lt;59,&quot;2&quot;))))"/>
    <hyperlink ref="CC84" r:id="rId777" display="=@if(I6&lt;50,&quot;0&quot;,if(I6&gt;49,&quot;1&quot;,if(I6&gt;54,&quot;1.5&quot;,if(I6&lt;59,&quot;2&quot;))))"/>
    <hyperlink ref="CC85" r:id="rId778" display="=@if(I6&lt;50,&quot;0&quot;,if(I6&gt;49,&quot;1&quot;,if(I6&gt;54,&quot;1.5&quot;,if(I6&lt;59,&quot;2&quot;))))"/>
    <hyperlink ref="CC86" r:id="rId779" display="=@if(I6&lt;50,&quot;0&quot;,if(I6&gt;49,&quot;1&quot;,if(I6&gt;54,&quot;1.5&quot;,if(I6&lt;59,&quot;2&quot;))))"/>
    <hyperlink ref="CC87" r:id="rId780" display="=@if(I6&lt;50,&quot;0&quot;,if(I6&gt;49,&quot;1&quot;,if(I6&gt;54,&quot;1.5&quot;,if(I6&lt;59,&quot;2&quot;))))"/>
    <hyperlink ref="CC88" r:id="rId781" display="=@if(I6&lt;50,&quot;0&quot;,if(I6&gt;49,&quot;1&quot;,if(I6&gt;54,&quot;1.5&quot;,if(I6&lt;59,&quot;2&quot;))))"/>
    <hyperlink ref="CC89" r:id="rId782" display="=@if(I6&lt;50,&quot;0&quot;,if(I6&gt;49,&quot;1&quot;,if(I6&gt;54,&quot;1.5&quot;,if(I6&lt;59,&quot;2&quot;))))"/>
    <hyperlink ref="CC90" r:id="rId783" display="=@if(I6&lt;50,&quot;0&quot;,if(I6&gt;49,&quot;1&quot;,if(I6&gt;54,&quot;1.5&quot;,if(I6&lt;59,&quot;2&quot;))))"/>
    <hyperlink ref="CC91" r:id="rId784" display="=@if(I6&lt;50,&quot;0&quot;,if(I6&gt;49,&quot;1&quot;,if(I6&gt;54,&quot;1.5&quot;,if(I6&lt;59,&quot;2&quot;))))"/>
    <hyperlink ref="CC92" r:id="rId785" display="=@if(I6&lt;50,&quot;0&quot;,if(I6&gt;49,&quot;1&quot;,if(I6&gt;54,&quot;1.5&quot;,if(I6&lt;59,&quot;2&quot;))))"/>
    <hyperlink ref="CC93" r:id="rId786" display="=@if(I6&lt;50,&quot;0&quot;,if(I6&gt;49,&quot;1&quot;,if(I6&gt;54,&quot;1.5&quot;,if(I6&lt;59,&quot;2&quot;))))"/>
    <hyperlink ref="CC94" r:id="rId787" display="=@if(I6&lt;50,&quot;0&quot;,if(I6&gt;49,&quot;1&quot;,if(I6&gt;54,&quot;1.5&quot;,if(I6&lt;59,&quot;2&quot;))))"/>
    <hyperlink ref="CC95" r:id="rId788" display="=@if(I6&lt;50,&quot;0&quot;,if(I6&gt;49,&quot;1&quot;,if(I6&gt;54,&quot;1.5&quot;,if(I6&lt;59,&quot;2&quot;))))"/>
    <hyperlink ref="CC96" r:id="rId789" display="=@if(I6&lt;50,&quot;0&quot;,if(I6&gt;49,&quot;1&quot;,if(I6&gt;54,&quot;1.5&quot;,if(I6&lt;59,&quot;2&quot;))))"/>
    <hyperlink ref="CC97" r:id="rId790" display="=@if(I6&lt;50,&quot;0&quot;,if(I6&gt;49,&quot;1&quot;,if(I6&gt;54,&quot;1.5&quot;,if(I6&lt;59,&quot;2&quot;))))"/>
    <hyperlink ref="CC98" r:id="rId791" display="=@if(I6&lt;50,&quot;0&quot;,if(I6&gt;49,&quot;1&quot;,if(I6&gt;54,&quot;1.5&quot;,if(I6&lt;59,&quot;2&quot;))))"/>
    <hyperlink ref="CC99" r:id="rId792" display="=@if(I6&lt;50,&quot;0&quot;,if(I6&gt;49,&quot;1&quot;,if(I6&gt;54,&quot;1.5&quot;,if(I6&lt;59,&quot;2&quot;))))"/>
    <hyperlink ref="CC100" r:id="rId793" display="=@if(I6&lt;50,&quot;0&quot;,if(I6&gt;49,&quot;1&quot;,if(I6&gt;54,&quot;1.5&quot;,if(I6&lt;59,&quot;2&quot;))))"/>
    <hyperlink ref="CC101" r:id="rId794" display="=@if(I6&lt;50,&quot;0&quot;,if(I6&gt;49,&quot;1&quot;,if(I6&gt;54,&quot;1.5&quot;,if(I6&lt;59,&quot;2&quot;))))"/>
    <hyperlink ref="CC102" r:id="rId795" display="=@if(I6&lt;50,&quot;0&quot;,if(I6&gt;49,&quot;1&quot;,if(I6&gt;54,&quot;1.5&quot;,if(I6&lt;59,&quot;2&quot;))))"/>
    <hyperlink ref="CC103" r:id="rId796" display="=@if(I6&lt;50,&quot;0&quot;,if(I6&gt;49,&quot;1&quot;,if(I6&gt;54,&quot;1.5&quot;,if(I6&lt;59,&quot;2&quot;))))"/>
    <hyperlink ref="CC104" r:id="rId797" display="=@if(I6&lt;50,&quot;0&quot;,if(I6&gt;49,&quot;1&quot;,if(I6&gt;54,&quot;1.5&quot;,if(I6&lt;59,&quot;2&quot;))))"/>
    <hyperlink ref="CC105" r:id="rId798" display="=@if(I6&lt;50,&quot;0&quot;,if(I6&gt;49,&quot;1&quot;,if(I6&gt;54,&quot;1.5&quot;,if(I6&lt;59,&quot;2&quot;))))"/>
    <hyperlink ref="CC106" r:id="rId799" display="=@if(I6&lt;50,&quot;0&quot;,if(I6&gt;49,&quot;1&quot;,if(I6&gt;54,&quot;1.5&quot;,if(I6&lt;59,&quot;2&quot;))))"/>
    <hyperlink ref="CC107" r:id="rId800" display="=@if(I6&lt;50,&quot;0&quot;,if(I6&gt;49,&quot;1&quot;,if(I6&gt;54,&quot;1.5&quot;,if(I6&lt;59,&quot;2&quot;))))"/>
    <hyperlink ref="CC108" r:id="rId801" display="=@if(I6&lt;50,&quot;0&quot;,if(I6&gt;49,&quot;1&quot;,if(I6&gt;54,&quot;1.5&quot;,if(I6&lt;59,&quot;2&quot;))))"/>
    <hyperlink ref="CC109" r:id="rId802" display="=@if(I6&lt;50,&quot;0&quot;,if(I6&gt;49,&quot;1&quot;,if(I6&gt;54,&quot;1.5&quot;,if(I6&lt;59,&quot;2&quot;))))"/>
    <hyperlink ref="CC110" r:id="rId803" display="=@if(I6&lt;50,&quot;0&quot;,if(I6&gt;49,&quot;1&quot;,if(I6&gt;54,&quot;1.5&quot;,if(I6&lt;59,&quot;2&quot;))))"/>
    <hyperlink ref="CC111" r:id="rId804" display="=@if(I6&lt;50,&quot;0&quot;,if(I6&gt;49,&quot;1&quot;,if(I6&gt;54,&quot;1.5&quot;,if(I6&lt;59,&quot;2&quot;))))"/>
    <hyperlink ref="CC112" r:id="rId805" display="=@if(I6&lt;50,&quot;0&quot;,if(I6&gt;49,&quot;1&quot;,if(I6&gt;54,&quot;1.5&quot;,if(I6&lt;59,&quot;2&quot;))))"/>
    <hyperlink ref="CC113" r:id="rId806" display="=@if(I6&lt;50,&quot;0&quot;,if(I6&gt;49,&quot;1&quot;,if(I6&gt;54,&quot;1.5&quot;,if(I6&lt;59,&quot;2&quot;))))"/>
    <hyperlink ref="CC114" r:id="rId807" display="=@if(I6&lt;50,&quot;0&quot;,if(I6&gt;49,&quot;1&quot;,if(I6&gt;54,&quot;1.5&quot;,if(I6&lt;59,&quot;2&quot;))))"/>
    <hyperlink ref="CC115" r:id="rId808" display="=@if(I6&lt;50,&quot;0&quot;,if(I6&gt;49,&quot;1&quot;,if(I6&gt;54,&quot;1.5&quot;,if(I6&lt;59,&quot;2&quot;))))"/>
    <hyperlink ref="CC116" r:id="rId809" display="=@if(I6&lt;50,&quot;0&quot;,if(I6&gt;49,&quot;1&quot;,if(I6&gt;54,&quot;1.5&quot;,if(I6&lt;59,&quot;2&quot;))))"/>
    <hyperlink ref="CC117" r:id="rId810" display="=@if(I6&lt;50,&quot;0&quot;,if(I6&gt;49,&quot;1&quot;,if(I6&gt;54,&quot;1.5&quot;,if(I6&lt;59,&quot;2&quot;))))"/>
    <hyperlink ref="CC118" r:id="rId811" display="=@if(I6&lt;50,&quot;0&quot;,if(I6&gt;49,&quot;1&quot;,if(I6&gt;54,&quot;1.5&quot;,if(I6&lt;59,&quot;2&quot;))))"/>
    <hyperlink ref="CC119" r:id="rId812" display="=@if(I6&lt;50,&quot;0&quot;,if(I6&gt;49,&quot;1&quot;,if(I6&gt;54,&quot;1.5&quot;,if(I6&lt;59,&quot;2&quot;))))"/>
    <hyperlink ref="CC120" r:id="rId813" display="=@if(I6&lt;50,&quot;0&quot;,if(I6&gt;49,&quot;1&quot;,if(I6&gt;54,&quot;1.5&quot;,if(I6&lt;59,&quot;2&quot;))))"/>
    <hyperlink ref="CC121" r:id="rId814" display="=@if(I6&lt;50,&quot;0&quot;,if(I6&gt;49,&quot;1&quot;,if(I6&gt;54,&quot;1.5&quot;,if(I6&lt;59,&quot;2&quot;))))"/>
    <hyperlink ref="CC122" r:id="rId815" display="=@if(I6&lt;50,&quot;0&quot;,if(I6&gt;49,&quot;1&quot;,if(I6&gt;54,&quot;1.5&quot;,if(I6&lt;59,&quot;2&quot;))))"/>
    <hyperlink ref="CC123" r:id="rId816" display="=@if(I6&lt;50,&quot;0&quot;,if(I6&gt;49,&quot;1&quot;,if(I6&gt;54,&quot;1.5&quot;,if(I6&lt;59,&quot;2&quot;))))"/>
    <hyperlink ref="CC124" r:id="rId817" display="=@if(I6&lt;50,&quot;0&quot;,if(I6&gt;49,&quot;1&quot;,if(I6&gt;54,&quot;1.5&quot;,if(I6&lt;59,&quot;2&quot;))))"/>
    <hyperlink ref="CC125" r:id="rId818" display="=@if(I6&lt;50,&quot;0&quot;,if(I6&gt;49,&quot;1&quot;,if(I6&gt;54,&quot;1.5&quot;,if(I6&lt;59,&quot;2&quot;))))"/>
    <hyperlink ref="CC126" r:id="rId819" display="=@if(I6&lt;50,&quot;0&quot;,if(I6&gt;49,&quot;1&quot;,if(I6&gt;54,&quot;1.5&quot;,if(I6&lt;59,&quot;2&quot;))))"/>
    <hyperlink ref="CC127" r:id="rId820" display="=@if(I6&lt;50,&quot;0&quot;,if(I6&gt;49,&quot;1&quot;,if(I6&gt;54,&quot;1.5&quot;,if(I6&lt;59,&quot;2&quot;))))"/>
    <hyperlink ref="CC128" r:id="rId821" display="=@if(I6&lt;50,&quot;0&quot;,if(I6&gt;49,&quot;1&quot;,if(I6&gt;54,&quot;1.5&quot;,if(I6&lt;59,&quot;2&quot;))))"/>
    <hyperlink ref="CC129" r:id="rId822" display="=@if(I6&lt;50,&quot;0&quot;,if(I6&gt;49,&quot;1&quot;,if(I6&gt;54,&quot;1.5&quot;,if(I6&lt;59,&quot;2&quot;))))"/>
    <hyperlink ref="CC130" r:id="rId823" display="=@if(I6&lt;50,&quot;0&quot;,if(I6&gt;49,&quot;1&quot;,if(I6&gt;54,&quot;1.5&quot;,if(I6&lt;59,&quot;2&quot;))))"/>
    <hyperlink ref="CC131" r:id="rId824" display="=@if(I6&lt;50,&quot;0&quot;,if(I6&gt;49,&quot;1&quot;,if(I6&gt;54,&quot;1.5&quot;,if(I6&lt;59,&quot;2&quot;))))"/>
    <hyperlink ref="CC132" r:id="rId825" display="=@if(I6&lt;50,&quot;0&quot;,if(I6&gt;49,&quot;1&quot;,if(I6&gt;54,&quot;1.5&quot;,if(I6&lt;59,&quot;2&quot;))))"/>
    <hyperlink ref="CC133" r:id="rId826" display="=@if(I6&lt;50,&quot;0&quot;,if(I6&gt;49,&quot;1&quot;,if(I6&gt;54,&quot;1.5&quot;,if(I6&lt;59,&quot;2&quot;))))"/>
    <hyperlink ref="CC134" r:id="rId827" display="=@if(I6&lt;50,&quot;0&quot;,if(I6&gt;49,&quot;1&quot;,if(I6&gt;54,&quot;1.5&quot;,if(I6&lt;59,&quot;2&quot;))))"/>
    <hyperlink ref="CC135" r:id="rId828" display="=@if(I6&lt;50,&quot;0&quot;,if(I6&gt;49,&quot;1&quot;,if(I6&gt;54,&quot;1.5&quot;,if(I6&lt;59,&quot;2&quot;))))"/>
    <hyperlink ref="CC136" r:id="rId829" display="=@if(I6&lt;50,&quot;0&quot;,if(I6&gt;49,&quot;1&quot;,if(I6&gt;54,&quot;1.5&quot;,if(I6&lt;59,&quot;2&quot;))))"/>
    <hyperlink ref="CC137" r:id="rId830" display="=@if(I6&lt;50,&quot;0&quot;,if(I6&gt;49,&quot;1&quot;,if(I6&gt;54,&quot;1.5&quot;,if(I6&lt;59,&quot;2&quot;))))"/>
    <hyperlink ref="CC138" r:id="rId831" display="=@if(I6&lt;50,&quot;0&quot;,if(I6&gt;49,&quot;1&quot;,if(I6&gt;54,&quot;1.5&quot;,if(I6&lt;59,&quot;2&quot;))))"/>
    <hyperlink ref="CC139" r:id="rId832" display="=@if(I6&lt;50,&quot;0&quot;,if(I6&gt;49,&quot;1&quot;,if(I6&gt;54,&quot;1.5&quot;,if(I6&lt;59,&quot;2&quot;))))"/>
    <hyperlink ref="CC140" r:id="rId833" display="=@if(I6&lt;50,&quot;0&quot;,if(I6&gt;49,&quot;1&quot;,if(I6&gt;54,&quot;1.5&quot;,if(I6&lt;59,&quot;2&quot;))))"/>
    <hyperlink ref="CC141" r:id="rId834" display="=@if(I6&lt;50,&quot;0&quot;,if(I6&gt;49,&quot;1&quot;,if(I6&gt;54,&quot;1.5&quot;,if(I6&lt;59,&quot;2&quot;))))"/>
    <hyperlink ref="CC142" r:id="rId835" display="=@if(I6&lt;50,&quot;0&quot;,if(I6&gt;49,&quot;1&quot;,if(I6&gt;54,&quot;1.5&quot;,if(I6&lt;59,&quot;2&quot;))))"/>
    <hyperlink ref="CC143" r:id="rId836" display="=@if(I6&lt;50,&quot;0&quot;,if(I6&gt;49,&quot;1&quot;,if(I6&gt;54,&quot;1.5&quot;,if(I6&lt;59,&quot;2&quot;))))"/>
    <hyperlink ref="CC144" r:id="rId837" display="=@if(I6&lt;50,&quot;0&quot;,if(I6&gt;49,&quot;1&quot;,if(I6&gt;54,&quot;1.5&quot;,if(I6&lt;59,&quot;2&quot;))))"/>
    <hyperlink ref="CC145" r:id="rId838" display="=@if(I6&lt;50,&quot;0&quot;,if(I6&gt;49,&quot;1&quot;,if(I6&gt;54,&quot;1.5&quot;,if(I6&lt;59,&quot;2&quot;))))"/>
    <hyperlink ref="CC146" r:id="rId839" display="=@if(I6&lt;50,&quot;0&quot;,if(I6&gt;49,&quot;1&quot;,if(I6&gt;54,&quot;1.5&quot;,if(I6&lt;59,&quot;2&quot;))))"/>
    <hyperlink ref="CC147" r:id="rId840" display="=@if(I6&lt;50,&quot;0&quot;,if(I6&gt;49,&quot;1&quot;,if(I6&gt;54,&quot;1.5&quot;,if(I6&lt;59,&quot;2&quot;))))"/>
    <hyperlink ref="CC148" r:id="rId841" display="=@if(I6&lt;50,&quot;0&quot;,if(I6&gt;49,&quot;1&quot;,if(I6&gt;54,&quot;1.5&quot;,if(I6&lt;59,&quot;2&quot;))))"/>
    <hyperlink ref="CC149" r:id="rId842" display="=@if(I6&lt;50,&quot;0&quot;,if(I6&gt;49,&quot;1&quot;,if(I6&gt;54,&quot;1.5&quot;,if(I6&lt;59,&quot;2&quot;))))"/>
    <hyperlink ref="CC150" r:id="rId843" display="=@if(I6&lt;50,&quot;0&quot;,if(I6&gt;49,&quot;1&quot;,if(I6&gt;54,&quot;1.5&quot;,if(I6&lt;59,&quot;2&quot;))))"/>
    <hyperlink ref="CC151" r:id="rId844" display="=@if(I6&lt;50,&quot;0&quot;,if(I6&gt;49,&quot;1&quot;,if(I6&gt;54,&quot;1.5&quot;,if(I6&lt;59,&quot;2&quot;))))"/>
    <hyperlink ref="CC152" r:id="rId845" display="=@if(I6&lt;50,&quot;0&quot;,if(I6&gt;49,&quot;1&quot;,if(I6&gt;54,&quot;1.5&quot;,if(I6&lt;59,&quot;2&quot;))))"/>
    <hyperlink ref="CC153" r:id="rId846" display="=@if(I6&lt;50,&quot;0&quot;,if(I6&gt;49,&quot;1&quot;,if(I6&gt;54,&quot;1.5&quot;,if(I6&lt;59,&quot;2&quot;))))"/>
    <hyperlink ref="CC154" r:id="rId847" display="=@if(I6&lt;50,&quot;0&quot;,if(I6&gt;49,&quot;1&quot;,if(I6&gt;54,&quot;1.5&quot;,if(I6&lt;59,&quot;2&quot;))))"/>
    <hyperlink ref="CC155" r:id="rId848" display="=@if(I6&lt;50,&quot;0&quot;,if(I6&gt;49,&quot;1&quot;,if(I6&gt;54,&quot;1.5&quot;,if(I6&lt;59,&quot;2&quot;))))"/>
    <hyperlink ref="CC156" r:id="rId849" display="=@if(I6&lt;50,&quot;0&quot;,if(I6&gt;49,&quot;1&quot;,if(I6&gt;54,&quot;1.5&quot;,if(I6&lt;59,&quot;2&quot;))))"/>
    <hyperlink ref="CC157" r:id="rId850" display="=@if(I6&lt;50,&quot;0&quot;,if(I6&gt;49,&quot;1&quot;,if(I6&gt;54,&quot;1.5&quot;,if(I6&lt;59,&quot;2&quot;))))"/>
    <hyperlink ref="CC158" r:id="rId851" display="=@if(I6&lt;50,&quot;0&quot;,if(I6&gt;49,&quot;1&quot;,if(I6&gt;54,&quot;1.5&quot;,if(I6&lt;59,&quot;2&quot;))))"/>
    <hyperlink ref="CC159" r:id="rId852" display="=@if(I6&lt;50,&quot;0&quot;,if(I6&gt;49,&quot;1&quot;,if(I6&gt;54,&quot;1.5&quot;,if(I6&lt;59,&quot;2&quot;))))"/>
    <hyperlink ref="CC160" r:id="rId853" display="=@if(I6&lt;50,&quot;0&quot;,if(I6&gt;49,&quot;1&quot;,if(I6&gt;54,&quot;1.5&quot;,if(I6&lt;59,&quot;2&quot;))))"/>
    <hyperlink ref="CC161" r:id="rId854" display="=@if(I6&lt;50,&quot;0&quot;,if(I6&gt;49,&quot;1&quot;,if(I6&gt;54,&quot;1.5&quot;,if(I6&lt;59,&quot;2&quot;))))"/>
    <hyperlink ref="CC162" r:id="rId855" display="=@if(I6&lt;50,&quot;0&quot;,if(I6&gt;49,&quot;1&quot;,if(I6&gt;54,&quot;1.5&quot;,if(I6&lt;59,&quot;2&quot;))))"/>
    <hyperlink ref="CC163" r:id="rId856" display="=@if(I6&lt;50,&quot;0&quot;,if(I6&gt;49,&quot;1&quot;,if(I6&gt;54,&quot;1.5&quot;,if(I6&lt;59,&quot;2&quot;))))"/>
    <hyperlink ref="CC164" r:id="rId857" display="=@if(I6&lt;50,&quot;0&quot;,if(I6&gt;49,&quot;1&quot;,if(I6&gt;54,&quot;1.5&quot;,if(I6&lt;59,&quot;2&quot;))))"/>
    <hyperlink ref="CC165" r:id="rId858" display="=@if(I6&lt;50,&quot;0&quot;,if(I6&gt;49,&quot;1&quot;,if(I6&gt;54,&quot;1.5&quot;,if(I6&lt;59,&quot;2&quot;))))"/>
    <hyperlink ref="CC166" r:id="rId859" display="=@if(I6&lt;50,&quot;0&quot;,if(I6&gt;49,&quot;1&quot;,if(I6&gt;54,&quot;1.5&quot;,if(I6&lt;59,&quot;2&quot;))))"/>
    <hyperlink ref="CC167" r:id="rId860" display="=@if(I6&lt;50,&quot;0&quot;,if(I6&gt;49,&quot;1&quot;,if(I6&gt;54,&quot;1.5&quot;,if(I6&lt;59,&quot;2&quot;))))"/>
    <hyperlink ref="CC168" r:id="rId861" display="=@if(I6&lt;50,&quot;0&quot;,if(I6&gt;49,&quot;1&quot;,if(I6&gt;54,&quot;1.5&quot;,if(I6&lt;59,&quot;2&quot;))))"/>
    <hyperlink ref="CC169" r:id="rId862" display="=@if(I6&lt;50,&quot;0&quot;,if(I6&gt;49,&quot;1&quot;,if(I6&gt;54,&quot;1.5&quot;,if(I6&lt;59,&quot;2&quot;))))"/>
    <hyperlink ref="CC170" r:id="rId863" display="=@if(I6&lt;50,&quot;0&quot;,if(I6&gt;49,&quot;1&quot;,if(I6&gt;54,&quot;1.5&quot;,if(I6&lt;59,&quot;2&quot;))))"/>
    <hyperlink ref="CC171" r:id="rId864" display="=@if(I6&lt;50,&quot;0&quot;,if(I6&gt;49,&quot;1&quot;,if(I6&gt;54,&quot;1.5&quot;,if(I6&lt;59,&quot;2&quot;))))"/>
    <hyperlink ref="CC172" r:id="rId865" display="=@if(I6&lt;50,&quot;0&quot;,if(I6&gt;49,&quot;1&quot;,if(I6&gt;54,&quot;1.5&quot;,if(I6&lt;59,&quot;2&quot;))))"/>
    <hyperlink ref="CC173" r:id="rId866" display="=@if(I6&lt;50,&quot;0&quot;,if(I6&gt;49,&quot;1&quot;,if(I6&gt;54,&quot;1.5&quot;,if(I6&lt;59,&quot;2&quot;))))"/>
    <hyperlink ref="CC174" r:id="rId867" display="=@if(I6&lt;50,&quot;0&quot;,if(I6&gt;49,&quot;1&quot;,if(I6&gt;54,&quot;1.5&quot;,if(I6&lt;59,&quot;2&quot;))))"/>
    <hyperlink ref="CC175" r:id="rId868" display="=@if(I6&lt;50,&quot;0&quot;,if(I6&gt;49,&quot;1&quot;,if(I6&gt;54,&quot;1.5&quot;,if(I6&lt;59,&quot;2&quot;))))"/>
    <hyperlink ref="CC176" r:id="rId869" display="=@if(I6&lt;50,&quot;0&quot;,if(I6&gt;49,&quot;1&quot;,if(I6&gt;54,&quot;1.5&quot;,if(I6&lt;59,&quot;2&quot;))))"/>
    <hyperlink ref="CC177" r:id="rId870" display="=@if(I6&lt;50,&quot;0&quot;,if(I6&gt;49,&quot;1&quot;,if(I6&gt;54,&quot;1.5&quot;,if(I6&lt;59,&quot;2&quot;))))"/>
    <hyperlink ref="CC178" r:id="rId871" display="=@if(I6&lt;50,&quot;0&quot;,if(I6&gt;49,&quot;1&quot;,if(I6&gt;54,&quot;1.5&quot;,if(I6&lt;59,&quot;2&quot;))))"/>
    <hyperlink ref="CC179" r:id="rId872" display="=@if(I6&lt;50,&quot;0&quot;,if(I6&gt;49,&quot;1&quot;,if(I6&gt;54,&quot;1.5&quot;,if(I6&lt;59,&quot;2&quot;))))"/>
    <hyperlink ref="CC180" r:id="rId873" display="=@if(I6&lt;50,&quot;0&quot;,if(I6&gt;49,&quot;1&quot;,if(I6&gt;54,&quot;1.5&quot;,if(I6&lt;59,&quot;2&quot;))))"/>
    <hyperlink ref="CC181" r:id="rId874" display="=@if(I6&lt;50,&quot;0&quot;,if(I6&gt;49,&quot;1&quot;,if(I6&gt;54,&quot;1.5&quot;,if(I6&lt;59,&quot;2&quot;))))"/>
    <hyperlink ref="CC182" r:id="rId875" display="=@if(I6&lt;50,&quot;0&quot;,if(I6&gt;49,&quot;1&quot;,if(I6&gt;54,&quot;1.5&quot;,if(I6&lt;59,&quot;2&quot;))))"/>
    <hyperlink ref="CC183" r:id="rId876" display="=@if(I6&lt;50,&quot;0&quot;,if(I6&gt;49,&quot;1&quot;,if(I6&gt;54,&quot;1.5&quot;,if(I6&lt;59,&quot;2&quot;))))"/>
    <hyperlink ref="CC184" r:id="rId877" display="=@if(I6&lt;50,&quot;0&quot;,if(I6&gt;49,&quot;1&quot;,if(I6&gt;54,&quot;1.5&quot;,if(I6&lt;59,&quot;2&quot;))))"/>
    <hyperlink ref="CC185" r:id="rId878" display="=@if(I6&lt;50,&quot;0&quot;,if(I6&gt;49,&quot;1&quot;,if(I6&gt;54,&quot;1.5&quot;,if(I6&lt;59,&quot;2&quot;))))"/>
    <hyperlink ref="CC186" r:id="rId879" display="=@if(I6&lt;50,&quot;0&quot;,if(I6&gt;49,&quot;1&quot;,if(I6&gt;54,&quot;1.5&quot;,if(I6&lt;59,&quot;2&quot;))))"/>
    <hyperlink ref="CC187" r:id="rId880" display="=@if(I6&lt;50,&quot;0&quot;,if(I6&gt;49,&quot;1&quot;,if(I6&gt;54,&quot;1.5&quot;,if(I6&lt;59,&quot;2&quot;))))"/>
    <hyperlink ref="CC188" r:id="rId881" display="=@if(I6&lt;50,&quot;0&quot;,if(I6&gt;49,&quot;1&quot;,if(I6&gt;54,&quot;1.5&quot;,if(I6&lt;59,&quot;2&quot;))))"/>
    <hyperlink ref="CC189" r:id="rId882" display="=@if(I6&lt;50,&quot;0&quot;,if(I6&gt;49,&quot;1&quot;,if(I6&gt;54,&quot;1.5&quot;,if(I6&lt;59,&quot;2&quot;))))"/>
    <hyperlink ref="CC190" r:id="rId883" display="=@if(I6&lt;50,&quot;0&quot;,if(I6&gt;49,&quot;1&quot;,if(I6&gt;54,&quot;1.5&quot;,if(I6&lt;59,&quot;2&quot;))))"/>
    <hyperlink ref="CC191" r:id="rId884" display="=@if(I6&lt;50,&quot;0&quot;,if(I6&gt;49,&quot;1&quot;,if(I6&gt;54,&quot;1.5&quot;,if(I6&lt;59,&quot;2&quot;))))"/>
    <hyperlink ref="CC192" r:id="rId885" display="=@if(I6&lt;50,&quot;0&quot;,if(I6&gt;49,&quot;1&quot;,if(I6&gt;54,&quot;1.5&quot;,if(I6&lt;59,&quot;2&quot;))))"/>
  </hyperlinks>
  <pageMargins left="0.15748031496062992" right="0.15748031496062992" top="0.23622047244094491" bottom="0.15748031496062992" header="0.23622047244094491" footer="0.19685039370078741"/>
  <pageSetup scale="78" orientation="landscape" horizontalDpi="4294967293" verticalDpi="0" r:id="rId88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CU193"/>
  <sheetViews>
    <sheetView tabSelected="1" workbookViewId="0">
      <pane xSplit="3" topLeftCell="AH1" activePane="topRight" state="frozen"/>
      <selection activeCell="A50" sqref="A50"/>
      <selection pane="topRight" activeCell="I21" sqref="I21"/>
    </sheetView>
  </sheetViews>
  <sheetFormatPr defaultRowHeight="12.75"/>
  <cols>
    <col min="1" max="1" width="8" bestFit="1" customWidth="1"/>
    <col min="2" max="2" width="11.5703125" customWidth="1"/>
    <col min="3" max="3" width="28.140625" customWidth="1"/>
    <col min="4" max="4" width="18.5703125" customWidth="1"/>
    <col min="5" max="5" width="4" style="3" customWidth="1"/>
    <col min="6" max="22" width="6.7109375" style="2" customWidth="1"/>
    <col min="23" max="38" width="4.7109375" style="2" customWidth="1"/>
    <col min="39" max="42" width="4.7109375" style="1" customWidth="1"/>
    <col min="43" max="49" width="6.7109375" customWidth="1"/>
    <col min="51" max="67" width="6.7109375" style="73" hidden="1" customWidth="1"/>
    <col min="68" max="83" width="4.7109375" style="2" hidden="1" customWidth="1"/>
    <col min="84" max="87" width="4.7109375" style="1" hidden="1" customWidth="1"/>
    <col min="88" max="94" width="6.7109375" hidden="1" customWidth="1"/>
    <col min="95" max="95" width="9.140625" hidden="1" customWidth="1"/>
    <col min="96" max="96" width="11.140625" customWidth="1"/>
    <col min="99" max="99" width="0" hidden="1" customWidth="1"/>
  </cols>
  <sheetData>
    <row r="1" spans="1:99">
      <c r="A1" s="32"/>
      <c r="B1" s="33"/>
      <c r="C1" s="33"/>
      <c r="D1" s="33"/>
      <c r="E1" s="34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81"/>
      <c r="W1" s="21"/>
      <c r="X1" s="21"/>
      <c r="Y1" s="2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190"/>
      <c r="AN1" s="190"/>
      <c r="AO1" s="190"/>
      <c r="AP1" s="37"/>
      <c r="AQ1" s="37"/>
      <c r="AR1" s="37"/>
      <c r="AS1" s="37"/>
      <c r="AT1" s="37"/>
      <c r="AU1" s="37"/>
      <c r="AV1" s="49"/>
      <c r="AW1" s="50"/>
      <c r="AX1" s="50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21"/>
      <c r="BQ1" s="21"/>
      <c r="BR1" s="2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190"/>
      <c r="CG1" s="190"/>
      <c r="CH1" s="190"/>
      <c r="CI1" s="37"/>
      <c r="CJ1" s="37"/>
      <c r="CK1" s="37"/>
      <c r="CL1" s="37"/>
      <c r="CM1" s="37"/>
      <c r="CN1" s="37"/>
      <c r="CO1" s="49"/>
      <c r="CP1" s="50"/>
      <c r="CQ1" s="50"/>
      <c r="CR1" s="50"/>
      <c r="CS1" s="50"/>
      <c r="CU1" s="5"/>
    </row>
    <row r="2" spans="1:99">
      <c r="A2" s="37"/>
      <c r="B2" s="38" t="s">
        <v>114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190"/>
      <c r="AN2" s="190"/>
      <c r="AO2" s="190"/>
      <c r="AP2" s="37"/>
      <c r="AQ2" s="37"/>
      <c r="AR2" s="51"/>
      <c r="AS2" s="37"/>
      <c r="AT2" s="37"/>
      <c r="AU2" s="37"/>
      <c r="AV2" s="37"/>
      <c r="AW2" s="37"/>
      <c r="AX2" s="51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38"/>
      <c r="BQ2" s="38"/>
      <c r="BR2" s="38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190"/>
      <c r="CG2" s="190"/>
      <c r="CH2" s="190"/>
      <c r="CI2" s="37"/>
      <c r="CJ2" s="37"/>
      <c r="CK2" s="51"/>
      <c r="CL2" s="37"/>
      <c r="CM2" s="37"/>
      <c r="CN2" s="37"/>
      <c r="CO2" s="37"/>
      <c r="CP2" s="37"/>
      <c r="CQ2" s="51"/>
      <c r="CR2" s="51"/>
      <c r="CS2" s="51"/>
      <c r="CU2" s="4"/>
    </row>
    <row r="3" spans="1:99">
      <c r="A3" s="37"/>
      <c r="B3" s="81"/>
      <c r="C3" s="81"/>
      <c r="D3" s="81"/>
      <c r="E3" s="34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52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37"/>
      <c r="AN3" s="53"/>
      <c r="AO3" s="53"/>
      <c r="AP3" s="53"/>
      <c r="AQ3" s="37"/>
      <c r="AR3" s="51"/>
      <c r="AS3" s="37"/>
      <c r="AT3" s="37"/>
      <c r="AU3" s="37"/>
      <c r="AV3" s="37"/>
      <c r="AW3" s="37"/>
      <c r="AX3" s="37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52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37"/>
      <c r="CG3" s="53"/>
      <c r="CH3" s="53"/>
      <c r="CI3" s="53"/>
      <c r="CJ3" s="37"/>
      <c r="CK3" s="51"/>
      <c r="CL3" s="37"/>
      <c r="CM3" s="37"/>
      <c r="CN3" s="37"/>
      <c r="CO3" s="37"/>
      <c r="CP3" s="37"/>
      <c r="CQ3" s="37"/>
      <c r="CR3" s="37"/>
      <c r="CS3" s="37"/>
    </row>
    <row r="4" spans="1:99">
      <c r="A4" s="37"/>
      <c r="B4" s="82" t="s">
        <v>9</v>
      </c>
      <c r="C4" s="189" t="s">
        <v>116</v>
      </c>
      <c r="D4" s="189"/>
      <c r="E4" s="34"/>
      <c r="F4" s="82"/>
      <c r="G4" s="82"/>
      <c r="H4" s="82"/>
      <c r="I4" s="82"/>
      <c r="J4" s="82"/>
      <c r="K4" s="82"/>
      <c r="L4" s="82"/>
      <c r="M4" s="82"/>
      <c r="N4" s="82"/>
      <c r="O4" s="82"/>
      <c r="P4" s="44"/>
      <c r="Q4" s="82"/>
      <c r="R4" s="82"/>
      <c r="S4" s="82"/>
      <c r="T4" s="82"/>
      <c r="U4" s="167"/>
      <c r="V4" s="167"/>
      <c r="W4" s="79"/>
      <c r="X4" s="168"/>
      <c r="Y4" s="168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37"/>
      <c r="AN4" s="37"/>
      <c r="AO4" s="37"/>
      <c r="AP4" s="37"/>
      <c r="AQ4" s="37"/>
      <c r="AR4" s="51"/>
      <c r="AS4" s="37"/>
      <c r="AT4" s="37"/>
      <c r="AU4" s="37"/>
      <c r="AV4" s="37"/>
      <c r="AW4" s="37"/>
      <c r="AX4" s="37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79"/>
      <c r="BQ4" s="168"/>
      <c r="BR4" s="168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37"/>
      <c r="CG4" s="37"/>
      <c r="CH4" s="37"/>
      <c r="CI4" s="37"/>
      <c r="CJ4" s="37"/>
      <c r="CK4" s="51"/>
      <c r="CL4" s="37"/>
      <c r="CM4" s="37"/>
      <c r="CN4" s="37"/>
      <c r="CO4" s="37"/>
      <c r="CP4" s="37"/>
      <c r="CQ4" s="37"/>
      <c r="CR4" s="37"/>
      <c r="CS4" s="37"/>
    </row>
    <row r="5" spans="1:99">
      <c r="A5" s="37"/>
      <c r="B5" s="148" t="s">
        <v>111</v>
      </c>
      <c r="C5" s="189" t="s">
        <v>117</v>
      </c>
      <c r="D5" s="189"/>
      <c r="E5" s="34"/>
      <c r="F5" s="82"/>
      <c r="G5" s="82"/>
      <c r="H5" s="182"/>
      <c r="I5" s="182"/>
      <c r="J5" s="182"/>
      <c r="K5" s="182"/>
      <c r="L5" s="182"/>
      <c r="M5" s="82"/>
      <c r="N5" s="82"/>
      <c r="O5" s="82"/>
      <c r="P5" s="45"/>
      <c r="Q5" s="82"/>
      <c r="R5" s="82"/>
      <c r="S5" s="82"/>
      <c r="T5" s="82"/>
      <c r="U5" s="34"/>
      <c r="V5" s="34"/>
      <c r="W5" s="79"/>
      <c r="X5" s="168"/>
      <c r="Y5" s="168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37"/>
      <c r="AN5" s="37"/>
      <c r="AO5" s="37"/>
      <c r="AP5" s="37"/>
      <c r="AQ5" s="37"/>
      <c r="AR5" s="51"/>
      <c r="AS5" s="37"/>
      <c r="AT5" s="37"/>
      <c r="AU5" s="37"/>
      <c r="AV5" s="37"/>
      <c r="AW5" s="37"/>
      <c r="AX5" s="37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9"/>
      <c r="BQ5" s="168"/>
      <c r="BR5" s="168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37"/>
      <c r="CG5" s="37"/>
      <c r="CH5" s="37"/>
      <c r="CI5" s="37"/>
      <c r="CJ5" s="37"/>
      <c r="CK5" s="51"/>
      <c r="CL5" s="37"/>
      <c r="CM5" s="37"/>
      <c r="CN5" s="37"/>
      <c r="CO5" s="37"/>
      <c r="CP5" s="37"/>
      <c r="CQ5" s="37"/>
      <c r="CR5" s="37"/>
      <c r="CS5" s="37"/>
    </row>
    <row r="6" spans="1:99">
      <c r="A6" s="37"/>
      <c r="B6" s="38"/>
      <c r="C6" s="38"/>
      <c r="D6" s="38"/>
      <c r="E6" s="38"/>
      <c r="F6" s="81"/>
      <c r="G6" s="81"/>
      <c r="H6" s="182"/>
      <c r="I6" s="182"/>
      <c r="J6" s="182"/>
      <c r="K6" s="182"/>
      <c r="L6" s="182"/>
      <c r="M6" s="81"/>
      <c r="N6" s="81"/>
      <c r="O6" s="81"/>
      <c r="P6" s="46"/>
      <c r="Q6" s="81"/>
      <c r="R6" s="81"/>
      <c r="S6" s="81"/>
      <c r="T6" s="81"/>
      <c r="U6" s="34"/>
      <c r="V6" s="34"/>
      <c r="W6" s="38"/>
      <c r="X6" s="44"/>
      <c r="Y6" s="44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6"/>
      <c r="AN6" s="37"/>
      <c r="AO6" s="57"/>
      <c r="AP6" s="57"/>
      <c r="AQ6" s="37"/>
      <c r="AR6" s="37"/>
      <c r="AS6" s="37"/>
      <c r="AT6" s="37"/>
      <c r="AU6" s="37"/>
      <c r="AV6" s="37"/>
      <c r="AW6" s="37"/>
      <c r="AX6" s="37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38"/>
      <c r="BQ6" s="44"/>
      <c r="BR6" s="44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6"/>
      <c r="CG6" s="37"/>
      <c r="CH6" s="57"/>
      <c r="CI6" s="57"/>
      <c r="CJ6" s="37"/>
      <c r="CK6" s="37"/>
      <c r="CL6" s="37"/>
      <c r="CM6" s="37"/>
      <c r="CN6" s="37"/>
      <c r="CO6" s="37"/>
      <c r="CP6" s="37"/>
      <c r="CQ6" s="37"/>
      <c r="CR6" s="37"/>
      <c r="CS6" s="37"/>
    </row>
    <row r="7" spans="1:99">
      <c r="A7" s="37"/>
      <c r="B7" s="193" t="s">
        <v>15</v>
      </c>
      <c r="C7" s="193"/>
      <c r="D7" s="80">
        <v>100</v>
      </c>
      <c r="E7" s="38"/>
      <c r="F7" s="81"/>
      <c r="G7" s="81"/>
      <c r="H7" s="81"/>
      <c r="I7" s="81"/>
      <c r="J7" s="81"/>
      <c r="K7" s="81"/>
      <c r="L7" s="81"/>
      <c r="M7" s="81"/>
      <c r="N7" s="81"/>
      <c r="O7" s="81"/>
      <c r="P7" s="47"/>
      <c r="Q7" s="81"/>
      <c r="R7" s="81"/>
      <c r="S7" s="81"/>
      <c r="T7" s="81"/>
      <c r="U7" s="81"/>
      <c r="V7" s="81"/>
      <c r="W7" s="38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37"/>
      <c r="AO7" s="57"/>
      <c r="AP7" s="57"/>
      <c r="AQ7" s="37"/>
      <c r="AR7" s="37"/>
      <c r="AS7" s="51"/>
      <c r="AT7" s="51"/>
      <c r="AU7" s="51"/>
      <c r="AV7" s="51"/>
      <c r="AW7" s="37"/>
      <c r="AX7" s="37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38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37"/>
      <c r="CH7" s="57"/>
      <c r="CI7" s="57"/>
      <c r="CJ7" s="37"/>
      <c r="CK7" s="37"/>
      <c r="CL7" s="51"/>
      <c r="CM7" s="51"/>
      <c r="CN7" s="51"/>
      <c r="CO7" s="51"/>
      <c r="CP7" s="37"/>
      <c r="CQ7" s="37"/>
      <c r="CR7" s="37"/>
      <c r="CS7" s="37"/>
    </row>
    <row r="8" spans="1:99">
      <c r="A8" s="37"/>
      <c r="B8" s="193" t="s">
        <v>16</v>
      </c>
      <c r="C8" s="193"/>
      <c r="D8" s="22">
        <f>CU8</f>
        <v>37.857142857142854</v>
      </c>
      <c r="E8" s="34"/>
      <c r="F8" s="81"/>
      <c r="G8" s="183" t="s">
        <v>7</v>
      </c>
      <c r="H8" s="184"/>
      <c r="I8" s="185"/>
      <c r="J8" s="189"/>
      <c r="K8" s="189"/>
      <c r="L8" s="189"/>
      <c r="M8" s="81"/>
      <c r="N8" s="81"/>
      <c r="O8" s="81"/>
      <c r="P8" s="48"/>
      <c r="Q8" s="81"/>
      <c r="R8" s="81"/>
      <c r="S8" s="81"/>
      <c r="T8" s="81"/>
      <c r="U8" s="81"/>
      <c r="V8" s="81"/>
      <c r="W8" s="81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56"/>
      <c r="AN8" s="37"/>
      <c r="AO8" s="168"/>
      <c r="AP8" s="168"/>
      <c r="AQ8" s="37"/>
      <c r="AR8" s="51"/>
      <c r="AS8" s="51"/>
      <c r="AT8" s="51"/>
      <c r="AU8" s="51"/>
      <c r="AV8" s="51"/>
      <c r="AW8" s="37"/>
      <c r="AX8" s="37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81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56"/>
      <c r="CG8" s="37"/>
      <c r="CH8" s="168"/>
      <c r="CI8" s="168"/>
      <c r="CJ8" s="37"/>
      <c r="CK8" s="51"/>
      <c r="CL8" s="51"/>
      <c r="CM8" s="51"/>
      <c r="CN8" s="51"/>
      <c r="CO8" s="51"/>
      <c r="CP8" s="37"/>
      <c r="CQ8" s="37"/>
      <c r="CR8" s="37"/>
      <c r="CS8" s="37"/>
      <c r="CU8" s="64">
        <f>SUM(CS16:CS193)/D11</f>
        <v>37.857142857142854</v>
      </c>
    </row>
    <row r="9" spans="1:99">
      <c r="A9" s="37"/>
      <c r="B9" s="193" t="s">
        <v>3</v>
      </c>
      <c r="C9" s="193"/>
      <c r="D9" s="62">
        <f>CU9</f>
        <v>37.857142857142854</v>
      </c>
      <c r="E9" s="34"/>
      <c r="F9" s="40"/>
      <c r="G9" s="186" t="s">
        <v>6</v>
      </c>
      <c r="H9" s="187"/>
      <c r="I9" s="188"/>
      <c r="J9" s="171"/>
      <c r="K9" s="171"/>
      <c r="L9" s="171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7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34"/>
      <c r="AN9" s="40"/>
      <c r="AO9" s="79"/>
      <c r="AP9" s="79"/>
      <c r="AQ9" s="37"/>
      <c r="AR9" s="51"/>
      <c r="AS9" s="51"/>
      <c r="AT9" s="51"/>
      <c r="AU9" s="51"/>
      <c r="AV9" s="51"/>
      <c r="AW9" s="37"/>
      <c r="AX9" s="37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40"/>
      <c r="BQ9" s="47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34"/>
      <c r="CG9" s="40"/>
      <c r="CH9" s="79"/>
      <c r="CI9" s="79"/>
      <c r="CJ9" s="37"/>
      <c r="CK9" s="51"/>
      <c r="CL9" s="51"/>
      <c r="CM9" s="51"/>
      <c r="CN9" s="51"/>
      <c r="CO9" s="51"/>
      <c r="CP9" s="37"/>
      <c r="CQ9" s="37"/>
      <c r="CR9" s="37"/>
      <c r="CS9" s="37"/>
      <c r="CU9" s="65">
        <f>CU8/D7*100</f>
        <v>37.857142857142854</v>
      </c>
    </row>
    <row r="10" spans="1:99">
      <c r="A10" s="37"/>
      <c r="B10" s="193" t="s">
        <v>2</v>
      </c>
      <c r="C10" s="193"/>
      <c r="D10" s="62">
        <f>CU10</f>
        <v>16.808898070262316</v>
      </c>
      <c r="E10" s="34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8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34"/>
      <c r="AN10" s="40"/>
      <c r="AO10" s="79"/>
      <c r="AP10" s="79"/>
      <c r="AQ10" s="37"/>
      <c r="AR10" s="51"/>
      <c r="AS10" s="51"/>
      <c r="AT10" s="51"/>
      <c r="AU10" s="51"/>
      <c r="AV10" s="51"/>
      <c r="AW10" s="37"/>
      <c r="AX10" s="37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40"/>
      <c r="BQ10" s="48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34"/>
      <c r="CG10" s="40"/>
      <c r="CH10" s="79"/>
      <c r="CI10" s="79"/>
      <c r="CJ10" s="37"/>
      <c r="CK10" s="51"/>
      <c r="CL10" s="51"/>
      <c r="CM10" s="51"/>
      <c r="CN10" s="51"/>
      <c r="CO10" s="51"/>
      <c r="CP10" s="37"/>
      <c r="CQ10" s="37"/>
      <c r="CR10" s="37"/>
      <c r="CS10" s="37"/>
      <c r="CU10" s="65">
        <f>STDEV(CS16:CS103)</f>
        <v>16.808898070262316</v>
      </c>
    </row>
    <row r="11" spans="1:99">
      <c r="A11" s="37"/>
      <c r="B11" s="193" t="s">
        <v>5</v>
      </c>
      <c r="C11" s="193"/>
      <c r="D11" s="80">
        <v>21</v>
      </c>
      <c r="E11" s="34" t="s">
        <v>4</v>
      </c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34"/>
      <c r="AN11" s="40"/>
      <c r="AO11" s="79"/>
      <c r="AP11" s="79"/>
      <c r="AQ11" s="37"/>
      <c r="AR11" s="51"/>
      <c r="AS11" s="37"/>
      <c r="AT11" s="37"/>
      <c r="AU11" s="37"/>
      <c r="AV11" s="37"/>
      <c r="AW11" s="37"/>
      <c r="AX11" s="37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40"/>
      <c r="BQ11" s="40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34"/>
      <c r="CG11" s="40"/>
      <c r="CH11" s="79"/>
      <c r="CI11" s="79"/>
      <c r="CJ11" s="37"/>
      <c r="CK11" s="51"/>
      <c r="CL11" s="37"/>
      <c r="CM11" s="37"/>
      <c r="CN11" s="37"/>
      <c r="CO11" s="37"/>
      <c r="CP11" s="37"/>
      <c r="CQ11" s="37"/>
      <c r="CR11" s="37"/>
      <c r="CS11" s="37"/>
    </row>
    <row r="12" spans="1:99">
      <c r="A12" s="37"/>
      <c r="B12" s="34"/>
      <c r="C12" s="34"/>
      <c r="D12" s="34"/>
      <c r="E12" s="34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168"/>
      <c r="X12" s="168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34"/>
      <c r="AN12" s="40"/>
      <c r="AO12" s="79"/>
      <c r="AP12" s="79"/>
      <c r="AQ12" s="37"/>
      <c r="AR12" s="51"/>
      <c r="AS12" s="37"/>
      <c r="AT12" s="37"/>
      <c r="AU12" s="37"/>
      <c r="AV12" s="37"/>
      <c r="AW12" s="37"/>
      <c r="AX12" s="37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168"/>
      <c r="BQ12" s="168"/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79"/>
      <c r="CF12" s="34"/>
      <c r="CG12" s="40"/>
      <c r="CH12" s="79"/>
      <c r="CI12" s="79"/>
      <c r="CJ12" s="37"/>
      <c r="CK12" s="51"/>
      <c r="CL12" s="37"/>
      <c r="CM12" s="37"/>
      <c r="CN12" s="37"/>
      <c r="CO12" s="37"/>
      <c r="CP12" s="37"/>
      <c r="CQ12" s="37"/>
      <c r="CR12" s="37"/>
      <c r="CS12" s="37"/>
    </row>
    <row r="13" spans="1:99">
      <c r="A13" s="23" t="s">
        <v>22</v>
      </c>
      <c r="B13" s="23" t="s">
        <v>23</v>
      </c>
      <c r="C13" s="23"/>
      <c r="D13" s="23" t="s">
        <v>25</v>
      </c>
      <c r="E13" s="23" t="s">
        <v>27</v>
      </c>
      <c r="F13" s="191" t="s">
        <v>29</v>
      </c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2"/>
      <c r="V13" s="192"/>
      <c r="W13" s="173" t="s">
        <v>56</v>
      </c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4"/>
      <c r="AQ13" s="174" t="s">
        <v>63</v>
      </c>
      <c r="AR13" s="179"/>
      <c r="AS13" s="179"/>
      <c r="AT13" s="179"/>
      <c r="AU13" s="179"/>
      <c r="AV13" s="179"/>
      <c r="AW13" s="179"/>
      <c r="AX13" s="111" t="s">
        <v>86</v>
      </c>
      <c r="AY13" s="99" t="s">
        <v>79</v>
      </c>
      <c r="AZ13" s="99" t="s">
        <v>79</v>
      </c>
      <c r="BA13" s="99" t="s">
        <v>79</v>
      </c>
      <c r="BB13" s="99" t="s">
        <v>79</v>
      </c>
      <c r="BC13" s="99" t="s">
        <v>79</v>
      </c>
      <c r="BD13" s="99" t="s">
        <v>79</v>
      </c>
      <c r="BE13" s="99" t="s">
        <v>79</v>
      </c>
      <c r="BF13" s="99" t="s">
        <v>79</v>
      </c>
      <c r="BG13" s="99" t="s">
        <v>79</v>
      </c>
      <c r="BH13" s="99" t="s">
        <v>79</v>
      </c>
      <c r="BI13" s="99" t="s">
        <v>79</v>
      </c>
      <c r="BJ13" s="99" t="s">
        <v>79</v>
      </c>
      <c r="BK13" s="99" t="s">
        <v>79</v>
      </c>
      <c r="BL13" s="99" t="s">
        <v>79</v>
      </c>
      <c r="BM13" s="99" t="s">
        <v>79</v>
      </c>
      <c r="BN13" s="99" t="s">
        <v>79</v>
      </c>
      <c r="BO13" s="99" t="s">
        <v>79</v>
      </c>
      <c r="BP13" s="169" t="s">
        <v>79</v>
      </c>
      <c r="BQ13" s="170"/>
      <c r="BR13" s="170"/>
      <c r="BS13" s="170"/>
      <c r="BT13" s="170"/>
      <c r="BU13" s="170"/>
      <c r="BV13" s="170"/>
      <c r="BW13" s="170"/>
      <c r="BX13" s="170"/>
      <c r="BY13" s="170"/>
      <c r="BZ13" s="170"/>
      <c r="CA13" s="170"/>
      <c r="CB13" s="170"/>
      <c r="CC13" s="170"/>
      <c r="CD13" s="170"/>
      <c r="CE13" s="170"/>
      <c r="CF13" s="170"/>
      <c r="CG13" s="170"/>
      <c r="CH13" s="170"/>
      <c r="CI13" s="170"/>
      <c r="CJ13" s="178" t="s">
        <v>63</v>
      </c>
      <c r="CK13" s="194"/>
      <c r="CL13" s="194"/>
      <c r="CM13" s="194"/>
      <c r="CN13" s="194"/>
      <c r="CO13" s="194"/>
      <c r="CP13" s="194"/>
      <c r="CQ13" s="120" t="s">
        <v>86</v>
      </c>
      <c r="CR13" s="29" t="s">
        <v>77</v>
      </c>
      <c r="CS13" s="26" t="s">
        <v>79</v>
      </c>
    </row>
    <row r="14" spans="1:99" s="2" customFormat="1">
      <c r="A14" s="24" t="s">
        <v>17</v>
      </c>
      <c r="B14" s="24" t="s">
        <v>24</v>
      </c>
      <c r="C14" s="24" t="s">
        <v>1</v>
      </c>
      <c r="D14" s="24" t="s">
        <v>26</v>
      </c>
      <c r="E14" s="24" t="s">
        <v>28</v>
      </c>
      <c r="F14" s="78" t="s">
        <v>30</v>
      </c>
      <c r="G14" s="78" t="s">
        <v>31</v>
      </c>
      <c r="H14" s="78" t="s">
        <v>32</v>
      </c>
      <c r="I14" s="78" t="s">
        <v>33</v>
      </c>
      <c r="J14" s="78" t="s">
        <v>34</v>
      </c>
      <c r="K14" s="78" t="s">
        <v>35</v>
      </c>
      <c r="L14" s="78" t="s">
        <v>36</v>
      </c>
      <c r="M14" s="78" t="s">
        <v>37</v>
      </c>
      <c r="N14" s="78" t="s">
        <v>38</v>
      </c>
      <c r="O14" s="78" t="s">
        <v>39</v>
      </c>
      <c r="P14" s="78" t="s">
        <v>40</v>
      </c>
      <c r="Q14" s="78" t="s">
        <v>41</v>
      </c>
      <c r="R14" s="78" t="s">
        <v>42</v>
      </c>
      <c r="S14" s="78" t="s">
        <v>43</v>
      </c>
      <c r="T14" s="78" t="s">
        <v>44</v>
      </c>
      <c r="U14" s="78" t="s">
        <v>45</v>
      </c>
      <c r="V14" s="78" t="s">
        <v>46</v>
      </c>
      <c r="W14" s="173" t="s">
        <v>47</v>
      </c>
      <c r="X14" s="173"/>
      <c r="Y14" s="173"/>
      <c r="Z14" s="173"/>
      <c r="AA14" s="173" t="s">
        <v>48</v>
      </c>
      <c r="AB14" s="173"/>
      <c r="AC14" s="173"/>
      <c r="AD14" s="173"/>
      <c r="AE14" s="173" t="s">
        <v>49</v>
      </c>
      <c r="AF14" s="173"/>
      <c r="AG14" s="173"/>
      <c r="AH14" s="173"/>
      <c r="AI14" s="173" t="s">
        <v>50</v>
      </c>
      <c r="AJ14" s="173"/>
      <c r="AK14" s="173"/>
      <c r="AL14" s="173"/>
      <c r="AM14" s="173" t="s">
        <v>51</v>
      </c>
      <c r="AN14" s="173"/>
      <c r="AO14" s="173"/>
      <c r="AP14" s="173"/>
      <c r="AQ14" s="76" t="s">
        <v>52</v>
      </c>
      <c r="AR14" s="76" t="s">
        <v>53</v>
      </c>
      <c r="AS14" s="76" t="s">
        <v>54</v>
      </c>
      <c r="AT14" s="76" t="s">
        <v>57</v>
      </c>
      <c r="AU14" s="76" t="s">
        <v>59</v>
      </c>
      <c r="AV14" s="76" t="s">
        <v>62</v>
      </c>
      <c r="AW14" s="76" t="s">
        <v>64</v>
      </c>
      <c r="AX14" s="112" t="s">
        <v>65</v>
      </c>
      <c r="AY14" s="100" t="s">
        <v>83</v>
      </c>
      <c r="AZ14" s="100" t="s">
        <v>83</v>
      </c>
      <c r="BA14" s="100" t="s">
        <v>83</v>
      </c>
      <c r="BB14" s="100" t="s">
        <v>83</v>
      </c>
      <c r="BC14" s="100" t="s">
        <v>83</v>
      </c>
      <c r="BD14" s="100" t="s">
        <v>83</v>
      </c>
      <c r="BE14" s="100" t="s">
        <v>83</v>
      </c>
      <c r="BF14" s="100" t="s">
        <v>83</v>
      </c>
      <c r="BG14" s="100" t="s">
        <v>83</v>
      </c>
      <c r="BH14" s="100" t="s">
        <v>83</v>
      </c>
      <c r="BI14" s="100" t="s">
        <v>83</v>
      </c>
      <c r="BJ14" s="100" t="s">
        <v>83</v>
      </c>
      <c r="BK14" s="100" t="s">
        <v>83</v>
      </c>
      <c r="BL14" s="100" t="s">
        <v>83</v>
      </c>
      <c r="BM14" s="100" t="s">
        <v>83</v>
      </c>
      <c r="BN14" s="100" t="s">
        <v>83</v>
      </c>
      <c r="BO14" s="100" t="s">
        <v>83</v>
      </c>
      <c r="BP14" s="169" t="s">
        <v>47</v>
      </c>
      <c r="BQ14" s="170"/>
      <c r="BR14" s="170"/>
      <c r="BS14" s="170"/>
      <c r="BT14" s="169" t="s">
        <v>48</v>
      </c>
      <c r="BU14" s="170"/>
      <c r="BV14" s="170"/>
      <c r="BW14" s="170"/>
      <c r="BX14" s="169" t="s">
        <v>49</v>
      </c>
      <c r="BY14" s="170"/>
      <c r="BZ14" s="170"/>
      <c r="CA14" s="170"/>
      <c r="CB14" s="169" t="s">
        <v>50</v>
      </c>
      <c r="CC14" s="170"/>
      <c r="CD14" s="170"/>
      <c r="CE14" s="170"/>
      <c r="CF14" s="169" t="s">
        <v>51</v>
      </c>
      <c r="CG14" s="170"/>
      <c r="CH14" s="170"/>
      <c r="CI14" s="170"/>
      <c r="CJ14" s="134" t="s">
        <v>52</v>
      </c>
      <c r="CK14" s="134" t="s">
        <v>53</v>
      </c>
      <c r="CL14" s="134" t="s">
        <v>54</v>
      </c>
      <c r="CM14" s="134" t="s">
        <v>57</v>
      </c>
      <c r="CN14" s="134" t="s">
        <v>59</v>
      </c>
      <c r="CO14" s="134" t="s">
        <v>62</v>
      </c>
      <c r="CP14" s="134" t="s">
        <v>64</v>
      </c>
      <c r="CQ14" s="121" t="s">
        <v>65</v>
      </c>
      <c r="CR14" s="30" t="s">
        <v>78</v>
      </c>
      <c r="CS14" s="27" t="s">
        <v>80</v>
      </c>
      <c r="CU14"/>
    </row>
    <row r="15" spans="1:99">
      <c r="A15" s="25"/>
      <c r="B15" s="25"/>
      <c r="C15" s="25"/>
      <c r="D15" s="25"/>
      <c r="E15" s="25"/>
      <c r="F15" s="180" t="s">
        <v>55</v>
      </c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74">
        <v>18.100000000000001</v>
      </c>
      <c r="X15" s="74">
        <v>18.2</v>
      </c>
      <c r="Y15" s="74">
        <v>18.3</v>
      </c>
      <c r="Z15" s="74">
        <v>18.399999999999999</v>
      </c>
      <c r="AA15" s="74">
        <v>19.100000000000001</v>
      </c>
      <c r="AB15" s="74">
        <v>19.2</v>
      </c>
      <c r="AC15" s="74">
        <v>19.3</v>
      </c>
      <c r="AD15" s="74">
        <v>19.399999999999999</v>
      </c>
      <c r="AE15" s="74">
        <v>20.100000000000001</v>
      </c>
      <c r="AF15" s="74">
        <v>20.2</v>
      </c>
      <c r="AG15" s="74">
        <v>20.3</v>
      </c>
      <c r="AH15" s="74">
        <v>20.399999999999999</v>
      </c>
      <c r="AI15" s="74">
        <v>21.1</v>
      </c>
      <c r="AJ15" s="74">
        <v>21.2</v>
      </c>
      <c r="AK15" s="74">
        <v>21.3</v>
      </c>
      <c r="AL15" s="74">
        <v>21.4</v>
      </c>
      <c r="AM15" s="74">
        <v>22.1</v>
      </c>
      <c r="AN15" s="74">
        <v>22.2</v>
      </c>
      <c r="AO15" s="74">
        <v>22.3</v>
      </c>
      <c r="AP15" s="74">
        <v>22.4</v>
      </c>
      <c r="AQ15" s="174" t="s">
        <v>0</v>
      </c>
      <c r="AR15" s="179"/>
      <c r="AS15" s="179"/>
      <c r="AT15" s="179"/>
      <c r="AU15" s="179"/>
      <c r="AV15" s="179"/>
      <c r="AW15" s="179"/>
      <c r="AX15" s="111" t="s">
        <v>79</v>
      </c>
      <c r="AY15" s="101">
        <v>1</v>
      </c>
      <c r="AZ15" s="101">
        <v>2</v>
      </c>
      <c r="BA15" s="101">
        <v>3</v>
      </c>
      <c r="BB15" s="101">
        <v>4</v>
      </c>
      <c r="BC15" s="101">
        <v>5</v>
      </c>
      <c r="BD15" s="101">
        <v>6</v>
      </c>
      <c r="BE15" s="101">
        <v>7</v>
      </c>
      <c r="BF15" s="101">
        <v>8</v>
      </c>
      <c r="BG15" s="101">
        <v>9</v>
      </c>
      <c r="BH15" s="101">
        <v>10</v>
      </c>
      <c r="BI15" s="101">
        <v>11</v>
      </c>
      <c r="BJ15" s="101">
        <v>12</v>
      </c>
      <c r="BK15" s="101">
        <v>13</v>
      </c>
      <c r="BL15" s="101">
        <v>14</v>
      </c>
      <c r="BM15" s="101">
        <v>15</v>
      </c>
      <c r="BN15" s="101">
        <v>16</v>
      </c>
      <c r="BO15" s="101">
        <v>17</v>
      </c>
      <c r="BP15" s="104">
        <v>18.100000000000001</v>
      </c>
      <c r="BQ15" s="104">
        <v>18.2</v>
      </c>
      <c r="BR15" s="104">
        <v>18.3</v>
      </c>
      <c r="BS15" s="104">
        <v>18.399999999999999</v>
      </c>
      <c r="BT15" s="104">
        <v>19.100000000000001</v>
      </c>
      <c r="BU15" s="104">
        <v>19.2</v>
      </c>
      <c r="BV15" s="104">
        <v>19.3</v>
      </c>
      <c r="BW15" s="104">
        <v>19.399999999999999</v>
      </c>
      <c r="BX15" s="104">
        <v>20.100000000000001</v>
      </c>
      <c r="BY15" s="104">
        <v>20.2</v>
      </c>
      <c r="BZ15" s="104">
        <v>20.3</v>
      </c>
      <c r="CA15" s="104">
        <v>20.399999999999999</v>
      </c>
      <c r="CB15" s="104">
        <v>21.1</v>
      </c>
      <c r="CC15" s="104">
        <v>21.2</v>
      </c>
      <c r="CD15" s="104">
        <v>21.3</v>
      </c>
      <c r="CE15" s="104">
        <v>21.4</v>
      </c>
      <c r="CF15" s="104">
        <v>22.1</v>
      </c>
      <c r="CG15" s="104">
        <v>22.2</v>
      </c>
      <c r="CH15" s="104">
        <v>22.3</v>
      </c>
      <c r="CI15" s="104">
        <v>22.4</v>
      </c>
      <c r="CJ15" s="178" t="s">
        <v>0</v>
      </c>
      <c r="CK15" s="194"/>
      <c r="CL15" s="194"/>
      <c r="CM15" s="194"/>
      <c r="CN15" s="194"/>
      <c r="CO15" s="194"/>
      <c r="CP15" s="194"/>
      <c r="CQ15" s="120" t="s">
        <v>79</v>
      </c>
      <c r="CR15" s="31" t="s">
        <v>85</v>
      </c>
      <c r="CS15" s="28" t="s">
        <v>81</v>
      </c>
      <c r="CU15" s="2"/>
    </row>
    <row r="16" spans="1:99" ht="21">
      <c r="A16" s="162" t="s">
        <v>118</v>
      </c>
      <c r="B16" s="162" t="s">
        <v>119</v>
      </c>
      <c r="C16" s="153" t="s">
        <v>120</v>
      </c>
      <c r="D16" s="154">
        <v>1309903283437</v>
      </c>
      <c r="E16" s="162" t="s">
        <v>141</v>
      </c>
      <c r="F16" s="136">
        <v>1</v>
      </c>
      <c r="G16" s="136">
        <v>2</v>
      </c>
      <c r="H16" s="136">
        <v>3</v>
      </c>
      <c r="I16" s="136">
        <v>1</v>
      </c>
      <c r="J16" s="136">
        <v>3</v>
      </c>
      <c r="K16" s="136">
        <v>3</v>
      </c>
      <c r="L16" s="136">
        <v>4</v>
      </c>
      <c r="M16" s="136">
        <v>4</v>
      </c>
      <c r="N16" s="136">
        <v>2</v>
      </c>
      <c r="O16" s="136">
        <v>2</v>
      </c>
      <c r="P16" s="136">
        <v>4</v>
      </c>
      <c r="Q16" s="136">
        <v>1</v>
      </c>
      <c r="R16" s="136">
        <v>2</v>
      </c>
      <c r="S16" s="136">
        <v>3</v>
      </c>
      <c r="T16" s="136">
        <v>4</v>
      </c>
      <c r="U16" s="136">
        <v>2</v>
      </c>
      <c r="V16" s="136">
        <v>4</v>
      </c>
      <c r="W16" s="98">
        <v>1</v>
      </c>
      <c r="X16" s="98">
        <v>1</v>
      </c>
      <c r="Y16" s="98">
        <v>2</v>
      </c>
      <c r="Z16" s="98">
        <v>2</v>
      </c>
      <c r="AA16" s="98">
        <v>2</v>
      </c>
      <c r="AB16" s="98">
        <v>1</v>
      </c>
      <c r="AC16" s="98">
        <v>2</v>
      </c>
      <c r="AD16" s="98">
        <v>1</v>
      </c>
      <c r="AE16" s="98">
        <v>1</v>
      </c>
      <c r="AF16" s="98">
        <v>2</v>
      </c>
      <c r="AG16" s="98">
        <v>1</v>
      </c>
      <c r="AH16" s="98">
        <v>1</v>
      </c>
      <c r="AI16" s="98">
        <v>2</v>
      </c>
      <c r="AJ16" s="98">
        <v>1</v>
      </c>
      <c r="AK16" s="98">
        <v>1</v>
      </c>
      <c r="AL16" s="98">
        <v>2</v>
      </c>
      <c r="AM16" s="98">
        <v>1</v>
      </c>
      <c r="AN16" s="98">
        <v>2</v>
      </c>
      <c r="AO16" s="98">
        <v>1</v>
      </c>
      <c r="AP16" s="98">
        <v>2</v>
      </c>
      <c r="AQ16" s="98">
        <v>0</v>
      </c>
      <c r="AR16" s="98">
        <v>0</v>
      </c>
      <c r="AS16" s="98">
        <v>0</v>
      </c>
      <c r="AT16" s="98">
        <v>3</v>
      </c>
      <c r="AU16" s="98">
        <v>3</v>
      </c>
      <c r="AV16" s="98">
        <v>3</v>
      </c>
      <c r="AW16" s="98">
        <v>0</v>
      </c>
      <c r="AX16" s="98">
        <v>3</v>
      </c>
      <c r="AY16" s="102" t="str">
        <f t="shared" ref="AY16:AY58" si="0">IF(F16=1,"3",IF(F16=2,"0",IF(F16=3,"0",IF(F16=4,"0",IF(F16=9,"0")))))</f>
        <v>3</v>
      </c>
      <c r="AZ16" s="102" t="str">
        <f t="shared" ref="AZ16:AZ58" si="1">IF(G16=1,"0",IF(G16=2,"3",IF(G16=3,"0",IF(G16=4,"0",IF(G16=9,"0")))))</f>
        <v>3</v>
      </c>
      <c r="BA16" s="102" t="str">
        <f t="shared" ref="BA16:BA58" si="2">IF(H16=1,"3",IF(H16=2,"0",IF(H16=3,"0",IF(H16=4,"0",IF(H16=9,"0")))))</f>
        <v>0</v>
      </c>
      <c r="BB16" s="102" t="str">
        <f t="shared" ref="BB16:BB58" si="3">IF(I16=1,"0",IF(I16=2,"3",IF(I16=3,"0",IF(I16=4,"0",IF(I16=9,"0")))))</f>
        <v>0</v>
      </c>
      <c r="BC16" s="102" t="str">
        <f t="shared" ref="BC16:BC58" si="4">IF(J16=1,"0",IF(J16=2,"3",IF(J16=3,"0",IF(J16=4,"0",IF(J16=9,"0")))))</f>
        <v>0</v>
      </c>
      <c r="BD16" s="102" t="str">
        <f t="shared" ref="BD16:BD58" si="5">IF(K16=1,"0",IF(K16=2,"0",IF(K16=3,"0",IF(K16=4,"3",IF(K16=9,"0")))))</f>
        <v>0</v>
      </c>
      <c r="BE16" s="102" t="str">
        <f t="shared" ref="BE16:BE58" si="6">IF(L16=1,"3",IF(L16=2,"0",IF(L16=3,"0",IF(L16=4,"0",IF(L16=9,"0")))))</f>
        <v>0</v>
      </c>
      <c r="BF16" s="102" t="str">
        <f t="shared" ref="BF16:BF58" si="7">IF(M16=1,"0",IF(M16=2,"0",IF(M16=3,"0",IF(M16=4,"3",IF(M16=9,"0")))))</f>
        <v>3</v>
      </c>
      <c r="BG16" s="102" t="str">
        <f t="shared" ref="BG16:BG58" si="8">IF(N16=1,"0",IF(N16=2,"0",IF(N16=3,"3",IF(N16=4,"0",IF(N16=9,"0")))))</f>
        <v>0</v>
      </c>
      <c r="BH16" s="102" t="str">
        <f t="shared" ref="BH16:BH58" si="9">IF(O16=1,"0",IF(O16=2,"0",IF(O16=3,"0",IF(O16=4,"3",IF(O16=9,"0")))))</f>
        <v>0</v>
      </c>
      <c r="BI16" s="102" t="str">
        <f t="shared" ref="BI16:BI58" si="10">IF(P16=1,"0",IF(P16=2,"3",IF(P16=3,"0",IF(P16=4,"0",IF(P16=9,"0")))))</f>
        <v>0</v>
      </c>
      <c r="BJ16" s="102" t="str">
        <f t="shared" ref="BJ16:BJ58" si="11">IF(Q16=1,"0",IF(Q16=2,"0",IF(Q16=3,"0",IF(Q16=4,"3",IF(Q16=9,"0")))))</f>
        <v>0</v>
      </c>
      <c r="BK16" s="102" t="str">
        <f t="shared" ref="BK16:BK58" si="12">IF(R16=1,"0",IF(R16=2,"0",IF(R16=3,"3",IF(R16=4,"0",IF(R16=9,"0")))))</f>
        <v>0</v>
      </c>
      <c r="BL16" s="102" t="str">
        <f t="shared" ref="BL16:BL58" si="13">IF(S16=1,"0",IF(S16=2,"0",IF(S16=3,"3",IF(S16=4,"0",IF(S16=9,"0")))))</f>
        <v>3</v>
      </c>
      <c r="BM16" s="102" t="str">
        <f t="shared" ref="BM16:BM58" si="14">IF(T16=1,"0",IF(T16=2,"0",IF(T16=3,"0",IF(T16=4,"3",IF(T16=9,"0")))))</f>
        <v>3</v>
      </c>
      <c r="BN16" s="102" t="str">
        <f t="shared" ref="BN16:BN58" si="15">IF(U16=1,"0",IF(U16=2,"0",IF(U16=3,"0",IF(U16=4,"3",IF(U16=9,"0")))))</f>
        <v>0</v>
      </c>
      <c r="BO16" s="102" t="str">
        <f t="shared" ref="BO16:BO58" si="16">IF(V16=1,"3",IF(V16=2,"0",IF(V16=3,"0",IF(V16=4,"0",IF(V16=9,"0")))))</f>
        <v>0</v>
      </c>
      <c r="BP16" s="102" t="str">
        <f t="shared" ref="BP16:BP58" si="17">IF(W16=1,"1",IF(W16=2,"0",IF(W16=9,"0")))</f>
        <v>1</v>
      </c>
      <c r="BQ16" s="102" t="str">
        <f t="shared" ref="BQ16:BQ58" si="18">IF(X16=1,"1",IF(X16=2,"0",IF(X16=9,"0")))</f>
        <v>1</v>
      </c>
      <c r="BR16" s="102" t="str">
        <f t="shared" ref="BR16:BR58" si="19">IF(Y16=1,"0",IF(Y16=2,"1",IF(Y16=9,"0")))</f>
        <v>1</v>
      </c>
      <c r="BS16" s="102" t="str">
        <f t="shared" ref="BS16:BS58" si="20">IF(Z16=1,"1",IF(Z16=2,"0",IF(Z16=9,"0")))</f>
        <v>0</v>
      </c>
      <c r="BT16" s="102" t="str">
        <f t="shared" ref="BT16:BT58" si="21">IF(AA16=1,"1",IF(AA16=2,"0",IF(AA16=9,"0")))</f>
        <v>0</v>
      </c>
      <c r="BU16" s="102" t="str">
        <f t="shared" ref="BU16:BU58" si="22">IF(AB16=1,"1",IF(AB16=2,"0",IF(AB16=9,"0")))</f>
        <v>1</v>
      </c>
      <c r="BV16" s="102" t="str">
        <f t="shared" ref="BV16:BV58" si="23">IF(AC16=1,"0",IF(AC16=2,"1",IF(AC16=9,"0")))</f>
        <v>1</v>
      </c>
      <c r="BW16" s="102" t="str">
        <f t="shared" ref="BW16:BW58" si="24">IF(AD16=1,"1",IF(AD16=2,"0",IF(AD16=9,"0")))</f>
        <v>1</v>
      </c>
      <c r="BX16" s="102" t="str">
        <f t="shared" ref="BX16:BX58" si="25">IF(AE16=1,"0",IF(AE16=2,"1",IF(AE16=9,"0")))</f>
        <v>0</v>
      </c>
      <c r="BY16" s="102" t="str">
        <f t="shared" ref="BY16:BY58" si="26">IF(AF16=1,"1",IF(AF16=2,"0",IF(AF16=9,"0")))</f>
        <v>0</v>
      </c>
      <c r="BZ16" s="102" t="str">
        <f t="shared" ref="BZ16:BZ58" si="27">IF(AG16=1,"0",IF(AG16=2,"1",IF(AG16=9,"0")))</f>
        <v>0</v>
      </c>
      <c r="CA16" s="102" t="str">
        <f t="shared" ref="CA16:CA58" si="28">IF(AH16=1,"1",IF(AH16=2,"0",IF(AH16=9,"0")))</f>
        <v>1</v>
      </c>
      <c r="CB16" s="102" t="str">
        <f t="shared" ref="CB16:CB58" si="29">IF(AI16=1,"1",IF(AI16=2,"0",IF(AI16=9,"0")))</f>
        <v>0</v>
      </c>
      <c r="CC16" s="102" t="str">
        <f t="shared" ref="CC16:CC58" si="30">IF(AJ16=1,"1",IF(AJ16=2,"0",IF(AJ16=9,"0")))</f>
        <v>1</v>
      </c>
      <c r="CD16" s="102" t="str">
        <f t="shared" ref="CD16:CD58" si="31">IF(AK16=1,"0",IF(AK16=2,"1",IF(AK16=9,"0")))</f>
        <v>0</v>
      </c>
      <c r="CE16" s="102" t="str">
        <f t="shared" ref="CE16:CE58" si="32">IF(AL16=1,"0",IF(AL16=2,"1",IF(AL16=9,"0")))</f>
        <v>1</v>
      </c>
      <c r="CF16" s="102" t="str">
        <f t="shared" ref="CF16:CF58" si="33">IF(AM16=1,"0",IF(AM16=2,"1",IF(AM16=9,"0")))</f>
        <v>0</v>
      </c>
      <c r="CG16" s="102" t="str">
        <f t="shared" ref="CG16:CG58" si="34">IF(AN16=1,"1",IF(AN16=2,"0",IF(AN16=9,"0")))</f>
        <v>0</v>
      </c>
      <c r="CH16" s="102" t="str">
        <f t="shared" ref="CH16:CH58" si="35">IF(AO16=1,"1",IF(AO16=2,"0",IF(AO16=9,"0")))</f>
        <v>1</v>
      </c>
      <c r="CI16" s="102" t="str">
        <f t="shared" ref="CI16:CI58" si="36">IF(AP16=1,"1",IF(AP16=2,"0",IF(AP16=9,"0")))</f>
        <v>0</v>
      </c>
      <c r="CJ16" s="105">
        <f t="shared" ref="CJ16:CJ58" si="37">AQ16</f>
        <v>0</v>
      </c>
      <c r="CK16" s="105">
        <f t="shared" ref="CK16:CK58" si="38">AR16</f>
        <v>0</v>
      </c>
      <c r="CL16" s="105">
        <f t="shared" ref="CL16:CL58" si="39">AS16</f>
        <v>0</v>
      </c>
      <c r="CM16" s="105">
        <f t="shared" ref="CM16:CM58" si="40">AT16</f>
        <v>3</v>
      </c>
      <c r="CN16" s="105">
        <f t="shared" ref="CN16:CN58" si="41">AU16</f>
        <v>3</v>
      </c>
      <c r="CO16" s="105">
        <f t="shared" ref="CO16:CO58" si="42">AV16</f>
        <v>3</v>
      </c>
      <c r="CP16" s="105">
        <f t="shared" ref="CP16:CP58" si="43">AW16</f>
        <v>0</v>
      </c>
      <c r="CQ16" s="105">
        <f t="shared" ref="CQ16:CQ58" si="44">AX16</f>
        <v>3</v>
      </c>
      <c r="CR16" s="97">
        <f t="shared" ref="CR16:CR58" si="45">AY16+AZ16+BA16+BB16+BC16+BD16+BE16+BF16+BG16+BH16+BI16+BJ16+BK16+BL16+BM16+BN16+BO16+BP16+BQ16+BR16+BS16+BT16+BU16+BV16+BW16+BX16+BY16+BZ16+CA16+CB16+CC16+CD16+CE16+CF16+CG16+CH16+CI16+CJ16+CK16+CL16+CM16+CN16+CO16+CP16+CQ16</f>
        <v>37</v>
      </c>
      <c r="CS16" s="60">
        <f>(D7*CR16)/100</f>
        <v>37</v>
      </c>
    </row>
    <row r="17" spans="1:97" ht="21">
      <c r="A17" s="165" t="s">
        <v>118</v>
      </c>
      <c r="B17" s="165" t="s">
        <v>119</v>
      </c>
      <c r="C17" s="155" t="s">
        <v>121</v>
      </c>
      <c r="D17" s="156">
        <v>1308900026459</v>
      </c>
      <c r="E17" s="165" t="s">
        <v>141</v>
      </c>
      <c r="F17" s="137">
        <v>1</v>
      </c>
      <c r="G17" s="137">
        <v>4</v>
      </c>
      <c r="H17" s="137">
        <v>1</v>
      </c>
      <c r="I17" s="137">
        <v>3</v>
      </c>
      <c r="J17" s="137">
        <v>2</v>
      </c>
      <c r="K17" s="137">
        <v>4</v>
      </c>
      <c r="L17" s="137">
        <v>1</v>
      </c>
      <c r="M17" s="137">
        <v>4</v>
      </c>
      <c r="N17" s="137">
        <v>3</v>
      </c>
      <c r="O17" s="137">
        <v>1</v>
      </c>
      <c r="P17" s="137">
        <v>1</v>
      </c>
      <c r="Q17" s="137">
        <v>4</v>
      </c>
      <c r="R17" s="137">
        <v>4</v>
      </c>
      <c r="S17" s="137">
        <v>4</v>
      </c>
      <c r="T17" s="137">
        <v>2</v>
      </c>
      <c r="U17" s="137">
        <v>2</v>
      </c>
      <c r="V17" s="137">
        <v>4</v>
      </c>
      <c r="W17" s="98">
        <v>1</v>
      </c>
      <c r="X17" s="98">
        <v>1</v>
      </c>
      <c r="Y17" s="98">
        <v>2</v>
      </c>
      <c r="Z17" s="98">
        <v>1</v>
      </c>
      <c r="AA17" s="98">
        <v>2</v>
      </c>
      <c r="AB17" s="98">
        <v>2</v>
      </c>
      <c r="AC17" s="98">
        <v>1</v>
      </c>
      <c r="AD17" s="98">
        <v>1</v>
      </c>
      <c r="AE17" s="98">
        <v>2</v>
      </c>
      <c r="AF17" s="98">
        <v>1</v>
      </c>
      <c r="AG17" s="98">
        <v>2</v>
      </c>
      <c r="AH17" s="98">
        <v>2</v>
      </c>
      <c r="AI17" s="98">
        <v>1</v>
      </c>
      <c r="AJ17" s="98">
        <v>1</v>
      </c>
      <c r="AK17" s="98">
        <v>1</v>
      </c>
      <c r="AL17" s="98">
        <v>2</v>
      </c>
      <c r="AM17" s="98">
        <v>1</v>
      </c>
      <c r="AN17" s="98">
        <v>2</v>
      </c>
      <c r="AO17" s="98">
        <v>1</v>
      </c>
      <c r="AP17" s="98">
        <v>2</v>
      </c>
      <c r="AQ17" s="98">
        <v>0</v>
      </c>
      <c r="AR17" s="98">
        <v>0</v>
      </c>
      <c r="AS17" s="98">
        <v>0</v>
      </c>
      <c r="AT17" s="98">
        <v>3</v>
      </c>
      <c r="AU17" s="98">
        <v>3</v>
      </c>
      <c r="AV17" s="98">
        <v>3</v>
      </c>
      <c r="AW17" s="98">
        <v>0</v>
      </c>
      <c r="AX17" s="98">
        <v>6</v>
      </c>
      <c r="AY17" s="102" t="str">
        <f t="shared" si="0"/>
        <v>3</v>
      </c>
      <c r="AZ17" s="102" t="str">
        <f t="shared" si="1"/>
        <v>0</v>
      </c>
      <c r="BA17" s="102" t="str">
        <f t="shared" si="2"/>
        <v>3</v>
      </c>
      <c r="BB17" s="102" t="str">
        <f t="shared" si="3"/>
        <v>0</v>
      </c>
      <c r="BC17" s="102" t="str">
        <f t="shared" si="4"/>
        <v>3</v>
      </c>
      <c r="BD17" s="102" t="str">
        <f t="shared" si="5"/>
        <v>3</v>
      </c>
      <c r="BE17" s="102" t="str">
        <f t="shared" si="6"/>
        <v>3</v>
      </c>
      <c r="BF17" s="102" t="str">
        <f t="shared" si="7"/>
        <v>3</v>
      </c>
      <c r="BG17" s="102" t="str">
        <f t="shared" si="8"/>
        <v>3</v>
      </c>
      <c r="BH17" s="102" t="str">
        <f t="shared" si="9"/>
        <v>0</v>
      </c>
      <c r="BI17" s="102" t="str">
        <f t="shared" si="10"/>
        <v>0</v>
      </c>
      <c r="BJ17" s="102" t="str">
        <f t="shared" si="11"/>
        <v>3</v>
      </c>
      <c r="BK17" s="102" t="str">
        <f t="shared" si="12"/>
        <v>0</v>
      </c>
      <c r="BL17" s="102" t="str">
        <f t="shared" si="13"/>
        <v>0</v>
      </c>
      <c r="BM17" s="102" t="str">
        <f t="shared" si="14"/>
        <v>0</v>
      </c>
      <c r="BN17" s="102" t="str">
        <f t="shared" si="15"/>
        <v>0</v>
      </c>
      <c r="BO17" s="102" t="str">
        <f t="shared" si="16"/>
        <v>0</v>
      </c>
      <c r="BP17" s="102" t="str">
        <f t="shared" si="17"/>
        <v>1</v>
      </c>
      <c r="BQ17" s="102" t="str">
        <f t="shared" si="18"/>
        <v>1</v>
      </c>
      <c r="BR17" s="102" t="str">
        <f t="shared" si="19"/>
        <v>1</v>
      </c>
      <c r="BS17" s="102" t="str">
        <f t="shared" si="20"/>
        <v>1</v>
      </c>
      <c r="BT17" s="102" t="str">
        <f t="shared" si="21"/>
        <v>0</v>
      </c>
      <c r="BU17" s="102" t="str">
        <f t="shared" si="22"/>
        <v>0</v>
      </c>
      <c r="BV17" s="102" t="str">
        <f t="shared" si="23"/>
        <v>0</v>
      </c>
      <c r="BW17" s="102" t="str">
        <f t="shared" si="24"/>
        <v>1</v>
      </c>
      <c r="BX17" s="102" t="str">
        <f t="shared" si="25"/>
        <v>1</v>
      </c>
      <c r="BY17" s="102" t="str">
        <f t="shared" si="26"/>
        <v>1</v>
      </c>
      <c r="BZ17" s="102" t="str">
        <f t="shared" si="27"/>
        <v>1</v>
      </c>
      <c r="CA17" s="102" t="str">
        <f t="shared" si="28"/>
        <v>0</v>
      </c>
      <c r="CB17" s="102" t="str">
        <f t="shared" si="29"/>
        <v>1</v>
      </c>
      <c r="CC17" s="102" t="str">
        <f t="shared" si="30"/>
        <v>1</v>
      </c>
      <c r="CD17" s="102" t="str">
        <f t="shared" si="31"/>
        <v>0</v>
      </c>
      <c r="CE17" s="102" t="str">
        <f t="shared" si="32"/>
        <v>1</v>
      </c>
      <c r="CF17" s="102" t="str">
        <f t="shared" si="33"/>
        <v>0</v>
      </c>
      <c r="CG17" s="102" t="str">
        <f t="shared" si="34"/>
        <v>0</v>
      </c>
      <c r="CH17" s="102" t="str">
        <f t="shared" si="35"/>
        <v>1</v>
      </c>
      <c r="CI17" s="102" t="str">
        <f t="shared" si="36"/>
        <v>0</v>
      </c>
      <c r="CJ17" s="105">
        <f t="shared" si="37"/>
        <v>0</v>
      </c>
      <c r="CK17" s="105">
        <f t="shared" si="38"/>
        <v>0</v>
      </c>
      <c r="CL17" s="105">
        <f t="shared" si="39"/>
        <v>0</v>
      </c>
      <c r="CM17" s="105">
        <f t="shared" si="40"/>
        <v>3</v>
      </c>
      <c r="CN17" s="105">
        <f t="shared" si="41"/>
        <v>3</v>
      </c>
      <c r="CO17" s="105">
        <f t="shared" si="42"/>
        <v>3</v>
      </c>
      <c r="CP17" s="105">
        <f t="shared" si="43"/>
        <v>0</v>
      </c>
      <c r="CQ17" s="105">
        <f t="shared" si="44"/>
        <v>6</v>
      </c>
      <c r="CR17" s="97">
        <f t="shared" si="45"/>
        <v>51</v>
      </c>
      <c r="CS17" s="60">
        <f>(D7*CR17)/100</f>
        <v>51</v>
      </c>
    </row>
    <row r="18" spans="1:97" ht="21">
      <c r="A18" s="162" t="s">
        <v>118</v>
      </c>
      <c r="B18" s="162" t="s">
        <v>119</v>
      </c>
      <c r="C18" s="155" t="s">
        <v>122</v>
      </c>
      <c r="D18" s="156">
        <v>1309903336026</v>
      </c>
      <c r="E18" s="165" t="s">
        <v>141</v>
      </c>
      <c r="F18" s="137">
        <v>1</v>
      </c>
      <c r="G18" s="137">
        <v>2</v>
      </c>
      <c r="H18" s="137">
        <v>3</v>
      </c>
      <c r="I18" s="137">
        <v>4</v>
      </c>
      <c r="J18" s="137">
        <v>3</v>
      </c>
      <c r="K18" s="137">
        <v>2</v>
      </c>
      <c r="L18" s="137">
        <v>1</v>
      </c>
      <c r="M18" s="137">
        <v>2</v>
      </c>
      <c r="N18" s="137">
        <v>2</v>
      </c>
      <c r="O18" s="137">
        <v>3</v>
      </c>
      <c r="P18" s="137">
        <v>1</v>
      </c>
      <c r="Q18" s="137">
        <v>2</v>
      </c>
      <c r="R18" s="137">
        <v>2</v>
      </c>
      <c r="S18" s="137">
        <v>4</v>
      </c>
      <c r="T18" s="137">
        <v>2</v>
      </c>
      <c r="U18" s="137">
        <v>1</v>
      </c>
      <c r="V18" s="137">
        <v>2</v>
      </c>
      <c r="W18" s="98">
        <v>2</v>
      </c>
      <c r="X18" s="98">
        <v>1</v>
      </c>
      <c r="Y18" s="98">
        <v>1</v>
      </c>
      <c r="Z18" s="98">
        <v>2</v>
      </c>
      <c r="AA18" s="98">
        <v>1</v>
      </c>
      <c r="AB18" s="98">
        <v>2</v>
      </c>
      <c r="AC18" s="98">
        <v>1</v>
      </c>
      <c r="AD18" s="98">
        <v>2</v>
      </c>
      <c r="AE18" s="98">
        <v>1</v>
      </c>
      <c r="AF18" s="98">
        <v>2</v>
      </c>
      <c r="AG18" s="98">
        <v>1</v>
      </c>
      <c r="AH18" s="98">
        <v>2</v>
      </c>
      <c r="AI18" s="98">
        <v>1</v>
      </c>
      <c r="AJ18" s="98">
        <v>2</v>
      </c>
      <c r="AK18" s="98">
        <v>1</v>
      </c>
      <c r="AL18" s="98">
        <v>2</v>
      </c>
      <c r="AM18" s="98">
        <v>1</v>
      </c>
      <c r="AN18" s="98">
        <v>2</v>
      </c>
      <c r="AO18" s="98">
        <v>1</v>
      </c>
      <c r="AP18" s="98">
        <v>2</v>
      </c>
      <c r="AQ18" s="98">
        <v>0</v>
      </c>
      <c r="AR18" s="98">
        <v>0</v>
      </c>
      <c r="AS18" s="98">
        <v>0</v>
      </c>
      <c r="AT18" s="98">
        <v>3</v>
      </c>
      <c r="AU18" s="98">
        <v>3</v>
      </c>
      <c r="AV18" s="98">
        <v>3</v>
      </c>
      <c r="AW18" s="98">
        <v>0</v>
      </c>
      <c r="AX18" s="98">
        <v>0</v>
      </c>
      <c r="AY18" s="102" t="str">
        <f t="shared" si="0"/>
        <v>3</v>
      </c>
      <c r="AZ18" s="102" t="str">
        <f t="shared" si="1"/>
        <v>3</v>
      </c>
      <c r="BA18" s="102" t="str">
        <f t="shared" si="2"/>
        <v>0</v>
      </c>
      <c r="BB18" s="102" t="str">
        <f t="shared" si="3"/>
        <v>0</v>
      </c>
      <c r="BC18" s="102" t="str">
        <f t="shared" si="4"/>
        <v>0</v>
      </c>
      <c r="BD18" s="102" t="str">
        <f t="shared" si="5"/>
        <v>0</v>
      </c>
      <c r="BE18" s="102" t="str">
        <f t="shared" si="6"/>
        <v>3</v>
      </c>
      <c r="BF18" s="102" t="str">
        <f t="shared" si="7"/>
        <v>0</v>
      </c>
      <c r="BG18" s="102" t="str">
        <f t="shared" si="8"/>
        <v>0</v>
      </c>
      <c r="BH18" s="102" t="str">
        <f t="shared" si="9"/>
        <v>0</v>
      </c>
      <c r="BI18" s="102" t="str">
        <f t="shared" si="10"/>
        <v>0</v>
      </c>
      <c r="BJ18" s="102" t="str">
        <f t="shared" si="11"/>
        <v>0</v>
      </c>
      <c r="BK18" s="102" t="str">
        <f t="shared" si="12"/>
        <v>0</v>
      </c>
      <c r="BL18" s="102" t="str">
        <f t="shared" si="13"/>
        <v>0</v>
      </c>
      <c r="BM18" s="102" t="str">
        <f t="shared" si="14"/>
        <v>0</v>
      </c>
      <c r="BN18" s="102" t="str">
        <f t="shared" si="15"/>
        <v>0</v>
      </c>
      <c r="BO18" s="102" t="str">
        <f t="shared" si="16"/>
        <v>0</v>
      </c>
      <c r="BP18" s="102" t="str">
        <f t="shared" si="17"/>
        <v>0</v>
      </c>
      <c r="BQ18" s="102" t="str">
        <f t="shared" si="18"/>
        <v>1</v>
      </c>
      <c r="BR18" s="102" t="str">
        <f t="shared" si="19"/>
        <v>0</v>
      </c>
      <c r="BS18" s="102" t="str">
        <f t="shared" si="20"/>
        <v>0</v>
      </c>
      <c r="BT18" s="102" t="str">
        <f t="shared" si="21"/>
        <v>1</v>
      </c>
      <c r="BU18" s="102" t="str">
        <f t="shared" si="22"/>
        <v>0</v>
      </c>
      <c r="BV18" s="102" t="str">
        <f t="shared" si="23"/>
        <v>0</v>
      </c>
      <c r="BW18" s="102" t="str">
        <f t="shared" si="24"/>
        <v>0</v>
      </c>
      <c r="BX18" s="102" t="str">
        <f t="shared" si="25"/>
        <v>0</v>
      </c>
      <c r="BY18" s="102" t="str">
        <f t="shared" si="26"/>
        <v>0</v>
      </c>
      <c r="BZ18" s="102" t="str">
        <f t="shared" si="27"/>
        <v>0</v>
      </c>
      <c r="CA18" s="102" t="str">
        <f t="shared" si="28"/>
        <v>0</v>
      </c>
      <c r="CB18" s="102" t="str">
        <f t="shared" si="29"/>
        <v>1</v>
      </c>
      <c r="CC18" s="102" t="str">
        <f t="shared" si="30"/>
        <v>0</v>
      </c>
      <c r="CD18" s="102" t="str">
        <f t="shared" si="31"/>
        <v>0</v>
      </c>
      <c r="CE18" s="102" t="str">
        <f t="shared" si="32"/>
        <v>1</v>
      </c>
      <c r="CF18" s="102" t="str">
        <f t="shared" si="33"/>
        <v>0</v>
      </c>
      <c r="CG18" s="102" t="str">
        <f t="shared" si="34"/>
        <v>0</v>
      </c>
      <c r="CH18" s="102" t="str">
        <f t="shared" si="35"/>
        <v>1</v>
      </c>
      <c r="CI18" s="102" t="str">
        <f t="shared" si="36"/>
        <v>0</v>
      </c>
      <c r="CJ18" s="105">
        <f t="shared" si="37"/>
        <v>0</v>
      </c>
      <c r="CK18" s="105">
        <f t="shared" si="38"/>
        <v>0</v>
      </c>
      <c r="CL18" s="105">
        <f t="shared" si="39"/>
        <v>0</v>
      </c>
      <c r="CM18" s="105">
        <f t="shared" si="40"/>
        <v>3</v>
      </c>
      <c r="CN18" s="105">
        <f t="shared" si="41"/>
        <v>3</v>
      </c>
      <c r="CO18" s="105">
        <f t="shared" si="42"/>
        <v>3</v>
      </c>
      <c r="CP18" s="105">
        <f t="shared" si="43"/>
        <v>0</v>
      </c>
      <c r="CQ18" s="105">
        <f t="shared" si="44"/>
        <v>0</v>
      </c>
      <c r="CR18" s="97">
        <f t="shared" si="45"/>
        <v>23</v>
      </c>
      <c r="CS18" s="60">
        <f>(D7*CR18)/100</f>
        <v>23</v>
      </c>
    </row>
    <row r="19" spans="1:97" ht="21">
      <c r="A19" s="165" t="s">
        <v>118</v>
      </c>
      <c r="B19" s="165" t="s">
        <v>119</v>
      </c>
      <c r="C19" s="155" t="s">
        <v>123</v>
      </c>
      <c r="D19" s="156">
        <v>1309903358721</v>
      </c>
      <c r="E19" s="165" t="s">
        <v>141</v>
      </c>
      <c r="F19" s="137">
        <v>1</v>
      </c>
      <c r="G19" s="137">
        <v>2</v>
      </c>
      <c r="H19" s="137">
        <v>1</v>
      </c>
      <c r="I19" s="137">
        <v>3</v>
      </c>
      <c r="J19" s="137">
        <v>2</v>
      </c>
      <c r="K19" s="137">
        <v>3</v>
      </c>
      <c r="L19" s="137">
        <v>1</v>
      </c>
      <c r="M19" s="137">
        <v>4</v>
      </c>
      <c r="N19" s="137">
        <v>2</v>
      </c>
      <c r="O19" s="137">
        <v>2</v>
      </c>
      <c r="P19" s="137">
        <v>1</v>
      </c>
      <c r="Q19" s="137">
        <v>4</v>
      </c>
      <c r="R19" s="137">
        <v>3</v>
      </c>
      <c r="S19" s="137">
        <v>1</v>
      </c>
      <c r="T19" s="137">
        <v>4</v>
      </c>
      <c r="U19" s="137">
        <v>4</v>
      </c>
      <c r="V19" s="137">
        <v>1</v>
      </c>
      <c r="W19" s="98">
        <v>2</v>
      </c>
      <c r="X19" s="98">
        <v>2</v>
      </c>
      <c r="Y19" s="98">
        <v>2</v>
      </c>
      <c r="Z19" s="98">
        <v>2</v>
      </c>
      <c r="AA19" s="98">
        <v>1</v>
      </c>
      <c r="AB19" s="98">
        <v>1</v>
      </c>
      <c r="AC19" s="98">
        <v>2</v>
      </c>
      <c r="AD19" s="98">
        <v>1</v>
      </c>
      <c r="AE19" s="98">
        <v>2</v>
      </c>
      <c r="AF19" s="98">
        <v>2</v>
      </c>
      <c r="AG19" s="98">
        <v>2</v>
      </c>
      <c r="AH19" s="98">
        <v>2</v>
      </c>
      <c r="AI19" s="98">
        <v>2</v>
      </c>
      <c r="AJ19" s="98">
        <v>2</v>
      </c>
      <c r="AK19" s="98">
        <v>1</v>
      </c>
      <c r="AL19" s="98">
        <v>2</v>
      </c>
      <c r="AM19" s="98">
        <v>2</v>
      </c>
      <c r="AN19" s="98">
        <v>2</v>
      </c>
      <c r="AO19" s="98">
        <v>2</v>
      </c>
      <c r="AP19" s="98">
        <v>2</v>
      </c>
      <c r="AQ19" s="98">
        <v>0</v>
      </c>
      <c r="AR19" s="98">
        <v>0</v>
      </c>
      <c r="AS19" s="98">
        <v>0</v>
      </c>
      <c r="AT19" s="98">
        <v>3</v>
      </c>
      <c r="AU19" s="98">
        <v>3</v>
      </c>
      <c r="AV19" s="98">
        <v>3</v>
      </c>
      <c r="AW19" s="98">
        <v>0</v>
      </c>
      <c r="AX19" s="98">
        <v>8</v>
      </c>
      <c r="AY19" s="102" t="str">
        <f t="shared" si="0"/>
        <v>3</v>
      </c>
      <c r="AZ19" s="102" t="str">
        <f t="shared" si="1"/>
        <v>3</v>
      </c>
      <c r="BA19" s="102" t="str">
        <f t="shared" si="2"/>
        <v>3</v>
      </c>
      <c r="BB19" s="102" t="str">
        <f t="shared" si="3"/>
        <v>0</v>
      </c>
      <c r="BC19" s="102" t="str">
        <f t="shared" si="4"/>
        <v>3</v>
      </c>
      <c r="BD19" s="102" t="str">
        <f t="shared" si="5"/>
        <v>0</v>
      </c>
      <c r="BE19" s="102" t="str">
        <f t="shared" si="6"/>
        <v>3</v>
      </c>
      <c r="BF19" s="102" t="str">
        <f t="shared" si="7"/>
        <v>3</v>
      </c>
      <c r="BG19" s="102" t="str">
        <f t="shared" si="8"/>
        <v>0</v>
      </c>
      <c r="BH19" s="102" t="str">
        <f t="shared" si="9"/>
        <v>0</v>
      </c>
      <c r="BI19" s="102" t="str">
        <f t="shared" si="10"/>
        <v>0</v>
      </c>
      <c r="BJ19" s="102" t="str">
        <f t="shared" si="11"/>
        <v>3</v>
      </c>
      <c r="BK19" s="102" t="str">
        <f t="shared" si="12"/>
        <v>3</v>
      </c>
      <c r="BL19" s="102" t="str">
        <f t="shared" si="13"/>
        <v>0</v>
      </c>
      <c r="BM19" s="102" t="str">
        <f t="shared" si="14"/>
        <v>3</v>
      </c>
      <c r="BN19" s="102" t="str">
        <f t="shared" si="15"/>
        <v>3</v>
      </c>
      <c r="BO19" s="102" t="str">
        <f t="shared" si="16"/>
        <v>3</v>
      </c>
      <c r="BP19" s="102" t="str">
        <f t="shared" si="17"/>
        <v>0</v>
      </c>
      <c r="BQ19" s="102" t="str">
        <f t="shared" si="18"/>
        <v>0</v>
      </c>
      <c r="BR19" s="102" t="str">
        <f t="shared" si="19"/>
        <v>1</v>
      </c>
      <c r="BS19" s="102" t="str">
        <f t="shared" si="20"/>
        <v>0</v>
      </c>
      <c r="BT19" s="102" t="str">
        <f t="shared" si="21"/>
        <v>1</v>
      </c>
      <c r="BU19" s="102" t="str">
        <f t="shared" si="22"/>
        <v>1</v>
      </c>
      <c r="BV19" s="102" t="str">
        <f t="shared" si="23"/>
        <v>1</v>
      </c>
      <c r="BW19" s="102" t="str">
        <f t="shared" si="24"/>
        <v>1</v>
      </c>
      <c r="BX19" s="102" t="str">
        <f t="shared" si="25"/>
        <v>1</v>
      </c>
      <c r="BY19" s="102" t="str">
        <f t="shared" si="26"/>
        <v>0</v>
      </c>
      <c r="BZ19" s="102" t="str">
        <f t="shared" si="27"/>
        <v>1</v>
      </c>
      <c r="CA19" s="102" t="str">
        <f t="shared" si="28"/>
        <v>0</v>
      </c>
      <c r="CB19" s="102" t="str">
        <f t="shared" si="29"/>
        <v>0</v>
      </c>
      <c r="CC19" s="102" t="str">
        <f t="shared" si="30"/>
        <v>0</v>
      </c>
      <c r="CD19" s="102" t="str">
        <f t="shared" si="31"/>
        <v>0</v>
      </c>
      <c r="CE19" s="102" t="str">
        <f t="shared" si="32"/>
        <v>1</v>
      </c>
      <c r="CF19" s="102" t="str">
        <f t="shared" si="33"/>
        <v>1</v>
      </c>
      <c r="CG19" s="102" t="str">
        <f t="shared" si="34"/>
        <v>0</v>
      </c>
      <c r="CH19" s="102" t="str">
        <f t="shared" si="35"/>
        <v>0</v>
      </c>
      <c r="CI19" s="102" t="str">
        <f t="shared" si="36"/>
        <v>0</v>
      </c>
      <c r="CJ19" s="105">
        <f t="shared" si="37"/>
        <v>0</v>
      </c>
      <c r="CK19" s="105">
        <f t="shared" si="38"/>
        <v>0</v>
      </c>
      <c r="CL19" s="105">
        <f t="shared" si="39"/>
        <v>0</v>
      </c>
      <c r="CM19" s="105">
        <f t="shared" si="40"/>
        <v>3</v>
      </c>
      <c r="CN19" s="105">
        <f t="shared" si="41"/>
        <v>3</v>
      </c>
      <c r="CO19" s="105">
        <f t="shared" si="42"/>
        <v>3</v>
      </c>
      <c r="CP19" s="105">
        <f t="shared" si="43"/>
        <v>0</v>
      </c>
      <c r="CQ19" s="105">
        <f t="shared" si="44"/>
        <v>8</v>
      </c>
      <c r="CR19" s="97">
        <f t="shared" si="45"/>
        <v>59</v>
      </c>
      <c r="CS19" s="60">
        <f>(D7*CR19)/100</f>
        <v>59</v>
      </c>
    </row>
    <row r="20" spans="1:97" ht="21">
      <c r="A20" s="165" t="s">
        <v>118</v>
      </c>
      <c r="B20" s="165" t="s">
        <v>119</v>
      </c>
      <c r="C20" s="155" t="s">
        <v>124</v>
      </c>
      <c r="D20" s="157">
        <v>1308900023794</v>
      </c>
      <c r="E20" s="165" t="s">
        <v>141</v>
      </c>
      <c r="F20" s="137">
        <v>1</v>
      </c>
      <c r="G20" s="137">
        <v>3</v>
      </c>
      <c r="H20" s="137">
        <v>1</v>
      </c>
      <c r="I20" s="137">
        <v>1</v>
      </c>
      <c r="J20" s="137">
        <v>2</v>
      </c>
      <c r="K20" s="137">
        <v>3</v>
      </c>
      <c r="L20" s="137">
        <v>3</v>
      </c>
      <c r="M20" s="137">
        <v>3</v>
      </c>
      <c r="N20" s="137">
        <v>2</v>
      </c>
      <c r="O20" s="137">
        <v>3</v>
      </c>
      <c r="P20" s="137">
        <v>1</v>
      </c>
      <c r="Q20" s="137">
        <v>4</v>
      </c>
      <c r="R20" s="137">
        <v>4</v>
      </c>
      <c r="S20" s="137">
        <v>1</v>
      </c>
      <c r="T20" s="137">
        <v>2</v>
      </c>
      <c r="U20" s="137">
        <v>1</v>
      </c>
      <c r="V20" s="137">
        <v>1</v>
      </c>
      <c r="W20" s="98">
        <v>2</v>
      </c>
      <c r="X20" s="98">
        <v>2</v>
      </c>
      <c r="Y20" s="98">
        <v>1</v>
      </c>
      <c r="Z20" s="98">
        <v>1</v>
      </c>
      <c r="AA20" s="98">
        <v>2</v>
      </c>
      <c r="AB20" s="98">
        <v>2</v>
      </c>
      <c r="AC20" s="98">
        <v>1</v>
      </c>
      <c r="AD20" s="98">
        <v>1</v>
      </c>
      <c r="AE20" s="98">
        <v>2</v>
      </c>
      <c r="AF20" s="98">
        <v>2</v>
      </c>
      <c r="AG20" s="98">
        <v>2</v>
      </c>
      <c r="AH20" s="98">
        <v>1</v>
      </c>
      <c r="AI20" s="98">
        <v>2</v>
      </c>
      <c r="AJ20" s="98">
        <v>1</v>
      </c>
      <c r="AK20" s="98">
        <v>2</v>
      </c>
      <c r="AL20" s="98">
        <v>1</v>
      </c>
      <c r="AM20" s="98">
        <v>1</v>
      </c>
      <c r="AN20" s="98">
        <v>1</v>
      </c>
      <c r="AO20" s="98">
        <v>2</v>
      </c>
      <c r="AP20" s="98">
        <v>2</v>
      </c>
      <c r="AQ20" s="98">
        <v>0</v>
      </c>
      <c r="AR20" s="98">
        <v>0</v>
      </c>
      <c r="AS20" s="98">
        <v>0</v>
      </c>
      <c r="AT20" s="98">
        <v>3</v>
      </c>
      <c r="AU20" s="98">
        <v>3</v>
      </c>
      <c r="AV20" s="98">
        <v>3</v>
      </c>
      <c r="AW20" s="98">
        <v>0</v>
      </c>
      <c r="AX20" s="98">
        <v>4</v>
      </c>
      <c r="AY20" s="102" t="str">
        <f t="shared" si="0"/>
        <v>3</v>
      </c>
      <c r="AZ20" s="102" t="str">
        <f t="shared" si="1"/>
        <v>0</v>
      </c>
      <c r="BA20" s="102" t="str">
        <f t="shared" si="2"/>
        <v>3</v>
      </c>
      <c r="BB20" s="102" t="str">
        <f t="shared" si="3"/>
        <v>0</v>
      </c>
      <c r="BC20" s="102" t="str">
        <f t="shared" si="4"/>
        <v>3</v>
      </c>
      <c r="BD20" s="102" t="str">
        <f t="shared" si="5"/>
        <v>0</v>
      </c>
      <c r="BE20" s="102" t="str">
        <f t="shared" si="6"/>
        <v>0</v>
      </c>
      <c r="BF20" s="102" t="str">
        <f t="shared" si="7"/>
        <v>0</v>
      </c>
      <c r="BG20" s="102" t="str">
        <f t="shared" si="8"/>
        <v>0</v>
      </c>
      <c r="BH20" s="102" t="str">
        <f t="shared" si="9"/>
        <v>0</v>
      </c>
      <c r="BI20" s="102" t="str">
        <f t="shared" si="10"/>
        <v>0</v>
      </c>
      <c r="BJ20" s="102" t="str">
        <f t="shared" si="11"/>
        <v>3</v>
      </c>
      <c r="BK20" s="102" t="str">
        <f t="shared" si="12"/>
        <v>0</v>
      </c>
      <c r="BL20" s="102" t="str">
        <f t="shared" si="13"/>
        <v>0</v>
      </c>
      <c r="BM20" s="102" t="str">
        <f t="shared" si="14"/>
        <v>0</v>
      </c>
      <c r="BN20" s="102" t="str">
        <f t="shared" si="15"/>
        <v>0</v>
      </c>
      <c r="BO20" s="102" t="str">
        <f t="shared" si="16"/>
        <v>3</v>
      </c>
      <c r="BP20" s="102" t="str">
        <f t="shared" si="17"/>
        <v>0</v>
      </c>
      <c r="BQ20" s="102" t="str">
        <f t="shared" si="18"/>
        <v>0</v>
      </c>
      <c r="BR20" s="102" t="str">
        <f t="shared" si="19"/>
        <v>0</v>
      </c>
      <c r="BS20" s="102" t="str">
        <f t="shared" si="20"/>
        <v>1</v>
      </c>
      <c r="BT20" s="102" t="str">
        <f t="shared" si="21"/>
        <v>0</v>
      </c>
      <c r="BU20" s="102" t="str">
        <f t="shared" si="22"/>
        <v>0</v>
      </c>
      <c r="BV20" s="102" t="str">
        <f t="shared" si="23"/>
        <v>0</v>
      </c>
      <c r="BW20" s="102" t="str">
        <f t="shared" si="24"/>
        <v>1</v>
      </c>
      <c r="BX20" s="102" t="str">
        <f t="shared" si="25"/>
        <v>1</v>
      </c>
      <c r="BY20" s="102" t="str">
        <f t="shared" si="26"/>
        <v>0</v>
      </c>
      <c r="BZ20" s="102" t="str">
        <f t="shared" si="27"/>
        <v>1</v>
      </c>
      <c r="CA20" s="102" t="str">
        <f t="shared" si="28"/>
        <v>1</v>
      </c>
      <c r="CB20" s="102" t="str">
        <f t="shared" si="29"/>
        <v>0</v>
      </c>
      <c r="CC20" s="102" t="str">
        <f t="shared" si="30"/>
        <v>1</v>
      </c>
      <c r="CD20" s="102" t="str">
        <f t="shared" si="31"/>
        <v>1</v>
      </c>
      <c r="CE20" s="102" t="str">
        <f t="shared" si="32"/>
        <v>0</v>
      </c>
      <c r="CF20" s="102" t="str">
        <f t="shared" si="33"/>
        <v>0</v>
      </c>
      <c r="CG20" s="102" t="str">
        <f t="shared" si="34"/>
        <v>1</v>
      </c>
      <c r="CH20" s="102" t="str">
        <f t="shared" si="35"/>
        <v>0</v>
      </c>
      <c r="CI20" s="102" t="str">
        <f t="shared" si="36"/>
        <v>0</v>
      </c>
      <c r="CJ20" s="105">
        <f t="shared" si="37"/>
        <v>0</v>
      </c>
      <c r="CK20" s="105">
        <f t="shared" si="38"/>
        <v>0</v>
      </c>
      <c r="CL20" s="105">
        <f t="shared" si="39"/>
        <v>0</v>
      </c>
      <c r="CM20" s="105">
        <f t="shared" si="40"/>
        <v>3</v>
      </c>
      <c r="CN20" s="105">
        <f t="shared" si="41"/>
        <v>3</v>
      </c>
      <c r="CO20" s="105">
        <f t="shared" si="42"/>
        <v>3</v>
      </c>
      <c r="CP20" s="105">
        <f t="shared" si="43"/>
        <v>0</v>
      </c>
      <c r="CQ20" s="105">
        <f t="shared" si="44"/>
        <v>4</v>
      </c>
      <c r="CR20" s="97">
        <f t="shared" si="45"/>
        <v>36</v>
      </c>
      <c r="CS20" s="60">
        <f>(D7*CR20)/100</f>
        <v>36</v>
      </c>
    </row>
    <row r="21" spans="1:97" ht="21">
      <c r="A21" s="162" t="s">
        <v>118</v>
      </c>
      <c r="B21" s="162" t="s">
        <v>119</v>
      </c>
      <c r="C21" s="155" t="s">
        <v>125</v>
      </c>
      <c r="D21" s="157">
        <v>1309903345041</v>
      </c>
      <c r="E21" s="165" t="s">
        <v>141</v>
      </c>
      <c r="F21" s="137">
        <v>1</v>
      </c>
      <c r="G21" s="137">
        <v>4</v>
      </c>
      <c r="H21" s="137">
        <v>1</v>
      </c>
      <c r="I21" s="137">
        <v>2</v>
      </c>
      <c r="J21" s="137">
        <v>4</v>
      </c>
      <c r="K21" s="137">
        <v>4</v>
      </c>
      <c r="L21" s="137">
        <v>2</v>
      </c>
      <c r="M21" s="137">
        <v>4</v>
      </c>
      <c r="N21" s="137">
        <v>3</v>
      </c>
      <c r="O21" s="137">
        <v>1</v>
      </c>
      <c r="P21" s="137">
        <v>1</v>
      </c>
      <c r="Q21" s="137">
        <v>3</v>
      </c>
      <c r="R21" s="137">
        <v>2</v>
      </c>
      <c r="S21" s="137">
        <v>4</v>
      </c>
      <c r="T21" s="137">
        <v>4</v>
      </c>
      <c r="U21" s="137">
        <v>2</v>
      </c>
      <c r="V21" s="137">
        <v>4</v>
      </c>
      <c r="W21" s="98">
        <v>1</v>
      </c>
      <c r="X21" s="98">
        <v>1</v>
      </c>
      <c r="Y21" s="98">
        <v>2</v>
      </c>
      <c r="Z21" s="98">
        <v>1</v>
      </c>
      <c r="AA21" s="98">
        <v>1</v>
      </c>
      <c r="AB21" s="98">
        <v>2</v>
      </c>
      <c r="AC21" s="98">
        <v>2</v>
      </c>
      <c r="AD21" s="98">
        <v>1</v>
      </c>
      <c r="AE21" s="98">
        <v>1</v>
      </c>
      <c r="AF21" s="98">
        <v>2</v>
      </c>
      <c r="AG21" s="98">
        <v>1</v>
      </c>
      <c r="AH21" s="98">
        <v>2</v>
      </c>
      <c r="AI21" s="98">
        <v>1</v>
      </c>
      <c r="AJ21" s="98">
        <v>2</v>
      </c>
      <c r="AK21" s="98">
        <v>1</v>
      </c>
      <c r="AL21" s="98">
        <v>1</v>
      </c>
      <c r="AM21" s="98">
        <v>2</v>
      </c>
      <c r="AN21" s="98">
        <v>1</v>
      </c>
      <c r="AO21" s="98">
        <v>2</v>
      </c>
      <c r="AP21" s="98">
        <v>1</v>
      </c>
      <c r="AQ21" s="98">
        <v>0</v>
      </c>
      <c r="AR21" s="98">
        <v>0</v>
      </c>
      <c r="AS21" s="98">
        <v>0</v>
      </c>
      <c r="AT21" s="98">
        <v>3</v>
      </c>
      <c r="AU21" s="98">
        <v>0</v>
      </c>
      <c r="AV21" s="98">
        <v>0</v>
      </c>
      <c r="AW21" s="98">
        <v>0</v>
      </c>
      <c r="AX21" s="98">
        <v>7</v>
      </c>
      <c r="AY21" s="102" t="str">
        <f t="shared" si="0"/>
        <v>3</v>
      </c>
      <c r="AZ21" s="102" t="str">
        <f t="shared" si="1"/>
        <v>0</v>
      </c>
      <c r="BA21" s="102" t="str">
        <f t="shared" si="2"/>
        <v>3</v>
      </c>
      <c r="BB21" s="102" t="str">
        <f t="shared" si="3"/>
        <v>3</v>
      </c>
      <c r="BC21" s="102" t="str">
        <f t="shared" si="4"/>
        <v>0</v>
      </c>
      <c r="BD21" s="102" t="str">
        <f t="shared" si="5"/>
        <v>3</v>
      </c>
      <c r="BE21" s="102" t="str">
        <f t="shared" si="6"/>
        <v>0</v>
      </c>
      <c r="BF21" s="102" t="str">
        <f t="shared" si="7"/>
        <v>3</v>
      </c>
      <c r="BG21" s="102" t="str">
        <f t="shared" si="8"/>
        <v>3</v>
      </c>
      <c r="BH21" s="102" t="str">
        <f t="shared" si="9"/>
        <v>0</v>
      </c>
      <c r="BI21" s="102" t="str">
        <f t="shared" si="10"/>
        <v>0</v>
      </c>
      <c r="BJ21" s="102" t="str">
        <f t="shared" si="11"/>
        <v>0</v>
      </c>
      <c r="BK21" s="102" t="str">
        <f t="shared" si="12"/>
        <v>0</v>
      </c>
      <c r="BL21" s="102" t="str">
        <f t="shared" si="13"/>
        <v>0</v>
      </c>
      <c r="BM21" s="102" t="str">
        <f t="shared" si="14"/>
        <v>3</v>
      </c>
      <c r="BN21" s="102" t="str">
        <f t="shared" si="15"/>
        <v>0</v>
      </c>
      <c r="BO21" s="102" t="str">
        <f t="shared" si="16"/>
        <v>0</v>
      </c>
      <c r="BP21" s="102" t="str">
        <f t="shared" si="17"/>
        <v>1</v>
      </c>
      <c r="BQ21" s="102" t="str">
        <f t="shared" si="18"/>
        <v>1</v>
      </c>
      <c r="BR21" s="102" t="str">
        <f t="shared" si="19"/>
        <v>1</v>
      </c>
      <c r="BS21" s="102" t="str">
        <f t="shared" si="20"/>
        <v>1</v>
      </c>
      <c r="BT21" s="102" t="str">
        <f t="shared" si="21"/>
        <v>1</v>
      </c>
      <c r="BU21" s="102" t="str">
        <f t="shared" si="22"/>
        <v>0</v>
      </c>
      <c r="BV21" s="102" t="str">
        <f t="shared" si="23"/>
        <v>1</v>
      </c>
      <c r="BW21" s="102" t="str">
        <f t="shared" si="24"/>
        <v>1</v>
      </c>
      <c r="BX21" s="102" t="str">
        <f t="shared" si="25"/>
        <v>0</v>
      </c>
      <c r="BY21" s="102" t="str">
        <f t="shared" si="26"/>
        <v>0</v>
      </c>
      <c r="BZ21" s="102" t="str">
        <f t="shared" si="27"/>
        <v>0</v>
      </c>
      <c r="CA21" s="102" t="str">
        <f t="shared" si="28"/>
        <v>0</v>
      </c>
      <c r="CB21" s="102" t="str">
        <f t="shared" si="29"/>
        <v>1</v>
      </c>
      <c r="CC21" s="102" t="str">
        <f t="shared" si="30"/>
        <v>0</v>
      </c>
      <c r="CD21" s="102" t="str">
        <f t="shared" si="31"/>
        <v>0</v>
      </c>
      <c r="CE21" s="102" t="str">
        <f t="shared" si="32"/>
        <v>0</v>
      </c>
      <c r="CF21" s="102" t="str">
        <f t="shared" si="33"/>
        <v>1</v>
      </c>
      <c r="CG21" s="102" t="str">
        <f t="shared" si="34"/>
        <v>1</v>
      </c>
      <c r="CH21" s="102" t="str">
        <f t="shared" si="35"/>
        <v>0</v>
      </c>
      <c r="CI21" s="102" t="str">
        <f t="shared" si="36"/>
        <v>1</v>
      </c>
      <c r="CJ21" s="105">
        <f t="shared" si="37"/>
        <v>0</v>
      </c>
      <c r="CK21" s="105">
        <f t="shared" si="38"/>
        <v>0</v>
      </c>
      <c r="CL21" s="105">
        <f t="shared" si="39"/>
        <v>0</v>
      </c>
      <c r="CM21" s="105">
        <f t="shared" si="40"/>
        <v>3</v>
      </c>
      <c r="CN21" s="105">
        <f t="shared" si="41"/>
        <v>0</v>
      </c>
      <c r="CO21" s="105">
        <f t="shared" si="42"/>
        <v>0</v>
      </c>
      <c r="CP21" s="105">
        <f t="shared" si="43"/>
        <v>0</v>
      </c>
      <c r="CQ21" s="105">
        <f t="shared" si="44"/>
        <v>7</v>
      </c>
      <c r="CR21" s="97">
        <f t="shared" si="45"/>
        <v>42</v>
      </c>
      <c r="CS21" s="60">
        <f>(D7*CR21)/100</f>
        <v>42</v>
      </c>
    </row>
    <row r="22" spans="1:97" ht="21">
      <c r="A22" s="165" t="s">
        <v>118</v>
      </c>
      <c r="B22" s="165" t="s">
        <v>119</v>
      </c>
      <c r="C22" s="155" t="s">
        <v>126</v>
      </c>
      <c r="D22" s="157">
        <v>1308900024758</v>
      </c>
      <c r="E22" s="165" t="s">
        <v>141</v>
      </c>
      <c r="F22" s="137">
        <v>1</v>
      </c>
      <c r="G22" s="137">
        <v>3</v>
      </c>
      <c r="H22" s="137">
        <v>1</v>
      </c>
      <c r="I22" s="137">
        <v>2</v>
      </c>
      <c r="J22" s="137">
        <v>3</v>
      </c>
      <c r="K22" s="137">
        <v>4</v>
      </c>
      <c r="L22" s="137">
        <v>1</v>
      </c>
      <c r="M22" s="137">
        <v>4</v>
      </c>
      <c r="N22" s="137">
        <v>1</v>
      </c>
      <c r="O22" s="137">
        <v>1</v>
      </c>
      <c r="P22" s="137">
        <v>1</v>
      </c>
      <c r="Q22" s="137">
        <v>2</v>
      </c>
      <c r="R22" s="137">
        <v>3</v>
      </c>
      <c r="S22" s="137">
        <v>2</v>
      </c>
      <c r="T22" s="137">
        <v>3</v>
      </c>
      <c r="U22" s="137">
        <v>4</v>
      </c>
      <c r="V22" s="137">
        <v>4</v>
      </c>
      <c r="W22" s="98">
        <v>2</v>
      </c>
      <c r="X22" s="98">
        <v>1</v>
      </c>
      <c r="Y22" s="98">
        <v>2</v>
      </c>
      <c r="Z22" s="98">
        <v>1</v>
      </c>
      <c r="AA22" s="98">
        <v>1</v>
      </c>
      <c r="AB22" s="98">
        <v>2</v>
      </c>
      <c r="AC22" s="98">
        <v>2</v>
      </c>
      <c r="AD22" s="98">
        <v>2</v>
      </c>
      <c r="AE22" s="98">
        <v>1</v>
      </c>
      <c r="AF22" s="98">
        <v>2</v>
      </c>
      <c r="AG22" s="98">
        <v>1</v>
      </c>
      <c r="AH22" s="98">
        <v>2</v>
      </c>
      <c r="AI22" s="98">
        <v>2</v>
      </c>
      <c r="AJ22" s="98">
        <v>2</v>
      </c>
      <c r="AK22" s="98">
        <v>1</v>
      </c>
      <c r="AL22" s="98">
        <v>2</v>
      </c>
      <c r="AM22" s="98">
        <v>2</v>
      </c>
      <c r="AN22" s="98">
        <v>1</v>
      </c>
      <c r="AO22" s="98">
        <v>1</v>
      </c>
      <c r="AP22" s="98">
        <v>2</v>
      </c>
      <c r="AQ22" s="98">
        <v>0</v>
      </c>
      <c r="AR22" s="98">
        <v>0</v>
      </c>
      <c r="AS22" s="98">
        <v>0</v>
      </c>
      <c r="AT22" s="98">
        <v>3</v>
      </c>
      <c r="AU22" s="98">
        <v>3</v>
      </c>
      <c r="AV22" s="98">
        <v>3</v>
      </c>
      <c r="AW22" s="98">
        <v>0</v>
      </c>
      <c r="AX22" s="98">
        <v>3</v>
      </c>
      <c r="AY22" s="102" t="str">
        <f t="shared" si="0"/>
        <v>3</v>
      </c>
      <c r="AZ22" s="102" t="str">
        <f t="shared" si="1"/>
        <v>0</v>
      </c>
      <c r="BA22" s="102" t="str">
        <f t="shared" si="2"/>
        <v>3</v>
      </c>
      <c r="BB22" s="102" t="str">
        <f t="shared" si="3"/>
        <v>3</v>
      </c>
      <c r="BC22" s="102" t="str">
        <f t="shared" si="4"/>
        <v>0</v>
      </c>
      <c r="BD22" s="102" t="str">
        <f t="shared" si="5"/>
        <v>3</v>
      </c>
      <c r="BE22" s="102" t="str">
        <f t="shared" si="6"/>
        <v>3</v>
      </c>
      <c r="BF22" s="102" t="str">
        <f t="shared" si="7"/>
        <v>3</v>
      </c>
      <c r="BG22" s="102" t="str">
        <f t="shared" si="8"/>
        <v>0</v>
      </c>
      <c r="BH22" s="102" t="str">
        <f t="shared" si="9"/>
        <v>0</v>
      </c>
      <c r="BI22" s="102" t="str">
        <f t="shared" si="10"/>
        <v>0</v>
      </c>
      <c r="BJ22" s="102" t="str">
        <f t="shared" si="11"/>
        <v>0</v>
      </c>
      <c r="BK22" s="102" t="str">
        <f t="shared" si="12"/>
        <v>3</v>
      </c>
      <c r="BL22" s="102" t="str">
        <f t="shared" si="13"/>
        <v>0</v>
      </c>
      <c r="BM22" s="102" t="str">
        <f t="shared" si="14"/>
        <v>0</v>
      </c>
      <c r="BN22" s="102" t="str">
        <f t="shared" si="15"/>
        <v>3</v>
      </c>
      <c r="BO22" s="102" t="str">
        <f t="shared" si="16"/>
        <v>0</v>
      </c>
      <c r="BP22" s="102" t="str">
        <f t="shared" si="17"/>
        <v>0</v>
      </c>
      <c r="BQ22" s="102" t="str">
        <f t="shared" si="18"/>
        <v>1</v>
      </c>
      <c r="BR22" s="102" t="str">
        <f t="shared" si="19"/>
        <v>1</v>
      </c>
      <c r="BS22" s="102" t="str">
        <f t="shared" si="20"/>
        <v>1</v>
      </c>
      <c r="BT22" s="102" t="str">
        <f t="shared" si="21"/>
        <v>1</v>
      </c>
      <c r="BU22" s="102" t="str">
        <f t="shared" si="22"/>
        <v>0</v>
      </c>
      <c r="BV22" s="102" t="str">
        <f t="shared" si="23"/>
        <v>1</v>
      </c>
      <c r="BW22" s="102" t="str">
        <f t="shared" si="24"/>
        <v>0</v>
      </c>
      <c r="BX22" s="102" t="str">
        <f t="shared" si="25"/>
        <v>0</v>
      </c>
      <c r="BY22" s="102" t="str">
        <f t="shared" si="26"/>
        <v>0</v>
      </c>
      <c r="BZ22" s="102" t="str">
        <f t="shared" si="27"/>
        <v>0</v>
      </c>
      <c r="CA22" s="102" t="str">
        <f t="shared" si="28"/>
        <v>0</v>
      </c>
      <c r="CB22" s="102" t="str">
        <f t="shared" si="29"/>
        <v>0</v>
      </c>
      <c r="CC22" s="102" t="str">
        <f t="shared" si="30"/>
        <v>0</v>
      </c>
      <c r="CD22" s="102" t="str">
        <f t="shared" si="31"/>
        <v>0</v>
      </c>
      <c r="CE22" s="102" t="str">
        <f t="shared" si="32"/>
        <v>1</v>
      </c>
      <c r="CF22" s="102" t="str">
        <f t="shared" si="33"/>
        <v>1</v>
      </c>
      <c r="CG22" s="102" t="str">
        <f t="shared" si="34"/>
        <v>1</v>
      </c>
      <c r="CH22" s="102" t="str">
        <f t="shared" si="35"/>
        <v>1</v>
      </c>
      <c r="CI22" s="102" t="str">
        <f t="shared" si="36"/>
        <v>0</v>
      </c>
      <c r="CJ22" s="105">
        <f t="shared" si="37"/>
        <v>0</v>
      </c>
      <c r="CK22" s="105">
        <f t="shared" si="38"/>
        <v>0</v>
      </c>
      <c r="CL22" s="105">
        <f t="shared" si="39"/>
        <v>0</v>
      </c>
      <c r="CM22" s="105">
        <f t="shared" si="40"/>
        <v>3</v>
      </c>
      <c r="CN22" s="105">
        <f t="shared" si="41"/>
        <v>3</v>
      </c>
      <c r="CO22" s="105">
        <f t="shared" si="42"/>
        <v>3</v>
      </c>
      <c r="CP22" s="105">
        <f t="shared" si="43"/>
        <v>0</v>
      </c>
      <c r="CQ22" s="105">
        <f t="shared" si="44"/>
        <v>3</v>
      </c>
      <c r="CR22" s="97">
        <f t="shared" si="45"/>
        <v>45</v>
      </c>
      <c r="CS22" s="60">
        <f>(D7*CR22)/100</f>
        <v>45</v>
      </c>
    </row>
    <row r="23" spans="1:97" ht="21">
      <c r="A23" s="162" t="s">
        <v>118</v>
      </c>
      <c r="B23" s="162" t="s">
        <v>119</v>
      </c>
      <c r="C23" s="155" t="s">
        <v>127</v>
      </c>
      <c r="D23" s="157">
        <v>1308900026050</v>
      </c>
      <c r="E23" s="165" t="s">
        <v>141</v>
      </c>
      <c r="F23" s="137">
        <v>1</v>
      </c>
      <c r="G23" s="137">
        <v>3</v>
      </c>
      <c r="H23" s="137">
        <v>3</v>
      </c>
      <c r="I23" s="137">
        <v>4</v>
      </c>
      <c r="J23" s="137">
        <v>2</v>
      </c>
      <c r="K23" s="137">
        <v>1</v>
      </c>
      <c r="L23" s="137">
        <v>3</v>
      </c>
      <c r="M23" s="137">
        <v>4</v>
      </c>
      <c r="N23" s="137">
        <v>2</v>
      </c>
      <c r="O23" s="137">
        <v>2</v>
      </c>
      <c r="P23" s="137">
        <v>1</v>
      </c>
      <c r="Q23" s="137">
        <v>4</v>
      </c>
      <c r="R23" s="137">
        <v>2</v>
      </c>
      <c r="S23" s="137">
        <v>4</v>
      </c>
      <c r="T23" s="137">
        <v>1</v>
      </c>
      <c r="U23" s="137">
        <v>1</v>
      </c>
      <c r="V23" s="137">
        <v>2</v>
      </c>
      <c r="W23" s="98">
        <v>2</v>
      </c>
      <c r="X23" s="98">
        <v>2</v>
      </c>
      <c r="Y23" s="98">
        <v>2</v>
      </c>
      <c r="Z23" s="98">
        <v>1</v>
      </c>
      <c r="AA23" s="98">
        <v>2</v>
      </c>
      <c r="AB23" s="98">
        <v>2</v>
      </c>
      <c r="AC23" s="98">
        <v>2</v>
      </c>
      <c r="AD23" s="98">
        <v>1</v>
      </c>
      <c r="AE23" s="98">
        <v>1</v>
      </c>
      <c r="AF23" s="98">
        <v>1</v>
      </c>
      <c r="AG23" s="98">
        <v>2</v>
      </c>
      <c r="AH23" s="98">
        <v>2</v>
      </c>
      <c r="AI23" s="98">
        <v>2</v>
      </c>
      <c r="AJ23" s="98">
        <v>1</v>
      </c>
      <c r="AK23" s="98">
        <v>1</v>
      </c>
      <c r="AL23" s="98">
        <v>2</v>
      </c>
      <c r="AM23" s="98">
        <v>2</v>
      </c>
      <c r="AN23" s="98">
        <v>2</v>
      </c>
      <c r="AO23" s="98">
        <v>1</v>
      </c>
      <c r="AP23" s="98">
        <v>2</v>
      </c>
      <c r="AQ23" s="98">
        <v>0</v>
      </c>
      <c r="AR23" s="98">
        <v>0</v>
      </c>
      <c r="AS23" s="98">
        <v>0</v>
      </c>
      <c r="AT23" s="98">
        <v>3</v>
      </c>
      <c r="AU23" s="98">
        <v>3</v>
      </c>
      <c r="AV23" s="98">
        <v>3</v>
      </c>
      <c r="AW23" s="98">
        <v>0</v>
      </c>
      <c r="AX23" s="98">
        <v>4</v>
      </c>
      <c r="AY23" s="102" t="str">
        <f t="shared" si="0"/>
        <v>3</v>
      </c>
      <c r="AZ23" s="102" t="str">
        <f t="shared" si="1"/>
        <v>0</v>
      </c>
      <c r="BA23" s="102" t="str">
        <f t="shared" si="2"/>
        <v>0</v>
      </c>
      <c r="BB23" s="102" t="str">
        <f t="shared" si="3"/>
        <v>0</v>
      </c>
      <c r="BC23" s="102" t="str">
        <f t="shared" si="4"/>
        <v>3</v>
      </c>
      <c r="BD23" s="102" t="str">
        <f t="shared" si="5"/>
        <v>0</v>
      </c>
      <c r="BE23" s="102" t="str">
        <f t="shared" si="6"/>
        <v>0</v>
      </c>
      <c r="BF23" s="102" t="str">
        <f t="shared" si="7"/>
        <v>3</v>
      </c>
      <c r="BG23" s="102" t="str">
        <f t="shared" si="8"/>
        <v>0</v>
      </c>
      <c r="BH23" s="102" t="str">
        <f t="shared" si="9"/>
        <v>0</v>
      </c>
      <c r="BI23" s="102" t="str">
        <f t="shared" si="10"/>
        <v>0</v>
      </c>
      <c r="BJ23" s="102" t="str">
        <f t="shared" si="11"/>
        <v>3</v>
      </c>
      <c r="BK23" s="102" t="str">
        <f t="shared" si="12"/>
        <v>0</v>
      </c>
      <c r="BL23" s="102" t="str">
        <f t="shared" si="13"/>
        <v>0</v>
      </c>
      <c r="BM23" s="102" t="str">
        <f t="shared" si="14"/>
        <v>0</v>
      </c>
      <c r="BN23" s="102" t="str">
        <f t="shared" si="15"/>
        <v>0</v>
      </c>
      <c r="BO23" s="102" t="str">
        <f t="shared" si="16"/>
        <v>0</v>
      </c>
      <c r="BP23" s="102" t="str">
        <f t="shared" si="17"/>
        <v>0</v>
      </c>
      <c r="BQ23" s="102" t="str">
        <f t="shared" si="18"/>
        <v>0</v>
      </c>
      <c r="BR23" s="102" t="str">
        <f t="shared" si="19"/>
        <v>1</v>
      </c>
      <c r="BS23" s="102" t="str">
        <f t="shared" si="20"/>
        <v>1</v>
      </c>
      <c r="BT23" s="102" t="str">
        <f t="shared" si="21"/>
        <v>0</v>
      </c>
      <c r="BU23" s="102" t="str">
        <f t="shared" si="22"/>
        <v>0</v>
      </c>
      <c r="BV23" s="102" t="str">
        <f t="shared" si="23"/>
        <v>1</v>
      </c>
      <c r="BW23" s="102" t="str">
        <f t="shared" si="24"/>
        <v>1</v>
      </c>
      <c r="BX23" s="102" t="str">
        <f t="shared" si="25"/>
        <v>0</v>
      </c>
      <c r="BY23" s="102" t="str">
        <f t="shared" si="26"/>
        <v>1</v>
      </c>
      <c r="BZ23" s="102" t="str">
        <f t="shared" si="27"/>
        <v>1</v>
      </c>
      <c r="CA23" s="102" t="str">
        <f t="shared" si="28"/>
        <v>0</v>
      </c>
      <c r="CB23" s="102" t="str">
        <f t="shared" si="29"/>
        <v>0</v>
      </c>
      <c r="CC23" s="102" t="str">
        <f t="shared" si="30"/>
        <v>1</v>
      </c>
      <c r="CD23" s="102" t="str">
        <f t="shared" si="31"/>
        <v>0</v>
      </c>
      <c r="CE23" s="102" t="str">
        <f t="shared" si="32"/>
        <v>1</v>
      </c>
      <c r="CF23" s="102" t="str">
        <f t="shared" si="33"/>
        <v>1</v>
      </c>
      <c r="CG23" s="102" t="str">
        <f t="shared" si="34"/>
        <v>0</v>
      </c>
      <c r="CH23" s="102" t="str">
        <f t="shared" si="35"/>
        <v>1</v>
      </c>
      <c r="CI23" s="102" t="str">
        <f t="shared" si="36"/>
        <v>0</v>
      </c>
      <c r="CJ23" s="105">
        <f t="shared" si="37"/>
        <v>0</v>
      </c>
      <c r="CK23" s="105">
        <f t="shared" si="38"/>
        <v>0</v>
      </c>
      <c r="CL23" s="105">
        <f t="shared" si="39"/>
        <v>0</v>
      </c>
      <c r="CM23" s="105">
        <f t="shared" si="40"/>
        <v>3</v>
      </c>
      <c r="CN23" s="105">
        <f t="shared" si="41"/>
        <v>3</v>
      </c>
      <c r="CO23" s="105">
        <f t="shared" si="42"/>
        <v>3</v>
      </c>
      <c r="CP23" s="105">
        <f t="shared" si="43"/>
        <v>0</v>
      </c>
      <c r="CQ23" s="105">
        <f t="shared" si="44"/>
        <v>4</v>
      </c>
      <c r="CR23" s="97">
        <f t="shared" si="45"/>
        <v>35</v>
      </c>
      <c r="CS23" s="60">
        <f>(D7*CR23)/100</f>
        <v>35</v>
      </c>
    </row>
    <row r="24" spans="1:97" ht="21">
      <c r="A24" s="165" t="s">
        <v>118</v>
      </c>
      <c r="B24" s="165" t="s">
        <v>119</v>
      </c>
      <c r="C24" s="155" t="s">
        <v>128</v>
      </c>
      <c r="D24" s="157">
        <v>1308900025177</v>
      </c>
      <c r="E24" s="165" t="s">
        <v>141</v>
      </c>
      <c r="F24" s="137">
        <v>2</v>
      </c>
      <c r="G24" s="137">
        <v>3</v>
      </c>
      <c r="H24" s="137">
        <v>2</v>
      </c>
      <c r="I24" s="137">
        <v>4</v>
      </c>
      <c r="J24" s="137">
        <v>1</v>
      </c>
      <c r="K24" s="137">
        <v>4</v>
      </c>
      <c r="L24" s="137">
        <v>2</v>
      </c>
      <c r="M24" s="137">
        <v>1</v>
      </c>
      <c r="N24" s="137">
        <v>4</v>
      </c>
      <c r="O24" s="137">
        <v>2</v>
      </c>
      <c r="P24" s="137">
        <v>4</v>
      </c>
      <c r="Q24" s="137">
        <v>1</v>
      </c>
      <c r="R24" s="137">
        <v>3</v>
      </c>
      <c r="S24" s="137">
        <v>1</v>
      </c>
      <c r="T24" s="137">
        <v>3</v>
      </c>
      <c r="U24" s="137">
        <v>4</v>
      </c>
      <c r="V24" s="137">
        <v>1</v>
      </c>
      <c r="W24" s="98">
        <v>1</v>
      </c>
      <c r="X24" s="98">
        <v>2</v>
      </c>
      <c r="Y24" s="98">
        <v>2</v>
      </c>
      <c r="Z24" s="98">
        <v>2</v>
      </c>
      <c r="AA24" s="98">
        <v>1</v>
      </c>
      <c r="AB24" s="98">
        <v>1</v>
      </c>
      <c r="AC24" s="98">
        <v>2</v>
      </c>
      <c r="AD24" s="98">
        <v>2</v>
      </c>
      <c r="AE24" s="98">
        <v>1</v>
      </c>
      <c r="AF24" s="98">
        <v>1</v>
      </c>
      <c r="AG24" s="98">
        <v>1</v>
      </c>
      <c r="AH24" s="98">
        <v>2</v>
      </c>
      <c r="AI24" s="98">
        <v>2</v>
      </c>
      <c r="AJ24" s="98">
        <v>1</v>
      </c>
      <c r="AK24" s="98">
        <v>2</v>
      </c>
      <c r="AL24" s="98">
        <v>1</v>
      </c>
      <c r="AM24" s="98">
        <v>1</v>
      </c>
      <c r="AN24" s="98">
        <v>1</v>
      </c>
      <c r="AO24" s="98">
        <v>2</v>
      </c>
      <c r="AP24" s="98">
        <v>1</v>
      </c>
      <c r="AQ24" s="98">
        <v>0</v>
      </c>
      <c r="AR24" s="98">
        <v>0</v>
      </c>
      <c r="AS24" s="98">
        <v>0</v>
      </c>
      <c r="AT24" s="98">
        <v>3</v>
      </c>
      <c r="AU24" s="98">
        <v>0</v>
      </c>
      <c r="AV24" s="98">
        <v>3</v>
      </c>
      <c r="AW24" s="98">
        <v>0</v>
      </c>
      <c r="AX24" s="98">
        <v>5</v>
      </c>
      <c r="AY24" s="102" t="str">
        <f t="shared" si="0"/>
        <v>0</v>
      </c>
      <c r="AZ24" s="102" t="str">
        <f t="shared" si="1"/>
        <v>0</v>
      </c>
      <c r="BA24" s="102" t="str">
        <f t="shared" si="2"/>
        <v>0</v>
      </c>
      <c r="BB24" s="102" t="str">
        <f t="shared" si="3"/>
        <v>0</v>
      </c>
      <c r="BC24" s="102" t="str">
        <f t="shared" si="4"/>
        <v>0</v>
      </c>
      <c r="BD24" s="102" t="str">
        <f t="shared" si="5"/>
        <v>3</v>
      </c>
      <c r="BE24" s="102" t="str">
        <f t="shared" si="6"/>
        <v>0</v>
      </c>
      <c r="BF24" s="102" t="str">
        <f t="shared" si="7"/>
        <v>0</v>
      </c>
      <c r="BG24" s="102" t="str">
        <f t="shared" si="8"/>
        <v>0</v>
      </c>
      <c r="BH24" s="102" t="str">
        <f t="shared" si="9"/>
        <v>0</v>
      </c>
      <c r="BI24" s="102" t="str">
        <f t="shared" si="10"/>
        <v>0</v>
      </c>
      <c r="BJ24" s="102" t="str">
        <f t="shared" si="11"/>
        <v>0</v>
      </c>
      <c r="BK24" s="102" t="str">
        <f t="shared" si="12"/>
        <v>3</v>
      </c>
      <c r="BL24" s="102" t="str">
        <f t="shared" si="13"/>
        <v>0</v>
      </c>
      <c r="BM24" s="102" t="str">
        <f t="shared" si="14"/>
        <v>0</v>
      </c>
      <c r="BN24" s="102" t="str">
        <f t="shared" si="15"/>
        <v>3</v>
      </c>
      <c r="BO24" s="102" t="str">
        <f t="shared" si="16"/>
        <v>3</v>
      </c>
      <c r="BP24" s="102" t="str">
        <f t="shared" si="17"/>
        <v>1</v>
      </c>
      <c r="BQ24" s="102" t="str">
        <f t="shared" si="18"/>
        <v>0</v>
      </c>
      <c r="BR24" s="102" t="str">
        <f t="shared" si="19"/>
        <v>1</v>
      </c>
      <c r="BS24" s="102" t="str">
        <f t="shared" si="20"/>
        <v>0</v>
      </c>
      <c r="BT24" s="102" t="str">
        <f t="shared" si="21"/>
        <v>1</v>
      </c>
      <c r="BU24" s="102" t="str">
        <f t="shared" si="22"/>
        <v>1</v>
      </c>
      <c r="BV24" s="102" t="str">
        <f t="shared" si="23"/>
        <v>1</v>
      </c>
      <c r="BW24" s="102" t="str">
        <f t="shared" si="24"/>
        <v>0</v>
      </c>
      <c r="BX24" s="102" t="str">
        <f t="shared" si="25"/>
        <v>0</v>
      </c>
      <c r="BY24" s="102" t="str">
        <f t="shared" si="26"/>
        <v>1</v>
      </c>
      <c r="BZ24" s="102" t="str">
        <f t="shared" si="27"/>
        <v>0</v>
      </c>
      <c r="CA24" s="102" t="str">
        <f t="shared" si="28"/>
        <v>0</v>
      </c>
      <c r="CB24" s="102" t="str">
        <f t="shared" si="29"/>
        <v>0</v>
      </c>
      <c r="CC24" s="102" t="str">
        <f t="shared" si="30"/>
        <v>1</v>
      </c>
      <c r="CD24" s="102" t="str">
        <f t="shared" si="31"/>
        <v>1</v>
      </c>
      <c r="CE24" s="102" t="str">
        <f t="shared" si="32"/>
        <v>0</v>
      </c>
      <c r="CF24" s="102" t="str">
        <f t="shared" si="33"/>
        <v>0</v>
      </c>
      <c r="CG24" s="102" t="str">
        <f t="shared" si="34"/>
        <v>1</v>
      </c>
      <c r="CH24" s="102" t="str">
        <f t="shared" si="35"/>
        <v>0</v>
      </c>
      <c r="CI24" s="102" t="str">
        <f t="shared" si="36"/>
        <v>1</v>
      </c>
      <c r="CJ24" s="105">
        <f t="shared" si="37"/>
        <v>0</v>
      </c>
      <c r="CK24" s="105">
        <f t="shared" si="38"/>
        <v>0</v>
      </c>
      <c r="CL24" s="105">
        <f t="shared" si="39"/>
        <v>0</v>
      </c>
      <c r="CM24" s="105">
        <f t="shared" si="40"/>
        <v>3</v>
      </c>
      <c r="CN24" s="105">
        <f t="shared" si="41"/>
        <v>0</v>
      </c>
      <c r="CO24" s="105">
        <f t="shared" si="42"/>
        <v>3</v>
      </c>
      <c r="CP24" s="105">
        <f t="shared" si="43"/>
        <v>0</v>
      </c>
      <c r="CQ24" s="105">
        <f t="shared" si="44"/>
        <v>5</v>
      </c>
      <c r="CR24" s="97">
        <f t="shared" si="45"/>
        <v>33</v>
      </c>
      <c r="CS24" s="60">
        <f>(D7*CR24)/100</f>
        <v>33</v>
      </c>
    </row>
    <row r="25" spans="1:97" ht="21">
      <c r="A25" s="162" t="s">
        <v>118</v>
      </c>
      <c r="B25" s="162" t="s">
        <v>119</v>
      </c>
      <c r="C25" s="155" t="s">
        <v>129</v>
      </c>
      <c r="D25" s="157">
        <v>1308900024022</v>
      </c>
      <c r="E25" s="165" t="s">
        <v>141</v>
      </c>
      <c r="F25" s="137">
        <v>0</v>
      </c>
      <c r="G25" s="137">
        <v>3</v>
      </c>
      <c r="H25" s="137">
        <v>4</v>
      </c>
      <c r="I25" s="137">
        <v>4</v>
      </c>
      <c r="J25" s="137">
        <v>2</v>
      </c>
      <c r="K25" s="137">
        <v>2</v>
      </c>
      <c r="L25" s="137">
        <v>3</v>
      </c>
      <c r="M25" s="137">
        <v>4</v>
      </c>
      <c r="N25" s="137">
        <v>3</v>
      </c>
      <c r="O25" s="137">
        <v>1</v>
      </c>
      <c r="P25" s="137">
        <v>1</v>
      </c>
      <c r="Q25" s="137">
        <v>4</v>
      </c>
      <c r="R25" s="137">
        <v>3</v>
      </c>
      <c r="S25" s="137">
        <v>4</v>
      </c>
      <c r="T25" s="137">
        <v>2</v>
      </c>
      <c r="U25" s="137">
        <v>2</v>
      </c>
      <c r="V25" s="137">
        <v>3</v>
      </c>
      <c r="W25" s="98">
        <v>2</v>
      </c>
      <c r="X25" s="98">
        <v>2</v>
      </c>
      <c r="Y25" s="98">
        <v>1</v>
      </c>
      <c r="Z25" s="98">
        <v>1</v>
      </c>
      <c r="AA25" s="98">
        <v>1</v>
      </c>
      <c r="AB25" s="98">
        <v>2</v>
      </c>
      <c r="AC25" s="98">
        <v>1</v>
      </c>
      <c r="AD25" s="98">
        <v>1</v>
      </c>
      <c r="AE25" s="98">
        <v>1</v>
      </c>
      <c r="AF25" s="98">
        <v>2</v>
      </c>
      <c r="AG25" s="98">
        <v>2</v>
      </c>
      <c r="AH25" s="98">
        <v>1</v>
      </c>
      <c r="AI25" s="98">
        <v>2</v>
      </c>
      <c r="AJ25" s="98">
        <v>2</v>
      </c>
      <c r="AK25" s="98">
        <v>1</v>
      </c>
      <c r="AL25" s="98">
        <v>1</v>
      </c>
      <c r="AM25" s="98">
        <v>1</v>
      </c>
      <c r="AN25" s="98">
        <v>1</v>
      </c>
      <c r="AO25" s="98">
        <v>2</v>
      </c>
      <c r="AP25" s="98">
        <v>2</v>
      </c>
      <c r="AQ25" s="98">
        <v>0</v>
      </c>
      <c r="AR25" s="98">
        <v>0</v>
      </c>
      <c r="AS25" s="98">
        <v>0</v>
      </c>
      <c r="AT25" s="98">
        <v>3</v>
      </c>
      <c r="AU25" s="98">
        <v>3</v>
      </c>
      <c r="AV25" s="98">
        <v>3</v>
      </c>
      <c r="AW25" s="98">
        <v>0</v>
      </c>
      <c r="AX25" s="98">
        <v>3</v>
      </c>
      <c r="AY25" s="102" t="b">
        <f t="shared" si="0"/>
        <v>0</v>
      </c>
      <c r="AZ25" s="102" t="str">
        <f t="shared" si="1"/>
        <v>0</v>
      </c>
      <c r="BA25" s="102" t="str">
        <f t="shared" si="2"/>
        <v>0</v>
      </c>
      <c r="BB25" s="102" t="str">
        <f t="shared" si="3"/>
        <v>0</v>
      </c>
      <c r="BC25" s="102" t="str">
        <f t="shared" si="4"/>
        <v>3</v>
      </c>
      <c r="BD25" s="102" t="str">
        <f t="shared" si="5"/>
        <v>0</v>
      </c>
      <c r="BE25" s="102" t="str">
        <f t="shared" si="6"/>
        <v>0</v>
      </c>
      <c r="BF25" s="102" t="str">
        <f t="shared" si="7"/>
        <v>3</v>
      </c>
      <c r="BG25" s="102" t="str">
        <f t="shared" si="8"/>
        <v>3</v>
      </c>
      <c r="BH25" s="102" t="str">
        <f t="shared" si="9"/>
        <v>0</v>
      </c>
      <c r="BI25" s="102" t="str">
        <f t="shared" si="10"/>
        <v>0</v>
      </c>
      <c r="BJ25" s="102" t="str">
        <f t="shared" si="11"/>
        <v>3</v>
      </c>
      <c r="BK25" s="102" t="str">
        <f t="shared" si="12"/>
        <v>3</v>
      </c>
      <c r="BL25" s="102" t="str">
        <f t="shared" si="13"/>
        <v>0</v>
      </c>
      <c r="BM25" s="102" t="str">
        <f t="shared" si="14"/>
        <v>0</v>
      </c>
      <c r="BN25" s="102" t="str">
        <f t="shared" si="15"/>
        <v>0</v>
      </c>
      <c r="BO25" s="102" t="str">
        <f t="shared" si="16"/>
        <v>0</v>
      </c>
      <c r="BP25" s="102" t="str">
        <f t="shared" si="17"/>
        <v>0</v>
      </c>
      <c r="BQ25" s="102" t="str">
        <f t="shared" si="18"/>
        <v>0</v>
      </c>
      <c r="BR25" s="102" t="str">
        <f t="shared" si="19"/>
        <v>0</v>
      </c>
      <c r="BS25" s="102" t="str">
        <f t="shared" si="20"/>
        <v>1</v>
      </c>
      <c r="BT25" s="102" t="str">
        <f t="shared" si="21"/>
        <v>1</v>
      </c>
      <c r="BU25" s="102" t="str">
        <f t="shared" si="22"/>
        <v>0</v>
      </c>
      <c r="BV25" s="102" t="str">
        <f t="shared" si="23"/>
        <v>0</v>
      </c>
      <c r="BW25" s="102" t="str">
        <f t="shared" si="24"/>
        <v>1</v>
      </c>
      <c r="BX25" s="102" t="str">
        <f t="shared" si="25"/>
        <v>0</v>
      </c>
      <c r="BY25" s="102" t="str">
        <f t="shared" si="26"/>
        <v>0</v>
      </c>
      <c r="BZ25" s="102" t="str">
        <f t="shared" si="27"/>
        <v>1</v>
      </c>
      <c r="CA25" s="102" t="str">
        <f t="shared" si="28"/>
        <v>1</v>
      </c>
      <c r="CB25" s="102" t="str">
        <f t="shared" si="29"/>
        <v>0</v>
      </c>
      <c r="CC25" s="102" t="str">
        <f t="shared" si="30"/>
        <v>0</v>
      </c>
      <c r="CD25" s="102" t="str">
        <f t="shared" si="31"/>
        <v>0</v>
      </c>
      <c r="CE25" s="102" t="str">
        <f t="shared" si="32"/>
        <v>0</v>
      </c>
      <c r="CF25" s="102" t="str">
        <f t="shared" si="33"/>
        <v>0</v>
      </c>
      <c r="CG25" s="102" t="str">
        <f t="shared" si="34"/>
        <v>1</v>
      </c>
      <c r="CH25" s="102" t="str">
        <f t="shared" si="35"/>
        <v>0</v>
      </c>
      <c r="CI25" s="102" t="str">
        <f t="shared" si="36"/>
        <v>0</v>
      </c>
      <c r="CJ25" s="105">
        <f t="shared" si="37"/>
        <v>0</v>
      </c>
      <c r="CK25" s="105">
        <f t="shared" si="38"/>
        <v>0</v>
      </c>
      <c r="CL25" s="105">
        <f t="shared" si="39"/>
        <v>0</v>
      </c>
      <c r="CM25" s="105">
        <f t="shared" si="40"/>
        <v>3</v>
      </c>
      <c r="CN25" s="105">
        <f t="shared" si="41"/>
        <v>3</v>
      </c>
      <c r="CO25" s="105">
        <f t="shared" si="42"/>
        <v>3</v>
      </c>
      <c r="CP25" s="105">
        <f t="shared" si="43"/>
        <v>0</v>
      </c>
      <c r="CQ25" s="105">
        <f t="shared" si="44"/>
        <v>3</v>
      </c>
      <c r="CR25" s="97">
        <f t="shared" si="45"/>
        <v>33</v>
      </c>
      <c r="CS25" s="60">
        <f>(D7*CR25)/100</f>
        <v>33</v>
      </c>
    </row>
    <row r="26" spans="1:97" ht="21">
      <c r="A26" s="165" t="s">
        <v>118</v>
      </c>
      <c r="B26" s="165" t="s">
        <v>119</v>
      </c>
      <c r="C26" s="155" t="s">
        <v>130</v>
      </c>
      <c r="D26" s="157">
        <v>1308900025321</v>
      </c>
      <c r="E26" s="165" t="s">
        <v>141</v>
      </c>
      <c r="F26" s="137">
        <v>1</v>
      </c>
      <c r="G26" s="137">
        <v>2</v>
      </c>
      <c r="H26" s="137">
        <v>2</v>
      </c>
      <c r="I26" s="137">
        <v>1</v>
      </c>
      <c r="J26" s="137">
        <v>3</v>
      </c>
      <c r="K26" s="137">
        <v>3</v>
      </c>
      <c r="L26" s="137">
        <v>1</v>
      </c>
      <c r="M26" s="137">
        <v>4</v>
      </c>
      <c r="N26" s="137">
        <v>2</v>
      </c>
      <c r="O26" s="137">
        <v>1</v>
      </c>
      <c r="P26" s="137">
        <v>1</v>
      </c>
      <c r="Q26" s="137">
        <v>4</v>
      </c>
      <c r="R26" s="137">
        <v>3</v>
      </c>
      <c r="S26" s="137">
        <v>2</v>
      </c>
      <c r="T26" s="137">
        <v>4</v>
      </c>
      <c r="U26" s="137">
        <v>3</v>
      </c>
      <c r="V26" s="137">
        <v>3</v>
      </c>
      <c r="W26" s="98">
        <v>1</v>
      </c>
      <c r="X26" s="98">
        <v>1</v>
      </c>
      <c r="Y26" s="98">
        <v>1</v>
      </c>
      <c r="Z26" s="98">
        <v>1</v>
      </c>
      <c r="AA26" s="98">
        <v>2</v>
      </c>
      <c r="AB26" s="98">
        <v>1</v>
      </c>
      <c r="AC26" s="98">
        <v>1</v>
      </c>
      <c r="AD26" s="98">
        <v>2</v>
      </c>
      <c r="AE26" s="98">
        <v>2</v>
      </c>
      <c r="AF26" s="98">
        <v>2</v>
      </c>
      <c r="AG26" s="98">
        <v>2</v>
      </c>
      <c r="AH26" s="98">
        <v>2</v>
      </c>
      <c r="AI26" s="98">
        <v>1</v>
      </c>
      <c r="AJ26" s="98">
        <v>2</v>
      </c>
      <c r="AK26" s="98">
        <v>1</v>
      </c>
      <c r="AL26" s="98">
        <v>1</v>
      </c>
      <c r="AM26" s="98">
        <v>1</v>
      </c>
      <c r="AN26" s="98">
        <v>1</v>
      </c>
      <c r="AO26" s="98">
        <v>2</v>
      </c>
      <c r="AP26" s="98">
        <v>1</v>
      </c>
      <c r="AQ26" s="98">
        <v>0</v>
      </c>
      <c r="AR26" s="98">
        <v>0</v>
      </c>
      <c r="AS26" s="98">
        <v>0</v>
      </c>
      <c r="AT26" s="98">
        <v>0</v>
      </c>
      <c r="AU26" s="98">
        <v>3</v>
      </c>
      <c r="AV26" s="98">
        <v>3</v>
      </c>
      <c r="AW26" s="98">
        <v>0</v>
      </c>
      <c r="AX26" s="98">
        <v>5</v>
      </c>
      <c r="AY26" s="102" t="str">
        <f t="shared" si="0"/>
        <v>3</v>
      </c>
      <c r="AZ26" s="102" t="str">
        <f t="shared" si="1"/>
        <v>3</v>
      </c>
      <c r="BA26" s="102" t="str">
        <f t="shared" si="2"/>
        <v>0</v>
      </c>
      <c r="BB26" s="102" t="str">
        <f t="shared" si="3"/>
        <v>0</v>
      </c>
      <c r="BC26" s="102" t="str">
        <f t="shared" si="4"/>
        <v>0</v>
      </c>
      <c r="BD26" s="102" t="str">
        <f t="shared" si="5"/>
        <v>0</v>
      </c>
      <c r="BE26" s="102" t="str">
        <f t="shared" si="6"/>
        <v>3</v>
      </c>
      <c r="BF26" s="102" t="str">
        <f t="shared" si="7"/>
        <v>3</v>
      </c>
      <c r="BG26" s="102" t="str">
        <f t="shared" si="8"/>
        <v>0</v>
      </c>
      <c r="BH26" s="102" t="str">
        <f t="shared" si="9"/>
        <v>0</v>
      </c>
      <c r="BI26" s="102" t="str">
        <f t="shared" si="10"/>
        <v>0</v>
      </c>
      <c r="BJ26" s="102" t="str">
        <f t="shared" si="11"/>
        <v>3</v>
      </c>
      <c r="BK26" s="102" t="str">
        <f t="shared" si="12"/>
        <v>3</v>
      </c>
      <c r="BL26" s="102" t="str">
        <f t="shared" si="13"/>
        <v>0</v>
      </c>
      <c r="BM26" s="102" t="str">
        <f t="shared" si="14"/>
        <v>3</v>
      </c>
      <c r="BN26" s="102" t="str">
        <f t="shared" si="15"/>
        <v>0</v>
      </c>
      <c r="BO26" s="102" t="str">
        <f t="shared" si="16"/>
        <v>0</v>
      </c>
      <c r="BP26" s="102" t="str">
        <f t="shared" si="17"/>
        <v>1</v>
      </c>
      <c r="BQ26" s="102" t="str">
        <f t="shared" si="18"/>
        <v>1</v>
      </c>
      <c r="BR26" s="102" t="str">
        <f t="shared" si="19"/>
        <v>0</v>
      </c>
      <c r="BS26" s="102" t="str">
        <f t="shared" si="20"/>
        <v>1</v>
      </c>
      <c r="BT26" s="102" t="str">
        <f t="shared" si="21"/>
        <v>0</v>
      </c>
      <c r="BU26" s="102" t="str">
        <f t="shared" si="22"/>
        <v>1</v>
      </c>
      <c r="BV26" s="102" t="str">
        <f t="shared" si="23"/>
        <v>0</v>
      </c>
      <c r="BW26" s="102" t="str">
        <f t="shared" si="24"/>
        <v>0</v>
      </c>
      <c r="BX26" s="102" t="str">
        <f t="shared" si="25"/>
        <v>1</v>
      </c>
      <c r="BY26" s="102" t="str">
        <f t="shared" si="26"/>
        <v>0</v>
      </c>
      <c r="BZ26" s="102" t="str">
        <f t="shared" si="27"/>
        <v>1</v>
      </c>
      <c r="CA26" s="102" t="str">
        <f t="shared" si="28"/>
        <v>0</v>
      </c>
      <c r="CB26" s="102" t="str">
        <f t="shared" si="29"/>
        <v>1</v>
      </c>
      <c r="CC26" s="102" t="str">
        <f t="shared" si="30"/>
        <v>0</v>
      </c>
      <c r="CD26" s="102" t="str">
        <f t="shared" si="31"/>
        <v>0</v>
      </c>
      <c r="CE26" s="102" t="str">
        <f t="shared" si="32"/>
        <v>0</v>
      </c>
      <c r="CF26" s="102" t="str">
        <f t="shared" si="33"/>
        <v>0</v>
      </c>
      <c r="CG26" s="102" t="str">
        <f t="shared" si="34"/>
        <v>1</v>
      </c>
      <c r="CH26" s="102" t="str">
        <f t="shared" si="35"/>
        <v>0</v>
      </c>
      <c r="CI26" s="102" t="str">
        <f t="shared" si="36"/>
        <v>1</v>
      </c>
      <c r="CJ26" s="105">
        <f t="shared" si="37"/>
        <v>0</v>
      </c>
      <c r="CK26" s="105">
        <f t="shared" si="38"/>
        <v>0</v>
      </c>
      <c r="CL26" s="105">
        <f t="shared" si="39"/>
        <v>0</v>
      </c>
      <c r="CM26" s="105">
        <f t="shared" si="40"/>
        <v>0</v>
      </c>
      <c r="CN26" s="105">
        <f t="shared" si="41"/>
        <v>3</v>
      </c>
      <c r="CO26" s="105">
        <f t="shared" si="42"/>
        <v>3</v>
      </c>
      <c r="CP26" s="105">
        <f t="shared" si="43"/>
        <v>0</v>
      </c>
      <c r="CQ26" s="105">
        <f t="shared" si="44"/>
        <v>5</v>
      </c>
      <c r="CR26" s="97">
        <f t="shared" si="45"/>
        <v>41</v>
      </c>
      <c r="CS26" s="60">
        <f>(D7*CR26)/100</f>
        <v>41</v>
      </c>
    </row>
    <row r="27" spans="1:97" ht="21">
      <c r="A27" s="162" t="s">
        <v>118</v>
      </c>
      <c r="B27" s="162" t="s">
        <v>119</v>
      </c>
      <c r="C27" s="158" t="s">
        <v>131</v>
      </c>
      <c r="D27" s="157">
        <v>5300301067421</v>
      </c>
      <c r="E27" s="165" t="s">
        <v>141</v>
      </c>
      <c r="F27" s="137">
        <v>2</v>
      </c>
      <c r="G27" s="137">
        <v>4</v>
      </c>
      <c r="H27" s="137">
        <v>1</v>
      </c>
      <c r="I27" s="137">
        <v>1</v>
      </c>
      <c r="J27" s="137">
        <v>1</v>
      </c>
      <c r="K27" s="137">
        <v>1</v>
      </c>
      <c r="L27" s="137">
        <v>2</v>
      </c>
      <c r="M27" s="137">
        <v>2</v>
      </c>
      <c r="N27" s="137">
        <v>1</v>
      </c>
      <c r="O27" s="137">
        <v>4</v>
      </c>
      <c r="P27" s="137">
        <v>3</v>
      </c>
      <c r="Q27" s="137">
        <v>4</v>
      </c>
      <c r="R27" s="137">
        <v>1</v>
      </c>
      <c r="S27" s="137">
        <v>2</v>
      </c>
      <c r="T27" s="137">
        <v>3</v>
      </c>
      <c r="U27" s="137">
        <v>3</v>
      </c>
      <c r="V27" s="137">
        <v>4</v>
      </c>
      <c r="W27" s="98">
        <v>1</v>
      </c>
      <c r="X27" s="98">
        <v>1</v>
      </c>
      <c r="Y27" s="98">
        <v>2</v>
      </c>
      <c r="Z27" s="98">
        <v>1</v>
      </c>
      <c r="AA27" s="98">
        <v>1</v>
      </c>
      <c r="AB27" s="98">
        <v>2</v>
      </c>
      <c r="AC27" s="98">
        <v>1</v>
      </c>
      <c r="AD27" s="98">
        <v>1</v>
      </c>
      <c r="AE27" s="98">
        <v>2</v>
      </c>
      <c r="AF27" s="98">
        <v>2</v>
      </c>
      <c r="AG27" s="98">
        <v>2</v>
      </c>
      <c r="AH27" s="98">
        <v>2</v>
      </c>
      <c r="AI27" s="98">
        <v>1</v>
      </c>
      <c r="AJ27" s="98">
        <v>1</v>
      </c>
      <c r="AK27" s="98">
        <v>2</v>
      </c>
      <c r="AL27" s="98">
        <v>2</v>
      </c>
      <c r="AM27" s="98">
        <v>1</v>
      </c>
      <c r="AN27" s="98">
        <v>2</v>
      </c>
      <c r="AO27" s="98">
        <v>1</v>
      </c>
      <c r="AP27" s="98">
        <v>2</v>
      </c>
      <c r="AQ27" s="98">
        <v>0</v>
      </c>
      <c r="AR27" s="98">
        <v>0</v>
      </c>
      <c r="AS27" s="98">
        <v>0</v>
      </c>
      <c r="AT27" s="98">
        <v>0</v>
      </c>
      <c r="AU27" s="98">
        <v>3</v>
      </c>
      <c r="AV27" s="98">
        <v>3</v>
      </c>
      <c r="AW27" s="98">
        <v>0</v>
      </c>
      <c r="AX27" s="98">
        <v>4</v>
      </c>
      <c r="AY27" s="102" t="str">
        <f t="shared" si="0"/>
        <v>0</v>
      </c>
      <c r="AZ27" s="102" t="str">
        <f t="shared" si="1"/>
        <v>0</v>
      </c>
      <c r="BA27" s="102" t="str">
        <f t="shared" si="2"/>
        <v>3</v>
      </c>
      <c r="BB27" s="102" t="str">
        <f t="shared" si="3"/>
        <v>0</v>
      </c>
      <c r="BC27" s="102" t="str">
        <f t="shared" si="4"/>
        <v>0</v>
      </c>
      <c r="BD27" s="102" t="str">
        <f t="shared" si="5"/>
        <v>0</v>
      </c>
      <c r="BE27" s="102" t="str">
        <f t="shared" si="6"/>
        <v>0</v>
      </c>
      <c r="BF27" s="102" t="str">
        <f t="shared" si="7"/>
        <v>0</v>
      </c>
      <c r="BG27" s="102" t="str">
        <f t="shared" si="8"/>
        <v>0</v>
      </c>
      <c r="BH27" s="102" t="str">
        <f t="shared" si="9"/>
        <v>3</v>
      </c>
      <c r="BI27" s="102" t="str">
        <f t="shared" si="10"/>
        <v>0</v>
      </c>
      <c r="BJ27" s="102" t="str">
        <f t="shared" si="11"/>
        <v>3</v>
      </c>
      <c r="BK27" s="102" t="str">
        <f t="shared" si="12"/>
        <v>0</v>
      </c>
      <c r="BL27" s="102" t="str">
        <f t="shared" si="13"/>
        <v>0</v>
      </c>
      <c r="BM27" s="102" t="str">
        <f t="shared" si="14"/>
        <v>0</v>
      </c>
      <c r="BN27" s="102" t="str">
        <f t="shared" si="15"/>
        <v>0</v>
      </c>
      <c r="BO27" s="102" t="str">
        <f t="shared" si="16"/>
        <v>0</v>
      </c>
      <c r="BP27" s="102" t="str">
        <f t="shared" si="17"/>
        <v>1</v>
      </c>
      <c r="BQ27" s="102" t="str">
        <f t="shared" si="18"/>
        <v>1</v>
      </c>
      <c r="BR27" s="102" t="str">
        <f t="shared" si="19"/>
        <v>1</v>
      </c>
      <c r="BS27" s="102" t="str">
        <f t="shared" si="20"/>
        <v>1</v>
      </c>
      <c r="BT27" s="102" t="str">
        <f t="shared" si="21"/>
        <v>1</v>
      </c>
      <c r="BU27" s="102" t="str">
        <f t="shared" si="22"/>
        <v>0</v>
      </c>
      <c r="BV27" s="102" t="str">
        <f t="shared" si="23"/>
        <v>0</v>
      </c>
      <c r="BW27" s="102" t="str">
        <f t="shared" si="24"/>
        <v>1</v>
      </c>
      <c r="BX27" s="102" t="str">
        <f t="shared" si="25"/>
        <v>1</v>
      </c>
      <c r="BY27" s="102" t="str">
        <f t="shared" si="26"/>
        <v>0</v>
      </c>
      <c r="BZ27" s="102" t="str">
        <f t="shared" si="27"/>
        <v>1</v>
      </c>
      <c r="CA27" s="102" t="str">
        <f t="shared" si="28"/>
        <v>0</v>
      </c>
      <c r="CB27" s="102" t="str">
        <f t="shared" si="29"/>
        <v>1</v>
      </c>
      <c r="CC27" s="102" t="str">
        <f t="shared" si="30"/>
        <v>1</v>
      </c>
      <c r="CD27" s="102" t="str">
        <f t="shared" si="31"/>
        <v>1</v>
      </c>
      <c r="CE27" s="102" t="str">
        <f t="shared" si="32"/>
        <v>1</v>
      </c>
      <c r="CF27" s="102" t="str">
        <f t="shared" si="33"/>
        <v>0</v>
      </c>
      <c r="CG27" s="102" t="str">
        <f t="shared" si="34"/>
        <v>0</v>
      </c>
      <c r="CH27" s="102" t="str">
        <f t="shared" si="35"/>
        <v>1</v>
      </c>
      <c r="CI27" s="102" t="str">
        <f t="shared" si="36"/>
        <v>0</v>
      </c>
      <c r="CJ27" s="105">
        <f t="shared" si="37"/>
        <v>0</v>
      </c>
      <c r="CK27" s="105">
        <f t="shared" si="38"/>
        <v>0</v>
      </c>
      <c r="CL27" s="105">
        <f t="shared" si="39"/>
        <v>0</v>
      </c>
      <c r="CM27" s="105">
        <f t="shared" si="40"/>
        <v>0</v>
      </c>
      <c r="CN27" s="105">
        <f t="shared" si="41"/>
        <v>3</v>
      </c>
      <c r="CO27" s="105">
        <f t="shared" si="42"/>
        <v>3</v>
      </c>
      <c r="CP27" s="105">
        <f t="shared" si="43"/>
        <v>0</v>
      </c>
      <c r="CQ27" s="105">
        <f t="shared" si="44"/>
        <v>4</v>
      </c>
      <c r="CR27" s="97">
        <f t="shared" si="45"/>
        <v>32</v>
      </c>
      <c r="CS27" s="60">
        <f>(D7*CR27)/100</f>
        <v>32</v>
      </c>
    </row>
    <row r="28" spans="1:97" ht="21">
      <c r="A28" s="165" t="s">
        <v>118</v>
      </c>
      <c r="B28" s="165" t="s">
        <v>119</v>
      </c>
      <c r="C28" s="155" t="s">
        <v>132</v>
      </c>
      <c r="D28" s="159">
        <v>1300201291342</v>
      </c>
      <c r="E28" s="165" t="s">
        <v>141</v>
      </c>
      <c r="F28" s="137">
        <v>1</v>
      </c>
      <c r="G28" s="137">
        <v>1</v>
      </c>
      <c r="H28" s="137">
        <v>1</v>
      </c>
      <c r="I28" s="137">
        <v>2</v>
      </c>
      <c r="J28" s="137">
        <v>4</v>
      </c>
      <c r="K28" s="137">
        <v>4</v>
      </c>
      <c r="L28" s="137">
        <v>1</v>
      </c>
      <c r="M28" s="137">
        <v>1</v>
      </c>
      <c r="N28" s="137">
        <v>1</v>
      </c>
      <c r="O28" s="137">
        <v>2</v>
      </c>
      <c r="P28" s="137">
        <v>4</v>
      </c>
      <c r="Q28" s="137">
        <v>1</v>
      </c>
      <c r="R28" s="137">
        <v>1</v>
      </c>
      <c r="S28" s="137">
        <v>1</v>
      </c>
      <c r="T28" s="137">
        <v>3</v>
      </c>
      <c r="U28" s="137">
        <v>2</v>
      </c>
      <c r="V28" s="137">
        <v>4</v>
      </c>
      <c r="W28" s="98">
        <v>2</v>
      </c>
      <c r="X28" s="98">
        <v>1</v>
      </c>
      <c r="Y28" s="98">
        <v>1</v>
      </c>
      <c r="Z28" s="98">
        <v>1</v>
      </c>
      <c r="AA28" s="98">
        <v>1</v>
      </c>
      <c r="AB28" s="98">
        <v>2</v>
      </c>
      <c r="AC28" s="98">
        <v>1</v>
      </c>
      <c r="AD28" s="98">
        <v>2</v>
      </c>
      <c r="AE28" s="98">
        <v>2</v>
      </c>
      <c r="AF28" s="98">
        <v>2</v>
      </c>
      <c r="AG28" s="98">
        <v>1</v>
      </c>
      <c r="AH28" s="98">
        <v>2</v>
      </c>
      <c r="AI28" s="98">
        <v>2</v>
      </c>
      <c r="AJ28" s="98">
        <v>1</v>
      </c>
      <c r="AK28" s="98">
        <v>2</v>
      </c>
      <c r="AL28" s="98">
        <v>2</v>
      </c>
      <c r="AM28" s="98">
        <v>2</v>
      </c>
      <c r="AN28" s="98">
        <v>1</v>
      </c>
      <c r="AO28" s="98">
        <v>2</v>
      </c>
      <c r="AP28" s="98">
        <v>1</v>
      </c>
      <c r="AQ28" s="98">
        <v>0</v>
      </c>
      <c r="AR28" s="98">
        <v>0</v>
      </c>
      <c r="AS28" s="98">
        <v>0</v>
      </c>
      <c r="AT28" s="98">
        <v>0</v>
      </c>
      <c r="AU28" s="98">
        <v>3</v>
      </c>
      <c r="AV28" s="98">
        <v>0</v>
      </c>
      <c r="AW28" s="98">
        <v>0</v>
      </c>
      <c r="AX28" s="98">
        <v>3</v>
      </c>
      <c r="AY28" s="102" t="str">
        <f t="shared" si="0"/>
        <v>3</v>
      </c>
      <c r="AZ28" s="102" t="str">
        <f t="shared" si="1"/>
        <v>0</v>
      </c>
      <c r="BA28" s="102" t="str">
        <f t="shared" si="2"/>
        <v>3</v>
      </c>
      <c r="BB28" s="102" t="str">
        <f t="shared" si="3"/>
        <v>3</v>
      </c>
      <c r="BC28" s="102" t="str">
        <f t="shared" si="4"/>
        <v>0</v>
      </c>
      <c r="BD28" s="102" t="str">
        <f t="shared" si="5"/>
        <v>3</v>
      </c>
      <c r="BE28" s="102" t="str">
        <f t="shared" si="6"/>
        <v>3</v>
      </c>
      <c r="BF28" s="102" t="str">
        <f t="shared" si="7"/>
        <v>0</v>
      </c>
      <c r="BG28" s="102" t="str">
        <f t="shared" si="8"/>
        <v>0</v>
      </c>
      <c r="BH28" s="102" t="str">
        <f t="shared" si="9"/>
        <v>0</v>
      </c>
      <c r="BI28" s="102" t="str">
        <f t="shared" si="10"/>
        <v>0</v>
      </c>
      <c r="BJ28" s="102" t="str">
        <f t="shared" si="11"/>
        <v>0</v>
      </c>
      <c r="BK28" s="102" t="str">
        <f t="shared" si="12"/>
        <v>0</v>
      </c>
      <c r="BL28" s="102" t="str">
        <f t="shared" si="13"/>
        <v>0</v>
      </c>
      <c r="BM28" s="102" t="str">
        <f t="shared" si="14"/>
        <v>0</v>
      </c>
      <c r="BN28" s="102" t="str">
        <f t="shared" si="15"/>
        <v>0</v>
      </c>
      <c r="BO28" s="102" t="str">
        <f t="shared" si="16"/>
        <v>0</v>
      </c>
      <c r="BP28" s="102" t="str">
        <f t="shared" si="17"/>
        <v>0</v>
      </c>
      <c r="BQ28" s="102" t="str">
        <f t="shared" si="18"/>
        <v>1</v>
      </c>
      <c r="BR28" s="102" t="str">
        <f t="shared" si="19"/>
        <v>0</v>
      </c>
      <c r="BS28" s="102" t="str">
        <f t="shared" si="20"/>
        <v>1</v>
      </c>
      <c r="BT28" s="102" t="str">
        <f t="shared" si="21"/>
        <v>1</v>
      </c>
      <c r="BU28" s="102" t="str">
        <f t="shared" si="22"/>
        <v>0</v>
      </c>
      <c r="BV28" s="102" t="str">
        <f t="shared" si="23"/>
        <v>0</v>
      </c>
      <c r="BW28" s="102" t="str">
        <f t="shared" si="24"/>
        <v>0</v>
      </c>
      <c r="BX28" s="102" t="str">
        <f t="shared" si="25"/>
        <v>1</v>
      </c>
      <c r="BY28" s="102" t="str">
        <f t="shared" si="26"/>
        <v>0</v>
      </c>
      <c r="BZ28" s="102" t="str">
        <f t="shared" si="27"/>
        <v>0</v>
      </c>
      <c r="CA28" s="102" t="str">
        <f t="shared" si="28"/>
        <v>0</v>
      </c>
      <c r="CB28" s="102" t="str">
        <f t="shared" si="29"/>
        <v>0</v>
      </c>
      <c r="CC28" s="102" t="str">
        <f t="shared" si="30"/>
        <v>1</v>
      </c>
      <c r="CD28" s="102" t="str">
        <f t="shared" si="31"/>
        <v>1</v>
      </c>
      <c r="CE28" s="102" t="str">
        <f t="shared" si="32"/>
        <v>1</v>
      </c>
      <c r="CF28" s="102" t="str">
        <f t="shared" si="33"/>
        <v>1</v>
      </c>
      <c r="CG28" s="102" t="str">
        <f t="shared" si="34"/>
        <v>1</v>
      </c>
      <c r="CH28" s="102" t="str">
        <f t="shared" si="35"/>
        <v>0</v>
      </c>
      <c r="CI28" s="102" t="str">
        <f t="shared" si="36"/>
        <v>1</v>
      </c>
      <c r="CJ28" s="105">
        <f t="shared" si="37"/>
        <v>0</v>
      </c>
      <c r="CK28" s="105">
        <f t="shared" si="38"/>
        <v>0</v>
      </c>
      <c r="CL28" s="105">
        <f t="shared" si="39"/>
        <v>0</v>
      </c>
      <c r="CM28" s="105">
        <f t="shared" si="40"/>
        <v>0</v>
      </c>
      <c r="CN28" s="105">
        <f t="shared" si="41"/>
        <v>3</v>
      </c>
      <c r="CO28" s="105">
        <f t="shared" si="42"/>
        <v>0</v>
      </c>
      <c r="CP28" s="105">
        <f t="shared" si="43"/>
        <v>0</v>
      </c>
      <c r="CQ28" s="105">
        <f t="shared" si="44"/>
        <v>3</v>
      </c>
      <c r="CR28" s="97">
        <f t="shared" si="45"/>
        <v>31</v>
      </c>
      <c r="CS28" s="60">
        <f>(D7*CR28)/100</f>
        <v>31</v>
      </c>
    </row>
    <row r="29" spans="1:97" ht="21">
      <c r="A29" s="162" t="s">
        <v>118</v>
      </c>
      <c r="B29" s="162" t="s">
        <v>119</v>
      </c>
      <c r="C29" s="155" t="s">
        <v>133</v>
      </c>
      <c r="D29" s="157">
        <v>1308900026211</v>
      </c>
      <c r="E29" s="165" t="s">
        <v>142</v>
      </c>
      <c r="F29" s="137">
        <v>1</v>
      </c>
      <c r="G29" s="137">
        <v>4</v>
      </c>
      <c r="H29" s="137">
        <v>1</v>
      </c>
      <c r="I29" s="137">
        <v>4</v>
      </c>
      <c r="J29" s="137">
        <v>2</v>
      </c>
      <c r="K29" s="137">
        <v>1</v>
      </c>
      <c r="L29" s="137">
        <v>1</v>
      </c>
      <c r="M29" s="137">
        <v>1</v>
      </c>
      <c r="N29" s="137">
        <v>3</v>
      </c>
      <c r="O29" s="137">
        <v>4</v>
      </c>
      <c r="P29" s="137">
        <v>4</v>
      </c>
      <c r="Q29" s="137">
        <v>2</v>
      </c>
      <c r="R29" s="137">
        <v>1</v>
      </c>
      <c r="S29" s="137">
        <v>4</v>
      </c>
      <c r="T29" s="137">
        <v>3</v>
      </c>
      <c r="U29" s="137">
        <v>3</v>
      </c>
      <c r="V29" s="137">
        <v>2</v>
      </c>
      <c r="W29" s="98">
        <v>2</v>
      </c>
      <c r="X29" s="98">
        <v>1</v>
      </c>
      <c r="Y29" s="98">
        <v>1</v>
      </c>
      <c r="Z29" s="98">
        <v>2</v>
      </c>
      <c r="AA29" s="98">
        <v>2</v>
      </c>
      <c r="AB29" s="98">
        <v>2</v>
      </c>
      <c r="AC29" s="98">
        <v>1</v>
      </c>
      <c r="AD29" s="98">
        <v>2</v>
      </c>
      <c r="AE29" s="98">
        <v>1</v>
      </c>
      <c r="AF29" s="98">
        <v>2</v>
      </c>
      <c r="AG29" s="98">
        <v>1</v>
      </c>
      <c r="AH29" s="98">
        <v>2</v>
      </c>
      <c r="AI29" s="98">
        <v>1</v>
      </c>
      <c r="AJ29" s="98">
        <v>2</v>
      </c>
      <c r="AK29" s="98">
        <v>2</v>
      </c>
      <c r="AL29" s="98">
        <v>2</v>
      </c>
      <c r="AM29" s="98">
        <v>1</v>
      </c>
      <c r="AN29" s="98">
        <v>2</v>
      </c>
      <c r="AO29" s="98">
        <v>2</v>
      </c>
      <c r="AP29" s="98">
        <v>2</v>
      </c>
      <c r="AQ29" s="98">
        <v>0</v>
      </c>
      <c r="AR29" s="98">
        <v>0</v>
      </c>
      <c r="AS29" s="98">
        <v>0</v>
      </c>
      <c r="AT29" s="98">
        <v>3</v>
      </c>
      <c r="AU29" s="98">
        <v>3</v>
      </c>
      <c r="AV29" s="98">
        <v>3</v>
      </c>
      <c r="AW29" s="98">
        <v>0</v>
      </c>
      <c r="AX29" s="98">
        <v>4</v>
      </c>
      <c r="AY29" s="102" t="str">
        <f t="shared" si="0"/>
        <v>3</v>
      </c>
      <c r="AZ29" s="102" t="str">
        <f t="shared" si="1"/>
        <v>0</v>
      </c>
      <c r="BA29" s="102" t="str">
        <f t="shared" si="2"/>
        <v>3</v>
      </c>
      <c r="BB29" s="102" t="str">
        <f t="shared" si="3"/>
        <v>0</v>
      </c>
      <c r="BC29" s="102" t="str">
        <f t="shared" si="4"/>
        <v>3</v>
      </c>
      <c r="BD29" s="102" t="str">
        <f t="shared" si="5"/>
        <v>0</v>
      </c>
      <c r="BE29" s="102" t="str">
        <f t="shared" si="6"/>
        <v>3</v>
      </c>
      <c r="BF29" s="102" t="str">
        <f t="shared" si="7"/>
        <v>0</v>
      </c>
      <c r="BG29" s="102" t="str">
        <f t="shared" si="8"/>
        <v>3</v>
      </c>
      <c r="BH29" s="102" t="str">
        <f t="shared" si="9"/>
        <v>3</v>
      </c>
      <c r="BI29" s="102" t="str">
        <f t="shared" si="10"/>
        <v>0</v>
      </c>
      <c r="BJ29" s="102" t="str">
        <f t="shared" si="11"/>
        <v>0</v>
      </c>
      <c r="BK29" s="102" t="str">
        <f t="shared" si="12"/>
        <v>0</v>
      </c>
      <c r="BL29" s="102" t="str">
        <f t="shared" si="13"/>
        <v>0</v>
      </c>
      <c r="BM29" s="102" t="str">
        <f t="shared" si="14"/>
        <v>0</v>
      </c>
      <c r="BN29" s="102" t="str">
        <f t="shared" si="15"/>
        <v>0</v>
      </c>
      <c r="BO29" s="102" t="str">
        <f t="shared" si="16"/>
        <v>0</v>
      </c>
      <c r="BP29" s="102" t="str">
        <f t="shared" si="17"/>
        <v>0</v>
      </c>
      <c r="BQ29" s="102" t="str">
        <f t="shared" si="18"/>
        <v>1</v>
      </c>
      <c r="BR29" s="102" t="str">
        <f t="shared" si="19"/>
        <v>0</v>
      </c>
      <c r="BS29" s="102" t="str">
        <f t="shared" si="20"/>
        <v>0</v>
      </c>
      <c r="BT29" s="102" t="str">
        <f t="shared" si="21"/>
        <v>0</v>
      </c>
      <c r="BU29" s="102" t="str">
        <f t="shared" si="22"/>
        <v>0</v>
      </c>
      <c r="BV29" s="102" t="str">
        <f t="shared" si="23"/>
        <v>0</v>
      </c>
      <c r="BW29" s="102" t="str">
        <f t="shared" si="24"/>
        <v>0</v>
      </c>
      <c r="BX29" s="102" t="str">
        <f t="shared" si="25"/>
        <v>0</v>
      </c>
      <c r="BY29" s="102" t="str">
        <f t="shared" si="26"/>
        <v>0</v>
      </c>
      <c r="BZ29" s="102" t="str">
        <f t="shared" si="27"/>
        <v>0</v>
      </c>
      <c r="CA29" s="102" t="str">
        <f t="shared" si="28"/>
        <v>0</v>
      </c>
      <c r="CB29" s="102" t="str">
        <f t="shared" si="29"/>
        <v>1</v>
      </c>
      <c r="CC29" s="102" t="str">
        <f t="shared" si="30"/>
        <v>0</v>
      </c>
      <c r="CD29" s="102" t="str">
        <f t="shared" si="31"/>
        <v>1</v>
      </c>
      <c r="CE29" s="102" t="str">
        <f t="shared" si="32"/>
        <v>1</v>
      </c>
      <c r="CF29" s="102" t="str">
        <f t="shared" si="33"/>
        <v>0</v>
      </c>
      <c r="CG29" s="102" t="str">
        <f t="shared" si="34"/>
        <v>0</v>
      </c>
      <c r="CH29" s="102" t="str">
        <f t="shared" si="35"/>
        <v>0</v>
      </c>
      <c r="CI29" s="102" t="str">
        <f t="shared" si="36"/>
        <v>0</v>
      </c>
      <c r="CJ29" s="105">
        <f t="shared" si="37"/>
        <v>0</v>
      </c>
      <c r="CK29" s="105">
        <f t="shared" si="38"/>
        <v>0</v>
      </c>
      <c r="CL29" s="105">
        <f t="shared" si="39"/>
        <v>0</v>
      </c>
      <c r="CM29" s="105">
        <f t="shared" si="40"/>
        <v>3</v>
      </c>
      <c r="CN29" s="105">
        <f t="shared" si="41"/>
        <v>3</v>
      </c>
      <c r="CO29" s="105">
        <f t="shared" si="42"/>
        <v>3</v>
      </c>
      <c r="CP29" s="105">
        <f t="shared" si="43"/>
        <v>0</v>
      </c>
      <c r="CQ29" s="105">
        <f t="shared" si="44"/>
        <v>4</v>
      </c>
      <c r="CR29" s="97">
        <f t="shared" si="45"/>
        <v>35</v>
      </c>
      <c r="CS29" s="60">
        <f>(D7*CR29)/100</f>
        <v>35</v>
      </c>
    </row>
    <row r="30" spans="1:97" ht="21">
      <c r="A30" s="165" t="s">
        <v>118</v>
      </c>
      <c r="B30" s="165" t="s">
        <v>119</v>
      </c>
      <c r="C30" s="155" t="s">
        <v>134</v>
      </c>
      <c r="D30" s="157">
        <v>1300201302221</v>
      </c>
      <c r="E30" s="165" t="s">
        <v>142</v>
      </c>
      <c r="F30" s="137">
        <v>1</v>
      </c>
      <c r="G30" s="137">
        <v>3</v>
      </c>
      <c r="H30" s="137">
        <v>3</v>
      </c>
      <c r="I30" s="137">
        <v>4</v>
      </c>
      <c r="J30" s="137">
        <v>2</v>
      </c>
      <c r="K30" s="137">
        <v>1</v>
      </c>
      <c r="L30" s="137">
        <v>3</v>
      </c>
      <c r="M30" s="137">
        <v>1</v>
      </c>
      <c r="N30" s="137">
        <v>2</v>
      </c>
      <c r="O30" s="137">
        <v>1</v>
      </c>
      <c r="P30" s="137">
        <v>3</v>
      </c>
      <c r="Q30" s="137">
        <v>2</v>
      </c>
      <c r="R30" s="137">
        <v>4</v>
      </c>
      <c r="S30" s="137">
        <v>1</v>
      </c>
      <c r="T30" s="137">
        <v>2</v>
      </c>
      <c r="U30" s="137">
        <v>4</v>
      </c>
      <c r="V30" s="137">
        <v>1</v>
      </c>
      <c r="W30" s="98">
        <v>1</v>
      </c>
      <c r="X30" s="98">
        <v>1</v>
      </c>
      <c r="Y30" s="98">
        <v>2</v>
      </c>
      <c r="Z30" s="98">
        <v>1</v>
      </c>
      <c r="AA30" s="98">
        <v>1</v>
      </c>
      <c r="AB30" s="98">
        <v>2</v>
      </c>
      <c r="AC30" s="98">
        <v>1</v>
      </c>
      <c r="AD30" s="98">
        <v>2</v>
      </c>
      <c r="AE30" s="98">
        <v>1</v>
      </c>
      <c r="AF30" s="98">
        <v>1</v>
      </c>
      <c r="AG30" s="98">
        <v>1</v>
      </c>
      <c r="AH30" s="98">
        <v>2</v>
      </c>
      <c r="AI30" s="98">
        <v>1</v>
      </c>
      <c r="AJ30" s="98">
        <v>2</v>
      </c>
      <c r="AK30" s="98">
        <v>1</v>
      </c>
      <c r="AL30" s="98">
        <v>2</v>
      </c>
      <c r="AM30" s="98">
        <v>1</v>
      </c>
      <c r="AN30" s="98">
        <v>1</v>
      </c>
      <c r="AO30" s="98">
        <v>1</v>
      </c>
      <c r="AP30" s="98">
        <v>2</v>
      </c>
      <c r="AQ30" s="98">
        <v>0</v>
      </c>
      <c r="AR30" s="98">
        <v>0</v>
      </c>
      <c r="AS30" s="98">
        <v>0</v>
      </c>
      <c r="AT30" s="98">
        <v>3</v>
      </c>
      <c r="AU30" s="98">
        <v>3</v>
      </c>
      <c r="AV30" s="98">
        <v>3</v>
      </c>
      <c r="AW30" s="98">
        <v>0</v>
      </c>
      <c r="AX30" s="98">
        <v>1</v>
      </c>
      <c r="AY30" s="102" t="str">
        <f t="shared" si="0"/>
        <v>3</v>
      </c>
      <c r="AZ30" s="102" t="str">
        <f t="shared" si="1"/>
        <v>0</v>
      </c>
      <c r="BA30" s="102" t="str">
        <f t="shared" si="2"/>
        <v>0</v>
      </c>
      <c r="BB30" s="102" t="str">
        <f t="shared" si="3"/>
        <v>0</v>
      </c>
      <c r="BC30" s="102" t="str">
        <f t="shared" si="4"/>
        <v>3</v>
      </c>
      <c r="BD30" s="102" t="str">
        <f t="shared" si="5"/>
        <v>0</v>
      </c>
      <c r="BE30" s="102" t="str">
        <f t="shared" si="6"/>
        <v>0</v>
      </c>
      <c r="BF30" s="102" t="str">
        <f t="shared" si="7"/>
        <v>0</v>
      </c>
      <c r="BG30" s="102" t="str">
        <f t="shared" si="8"/>
        <v>0</v>
      </c>
      <c r="BH30" s="102" t="str">
        <f t="shared" si="9"/>
        <v>0</v>
      </c>
      <c r="BI30" s="102" t="str">
        <f t="shared" si="10"/>
        <v>0</v>
      </c>
      <c r="BJ30" s="102" t="str">
        <f t="shared" si="11"/>
        <v>0</v>
      </c>
      <c r="BK30" s="102" t="str">
        <f t="shared" si="12"/>
        <v>0</v>
      </c>
      <c r="BL30" s="102" t="str">
        <f t="shared" si="13"/>
        <v>0</v>
      </c>
      <c r="BM30" s="102" t="str">
        <f t="shared" si="14"/>
        <v>0</v>
      </c>
      <c r="BN30" s="102" t="str">
        <f t="shared" si="15"/>
        <v>3</v>
      </c>
      <c r="BO30" s="102" t="str">
        <f t="shared" si="16"/>
        <v>3</v>
      </c>
      <c r="BP30" s="102" t="str">
        <f t="shared" si="17"/>
        <v>1</v>
      </c>
      <c r="BQ30" s="102" t="str">
        <f t="shared" si="18"/>
        <v>1</v>
      </c>
      <c r="BR30" s="102" t="str">
        <f t="shared" si="19"/>
        <v>1</v>
      </c>
      <c r="BS30" s="102" t="str">
        <f t="shared" si="20"/>
        <v>1</v>
      </c>
      <c r="BT30" s="102" t="str">
        <f t="shared" si="21"/>
        <v>1</v>
      </c>
      <c r="BU30" s="102" t="str">
        <f t="shared" si="22"/>
        <v>0</v>
      </c>
      <c r="BV30" s="102" t="str">
        <f t="shared" si="23"/>
        <v>0</v>
      </c>
      <c r="BW30" s="102" t="str">
        <f t="shared" si="24"/>
        <v>0</v>
      </c>
      <c r="BX30" s="102" t="str">
        <f t="shared" si="25"/>
        <v>0</v>
      </c>
      <c r="BY30" s="102" t="str">
        <f t="shared" si="26"/>
        <v>1</v>
      </c>
      <c r="BZ30" s="102" t="str">
        <f t="shared" si="27"/>
        <v>0</v>
      </c>
      <c r="CA30" s="102" t="str">
        <f t="shared" si="28"/>
        <v>0</v>
      </c>
      <c r="CB30" s="102" t="str">
        <f t="shared" si="29"/>
        <v>1</v>
      </c>
      <c r="CC30" s="102" t="str">
        <f t="shared" si="30"/>
        <v>0</v>
      </c>
      <c r="CD30" s="102" t="str">
        <f t="shared" si="31"/>
        <v>0</v>
      </c>
      <c r="CE30" s="102" t="str">
        <f t="shared" si="32"/>
        <v>1</v>
      </c>
      <c r="CF30" s="102" t="str">
        <f t="shared" si="33"/>
        <v>0</v>
      </c>
      <c r="CG30" s="102" t="str">
        <f t="shared" si="34"/>
        <v>1</v>
      </c>
      <c r="CH30" s="102" t="str">
        <f t="shared" si="35"/>
        <v>1</v>
      </c>
      <c r="CI30" s="102" t="str">
        <f t="shared" si="36"/>
        <v>0</v>
      </c>
      <c r="CJ30" s="105">
        <f t="shared" si="37"/>
        <v>0</v>
      </c>
      <c r="CK30" s="105">
        <f t="shared" si="38"/>
        <v>0</v>
      </c>
      <c r="CL30" s="105">
        <f t="shared" si="39"/>
        <v>0</v>
      </c>
      <c r="CM30" s="105">
        <f t="shared" si="40"/>
        <v>3</v>
      </c>
      <c r="CN30" s="105">
        <f t="shared" si="41"/>
        <v>3</v>
      </c>
      <c r="CO30" s="105">
        <f t="shared" si="42"/>
        <v>3</v>
      </c>
      <c r="CP30" s="105">
        <f t="shared" si="43"/>
        <v>0</v>
      </c>
      <c r="CQ30" s="105">
        <f t="shared" si="44"/>
        <v>1</v>
      </c>
      <c r="CR30" s="97">
        <f t="shared" si="45"/>
        <v>32</v>
      </c>
      <c r="CS30" s="60">
        <f>(D7*CR30)/100</f>
        <v>32</v>
      </c>
    </row>
    <row r="31" spans="1:97" ht="21">
      <c r="A31" s="162" t="s">
        <v>118</v>
      </c>
      <c r="B31" s="162" t="s">
        <v>119</v>
      </c>
      <c r="C31" s="155" t="s">
        <v>135</v>
      </c>
      <c r="D31" s="157">
        <v>1308900024952</v>
      </c>
      <c r="E31" s="165" t="s">
        <v>142</v>
      </c>
      <c r="F31" s="137">
        <v>4</v>
      </c>
      <c r="G31" s="137">
        <v>2</v>
      </c>
      <c r="H31" s="137">
        <v>3</v>
      </c>
      <c r="I31" s="137">
        <v>1</v>
      </c>
      <c r="J31" s="137">
        <v>2</v>
      </c>
      <c r="K31" s="137">
        <v>1</v>
      </c>
      <c r="L31" s="137">
        <v>4</v>
      </c>
      <c r="M31" s="137">
        <v>1</v>
      </c>
      <c r="N31" s="137">
        <v>3</v>
      </c>
      <c r="O31" s="137">
        <v>2</v>
      </c>
      <c r="P31" s="137">
        <v>1</v>
      </c>
      <c r="Q31" s="137">
        <v>2</v>
      </c>
      <c r="R31" s="137">
        <v>1</v>
      </c>
      <c r="S31" s="137">
        <v>3</v>
      </c>
      <c r="T31" s="137">
        <v>2</v>
      </c>
      <c r="U31" s="137">
        <v>1</v>
      </c>
      <c r="V31" s="137">
        <v>4</v>
      </c>
      <c r="W31" s="98">
        <v>1</v>
      </c>
      <c r="X31" s="98">
        <v>1</v>
      </c>
      <c r="Y31" s="98">
        <v>2</v>
      </c>
      <c r="Z31" s="98">
        <v>1</v>
      </c>
      <c r="AA31" s="98">
        <v>2</v>
      </c>
      <c r="AB31" s="98">
        <v>1</v>
      </c>
      <c r="AC31" s="98">
        <v>1</v>
      </c>
      <c r="AD31" s="98">
        <v>2</v>
      </c>
      <c r="AE31" s="98">
        <v>1</v>
      </c>
      <c r="AF31" s="98">
        <v>1</v>
      </c>
      <c r="AG31" s="98">
        <v>2</v>
      </c>
      <c r="AH31" s="98">
        <v>2</v>
      </c>
      <c r="AI31" s="98">
        <v>2</v>
      </c>
      <c r="AJ31" s="98">
        <v>1</v>
      </c>
      <c r="AK31" s="98">
        <v>2</v>
      </c>
      <c r="AL31" s="98">
        <v>1</v>
      </c>
      <c r="AM31" s="98">
        <v>1</v>
      </c>
      <c r="AN31" s="98">
        <v>2</v>
      </c>
      <c r="AO31" s="98">
        <v>1</v>
      </c>
      <c r="AP31" s="98">
        <v>2</v>
      </c>
      <c r="AQ31" s="98">
        <v>0</v>
      </c>
      <c r="AR31" s="98">
        <v>0</v>
      </c>
      <c r="AS31" s="98">
        <v>0</v>
      </c>
      <c r="AT31" s="98">
        <v>0</v>
      </c>
      <c r="AU31" s="98">
        <v>3</v>
      </c>
      <c r="AV31" s="98">
        <v>3</v>
      </c>
      <c r="AW31" s="98">
        <v>0</v>
      </c>
      <c r="AX31" s="98">
        <v>3</v>
      </c>
      <c r="AY31" s="102" t="str">
        <f t="shared" si="0"/>
        <v>0</v>
      </c>
      <c r="AZ31" s="102" t="str">
        <f t="shared" si="1"/>
        <v>3</v>
      </c>
      <c r="BA31" s="102" t="str">
        <f t="shared" si="2"/>
        <v>0</v>
      </c>
      <c r="BB31" s="102" t="str">
        <f t="shared" si="3"/>
        <v>0</v>
      </c>
      <c r="BC31" s="102" t="str">
        <f t="shared" si="4"/>
        <v>3</v>
      </c>
      <c r="BD31" s="102" t="str">
        <f t="shared" si="5"/>
        <v>0</v>
      </c>
      <c r="BE31" s="102" t="str">
        <f t="shared" si="6"/>
        <v>0</v>
      </c>
      <c r="BF31" s="102" t="str">
        <f t="shared" si="7"/>
        <v>0</v>
      </c>
      <c r="BG31" s="102" t="str">
        <f t="shared" si="8"/>
        <v>3</v>
      </c>
      <c r="BH31" s="102" t="str">
        <f t="shared" si="9"/>
        <v>0</v>
      </c>
      <c r="BI31" s="102" t="str">
        <f t="shared" si="10"/>
        <v>0</v>
      </c>
      <c r="BJ31" s="102" t="str">
        <f t="shared" si="11"/>
        <v>0</v>
      </c>
      <c r="BK31" s="102" t="str">
        <f t="shared" si="12"/>
        <v>0</v>
      </c>
      <c r="BL31" s="102" t="str">
        <f t="shared" si="13"/>
        <v>3</v>
      </c>
      <c r="BM31" s="102" t="str">
        <f t="shared" si="14"/>
        <v>0</v>
      </c>
      <c r="BN31" s="102" t="str">
        <f t="shared" si="15"/>
        <v>0</v>
      </c>
      <c r="BO31" s="102" t="str">
        <f t="shared" si="16"/>
        <v>0</v>
      </c>
      <c r="BP31" s="102" t="str">
        <f t="shared" si="17"/>
        <v>1</v>
      </c>
      <c r="BQ31" s="102" t="str">
        <f t="shared" si="18"/>
        <v>1</v>
      </c>
      <c r="BR31" s="102" t="str">
        <f t="shared" si="19"/>
        <v>1</v>
      </c>
      <c r="BS31" s="102" t="str">
        <f t="shared" si="20"/>
        <v>1</v>
      </c>
      <c r="BT31" s="102" t="str">
        <f t="shared" si="21"/>
        <v>0</v>
      </c>
      <c r="BU31" s="102" t="str">
        <f t="shared" si="22"/>
        <v>1</v>
      </c>
      <c r="BV31" s="102" t="str">
        <f t="shared" si="23"/>
        <v>0</v>
      </c>
      <c r="BW31" s="102" t="str">
        <f t="shared" si="24"/>
        <v>0</v>
      </c>
      <c r="BX31" s="102" t="str">
        <f t="shared" si="25"/>
        <v>0</v>
      </c>
      <c r="BY31" s="102" t="str">
        <f t="shared" si="26"/>
        <v>1</v>
      </c>
      <c r="BZ31" s="102" t="str">
        <f t="shared" si="27"/>
        <v>1</v>
      </c>
      <c r="CA31" s="102" t="str">
        <f t="shared" si="28"/>
        <v>0</v>
      </c>
      <c r="CB31" s="102" t="str">
        <f t="shared" si="29"/>
        <v>0</v>
      </c>
      <c r="CC31" s="102" t="str">
        <f t="shared" si="30"/>
        <v>1</v>
      </c>
      <c r="CD31" s="102" t="str">
        <f t="shared" si="31"/>
        <v>1</v>
      </c>
      <c r="CE31" s="102" t="str">
        <f t="shared" si="32"/>
        <v>0</v>
      </c>
      <c r="CF31" s="102" t="str">
        <f t="shared" si="33"/>
        <v>0</v>
      </c>
      <c r="CG31" s="102" t="str">
        <f t="shared" si="34"/>
        <v>0</v>
      </c>
      <c r="CH31" s="102" t="str">
        <f t="shared" si="35"/>
        <v>1</v>
      </c>
      <c r="CI31" s="102" t="str">
        <f t="shared" si="36"/>
        <v>0</v>
      </c>
      <c r="CJ31" s="105">
        <f t="shared" si="37"/>
        <v>0</v>
      </c>
      <c r="CK31" s="105">
        <f t="shared" si="38"/>
        <v>0</v>
      </c>
      <c r="CL31" s="105">
        <f t="shared" si="39"/>
        <v>0</v>
      </c>
      <c r="CM31" s="105">
        <f t="shared" si="40"/>
        <v>0</v>
      </c>
      <c r="CN31" s="105">
        <f t="shared" si="41"/>
        <v>3</v>
      </c>
      <c r="CO31" s="105">
        <f t="shared" si="42"/>
        <v>3</v>
      </c>
      <c r="CP31" s="105">
        <f t="shared" si="43"/>
        <v>0</v>
      </c>
      <c r="CQ31" s="105">
        <f t="shared" si="44"/>
        <v>3</v>
      </c>
      <c r="CR31" s="97">
        <f t="shared" si="45"/>
        <v>31</v>
      </c>
      <c r="CS31" s="60">
        <f>(D7*CR31)/100</f>
        <v>31</v>
      </c>
    </row>
    <row r="32" spans="1:97" ht="21">
      <c r="A32" s="165" t="s">
        <v>118</v>
      </c>
      <c r="B32" s="165" t="s">
        <v>119</v>
      </c>
      <c r="C32" s="155" t="s">
        <v>136</v>
      </c>
      <c r="D32" s="157">
        <v>1308900027447</v>
      </c>
      <c r="E32" s="165" t="s">
        <v>142</v>
      </c>
      <c r="F32" s="137">
        <v>1</v>
      </c>
      <c r="G32" s="137">
        <v>3</v>
      </c>
      <c r="H32" s="137">
        <v>2</v>
      </c>
      <c r="I32" s="137">
        <v>2</v>
      </c>
      <c r="J32" s="137">
        <v>3</v>
      </c>
      <c r="K32" s="137">
        <v>1</v>
      </c>
      <c r="L32" s="137">
        <v>1</v>
      </c>
      <c r="M32" s="137">
        <v>2</v>
      </c>
      <c r="N32" s="137">
        <v>3</v>
      </c>
      <c r="O32" s="137">
        <v>1</v>
      </c>
      <c r="P32" s="137">
        <v>4</v>
      </c>
      <c r="Q32" s="137">
        <v>2</v>
      </c>
      <c r="R32" s="137">
        <v>3</v>
      </c>
      <c r="S32" s="137">
        <v>4</v>
      </c>
      <c r="T32" s="137">
        <v>2</v>
      </c>
      <c r="U32" s="137">
        <v>4</v>
      </c>
      <c r="V32" s="137">
        <v>1</v>
      </c>
      <c r="W32" s="98">
        <v>1</v>
      </c>
      <c r="X32" s="98">
        <v>1</v>
      </c>
      <c r="Y32" s="98">
        <v>1</v>
      </c>
      <c r="Z32" s="98">
        <v>2</v>
      </c>
      <c r="AA32" s="98">
        <v>1</v>
      </c>
      <c r="AB32" s="98">
        <v>1</v>
      </c>
      <c r="AC32" s="98">
        <v>2</v>
      </c>
      <c r="AD32" s="98">
        <v>1</v>
      </c>
      <c r="AE32" s="98">
        <v>2</v>
      </c>
      <c r="AF32" s="98">
        <v>2</v>
      </c>
      <c r="AG32" s="98">
        <v>2</v>
      </c>
      <c r="AH32" s="98">
        <v>1</v>
      </c>
      <c r="AI32" s="98">
        <v>1</v>
      </c>
      <c r="AJ32" s="98">
        <v>2</v>
      </c>
      <c r="AK32" s="98">
        <v>1</v>
      </c>
      <c r="AL32" s="98">
        <v>1</v>
      </c>
      <c r="AM32" s="98">
        <v>2</v>
      </c>
      <c r="AN32" s="98">
        <v>1</v>
      </c>
      <c r="AO32" s="98">
        <v>1</v>
      </c>
      <c r="AP32" s="98">
        <v>1</v>
      </c>
      <c r="AQ32" s="98">
        <v>0</v>
      </c>
      <c r="AR32" s="98">
        <v>0</v>
      </c>
      <c r="AS32" s="98">
        <v>0</v>
      </c>
      <c r="AT32" s="98">
        <v>3</v>
      </c>
      <c r="AU32" s="98">
        <v>3</v>
      </c>
      <c r="AV32" s="98">
        <v>0</v>
      </c>
      <c r="AW32" s="98">
        <v>0</v>
      </c>
      <c r="AX32" s="98">
        <v>3</v>
      </c>
      <c r="AY32" s="102" t="str">
        <f t="shared" si="0"/>
        <v>3</v>
      </c>
      <c r="AZ32" s="102" t="str">
        <f t="shared" si="1"/>
        <v>0</v>
      </c>
      <c r="BA32" s="102" t="str">
        <f t="shared" si="2"/>
        <v>0</v>
      </c>
      <c r="BB32" s="102" t="str">
        <f t="shared" si="3"/>
        <v>3</v>
      </c>
      <c r="BC32" s="102" t="str">
        <f t="shared" si="4"/>
        <v>0</v>
      </c>
      <c r="BD32" s="102" t="str">
        <f t="shared" si="5"/>
        <v>0</v>
      </c>
      <c r="BE32" s="102" t="str">
        <f t="shared" si="6"/>
        <v>3</v>
      </c>
      <c r="BF32" s="102" t="str">
        <f t="shared" si="7"/>
        <v>0</v>
      </c>
      <c r="BG32" s="102" t="str">
        <f t="shared" si="8"/>
        <v>3</v>
      </c>
      <c r="BH32" s="102" t="str">
        <f t="shared" si="9"/>
        <v>0</v>
      </c>
      <c r="BI32" s="102" t="str">
        <f t="shared" si="10"/>
        <v>0</v>
      </c>
      <c r="BJ32" s="102" t="str">
        <f t="shared" si="11"/>
        <v>0</v>
      </c>
      <c r="BK32" s="102" t="str">
        <f t="shared" si="12"/>
        <v>3</v>
      </c>
      <c r="BL32" s="102" t="str">
        <f t="shared" si="13"/>
        <v>0</v>
      </c>
      <c r="BM32" s="102" t="str">
        <f t="shared" si="14"/>
        <v>0</v>
      </c>
      <c r="BN32" s="102" t="str">
        <f t="shared" si="15"/>
        <v>3</v>
      </c>
      <c r="BO32" s="102" t="str">
        <f t="shared" si="16"/>
        <v>3</v>
      </c>
      <c r="BP32" s="102" t="str">
        <f t="shared" si="17"/>
        <v>1</v>
      </c>
      <c r="BQ32" s="102" t="str">
        <f t="shared" si="18"/>
        <v>1</v>
      </c>
      <c r="BR32" s="102" t="str">
        <f t="shared" si="19"/>
        <v>0</v>
      </c>
      <c r="BS32" s="102" t="str">
        <f t="shared" si="20"/>
        <v>0</v>
      </c>
      <c r="BT32" s="102" t="str">
        <f t="shared" si="21"/>
        <v>1</v>
      </c>
      <c r="BU32" s="102" t="str">
        <f t="shared" si="22"/>
        <v>1</v>
      </c>
      <c r="BV32" s="102" t="str">
        <f t="shared" si="23"/>
        <v>1</v>
      </c>
      <c r="BW32" s="102" t="str">
        <f t="shared" si="24"/>
        <v>1</v>
      </c>
      <c r="BX32" s="102" t="str">
        <f t="shared" si="25"/>
        <v>1</v>
      </c>
      <c r="BY32" s="102" t="str">
        <f t="shared" si="26"/>
        <v>0</v>
      </c>
      <c r="BZ32" s="102" t="str">
        <f t="shared" si="27"/>
        <v>1</v>
      </c>
      <c r="CA32" s="102" t="str">
        <f t="shared" si="28"/>
        <v>1</v>
      </c>
      <c r="CB32" s="102" t="str">
        <f t="shared" si="29"/>
        <v>1</v>
      </c>
      <c r="CC32" s="102" t="str">
        <f t="shared" si="30"/>
        <v>0</v>
      </c>
      <c r="CD32" s="102" t="str">
        <f t="shared" si="31"/>
        <v>0</v>
      </c>
      <c r="CE32" s="102" t="str">
        <f t="shared" si="32"/>
        <v>0</v>
      </c>
      <c r="CF32" s="102" t="str">
        <f t="shared" si="33"/>
        <v>1</v>
      </c>
      <c r="CG32" s="102" t="str">
        <f t="shared" si="34"/>
        <v>1</v>
      </c>
      <c r="CH32" s="102" t="str">
        <f t="shared" si="35"/>
        <v>1</v>
      </c>
      <c r="CI32" s="102" t="str">
        <f t="shared" si="36"/>
        <v>1</v>
      </c>
      <c r="CJ32" s="105">
        <f t="shared" si="37"/>
        <v>0</v>
      </c>
      <c r="CK32" s="105">
        <f t="shared" si="38"/>
        <v>0</v>
      </c>
      <c r="CL32" s="105">
        <f t="shared" si="39"/>
        <v>0</v>
      </c>
      <c r="CM32" s="105">
        <f t="shared" si="40"/>
        <v>3</v>
      </c>
      <c r="CN32" s="105">
        <f t="shared" si="41"/>
        <v>3</v>
      </c>
      <c r="CO32" s="105">
        <f t="shared" si="42"/>
        <v>0</v>
      </c>
      <c r="CP32" s="105">
        <f t="shared" si="43"/>
        <v>0</v>
      </c>
      <c r="CQ32" s="105">
        <f t="shared" si="44"/>
        <v>3</v>
      </c>
      <c r="CR32" s="97">
        <f t="shared" si="45"/>
        <v>44</v>
      </c>
      <c r="CS32" s="60">
        <f>(D7*CR32)/100</f>
        <v>44</v>
      </c>
    </row>
    <row r="33" spans="1:97" ht="21">
      <c r="A33" s="162" t="s">
        <v>118</v>
      </c>
      <c r="B33" s="162" t="s">
        <v>119</v>
      </c>
      <c r="C33" s="155" t="s">
        <v>137</v>
      </c>
      <c r="D33" s="157">
        <v>1308900025738</v>
      </c>
      <c r="E33" s="165" t="s">
        <v>142</v>
      </c>
      <c r="F33" s="137">
        <v>1</v>
      </c>
      <c r="G33" s="137">
        <v>2</v>
      </c>
      <c r="H33" s="137">
        <v>2</v>
      </c>
      <c r="I33" s="137">
        <v>3</v>
      </c>
      <c r="J33" s="137">
        <v>3</v>
      </c>
      <c r="K33" s="137">
        <v>2</v>
      </c>
      <c r="L33" s="137">
        <v>3</v>
      </c>
      <c r="M33" s="137">
        <v>1</v>
      </c>
      <c r="N33" s="137">
        <v>3</v>
      </c>
      <c r="O33" s="137">
        <v>2</v>
      </c>
      <c r="P33" s="137">
        <v>1</v>
      </c>
      <c r="Q33" s="137">
        <v>2</v>
      </c>
      <c r="R33" s="137">
        <v>3</v>
      </c>
      <c r="S33" s="137">
        <v>3</v>
      </c>
      <c r="T33" s="137">
        <v>4</v>
      </c>
      <c r="U33" s="137">
        <v>2</v>
      </c>
      <c r="V33" s="137">
        <v>2</v>
      </c>
      <c r="W33" s="98">
        <v>1</v>
      </c>
      <c r="X33" s="98">
        <v>2</v>
      </c>
      <c r="Y33" s="98">
        <v>2</v>
      </c>
      <c r="Z33" s="98">
        <v>2</v>
      </c>
      <c r="AA33" s="98">
        <v>2</v>
      </c>
      <c r="AB33" s="98">
        <v>1</v>
      </c>
      <c r="AC33" s="98">
        <v>2</v>
      </c>
      <c r="AD33" s="98">
        <v>1</v>
      </c>
      <c r="AE33" s="98">
        <v>2</v>
      </c>
      <c r="AF33" s="98">
        <v>2</v>
      </c>
      <c r="AG33" s="98">
        <v>2</v>
      </c>
      <c r="AH33" s="98">
        <v>1</v>
      </c>
      <c r="AI33" s="98">
        <v>2</v>
      </c>
      <c r="AJ33" s="98">
        <v>1</v>
      </c>
      <c r="AK33" s="98">
        <v>2</v>
      </c>
      <c r="AL33" s="98">
        <v>2</v>
      </c>
      <c r="AM33" s="98">
        <v>2</v>
      </c>
      <c r="AN33" s="98">
        <v>2</v>
      </c>
      <c r="AO33" s="98">
        <v>1</v>
      </c>
      <c r="AP33" s="98">
        <v>2</v>
      </c>
      <c r="AQ33" s="98">
        <v>0</v>
      </c>
      <c r="AR33" s="98">
        <v>0</v>
      </c>
      <c r="AS33" s="98">
        <v>0</v>
      </c>
      <c r="AT33" s="98">
        <v>3</v>
      </c>
      <c r="AU33" s="98">
        <v>3</v>
      </c>
      <c r="AV33" s="98">
        <v>3</v>
      </c>
      <c r="AW33" s="98">
        <v>0</v>
      </c>
      <c r="AX33" s="98">
        <v>3</v>
      </c>
      <c r="AY33" s="102" t="str">
        <f t="shared" si="0"/>
        <v>3</v>
      </c>
      <c r="AZ33" s="102" t="str">
        <f t="shared" si="1"/>
        <v>3</v>
      </c>
      <c r="BA33" s="102" t="str">
        <f t="shared" si="2"/>
        <v>0</v>
      </c>
      <c r="BB33" s="102" t="str">
        <f t="shared" si="3"/>
        <v>0</v>
      </c>
      <c r="BC33" s="102" t="str">
        <f t="shared" si="4"/>
        <v>0</v>
      </c>
      <c r="BD33" s="102" t="str">
        <f t="shared" si="5"/>
        <v>0</v>
      </c>
      <c r="BE33" s="102" t="str">
        <f t="shared" si="6"/>
        <v>0</v>
      </c>
      <c r="BF33" s="102" t="str">
        <f t="shared" si="7"/>
        <v>0</v>
      </c>
      <c r="BG33" s="102" t="str">
        <f t="shared" si="8"/>
        <v>3</v>
      </c>
      <c r="BH33" s="102" t="str">
        <f t="shared" si="9"/>
        <v>0</v>
      </c>
      <c r="BI33" s="102" t="str">
        <f t="shared" si="10"/>
        <v>0</v>
      </c>
      <c r="BJ33" s="102" t="str">
        <f t="shared" si="11"/>
        <v>0</v>
      </c>
      <c r="BK33" s="102" t="str">
        <f t="shared" si="12"/>
        <v>3</v>
      </c>
      <c r="BL33" s="102" t="str">
        <f t="shared" si="13"/>
        <v>3</v>
      </c>
      <c r="BM33" s="102" t="str">
        <f t="shared" si="14"/>
        <v>3</v>
      </c>
      <c r="BN33" s="102" t="str">
        <f t="shared" si="15"/>
        <v>0</v>
      </c>
      <c r="BO33" s="102" t="str">
        <f t="shared" si="16"/>
        <v>0</v>
      </c>
      <c r="BP33" s="102" t="str">
        <f t="shared" si="17"/>
        <v>1</v>
      </c>
      <c r="BQ33" s="102" t="str">
        <f t="shared" si="18"/>
        <v>0</v>
      </c>
      <c r="BR33" s="102" t="str">
        <f t="shared" si="19"/>
        <v>1</v>
      </c>
      <c r="BS33" s="102" t="str">
        <f t="shared" si="20"/>
        <v>0</v>
      </c>
      <c r="BT33" s="102" t="str">
        <f t="shared" si="21"/>
        <v>0</v>
      </c>
      <c r="BU33" s="102" t="str">
        <f t="shared" si="22"/>
        <v>1</v>
      </c>
      <c r="BV33" s="102" t="str">
        <f t="shared" si="23"/>
        <v>1</v>
      </c>
      <c r="BW33" s="102" t="str">
        <f t="shared" si="24"/>
        <v>1</v>
      </c>
      <c r="BX33" s="102" t="str">
        <f t="shared" si="25"/>
        <v>1</v>
      </c>
      <c r="BY33" s="102" t="str">
        <f t="shared" si="26"/>
        <v>0</v>
      </c>
      <c r="BZ33" s="102" t="str">
        <f t="shared" si="27"/>
        <v>1</v>
      </c>
      <c r="CA33" s="102" t="str">
        <f t="shared" si="28"/>
        <v>1</v>
      </c>
      <c r="CB33" s="102" t="str">
        <f t="shared" si="29"/>
        <v>0</v>
      </c>
      <c r="CC33" s="102" t="str">
        <f t="shared" si="30"/>
        <v>1</v>
      </c>
      <c r="CD33" s="102" t="str">
        <f t="shared" si="31"/>
        <v>1</v>
      </c>
      <c r="CE33" s="102" t="str">
        <f t="shared" si="32"/>
        <v>1</v>
      </c>
      <c r="CF33" s="102" t="str">
        <f t="shared" si="33"/>
        <v>1</v>
      </c>
      <c r="CG33" s="102" t="str">
        <f t="shared" si="34"/>
        <v>0</v>
      </c>
      <c r="CH33" s="102" t="str">
        <f t="shared" si="35"/>
        <v>1</v>
      </c>
      <c r="CI33" s="102" t="str">
        <f t="shared" si="36"/>
        <v>0</v>
      </c>
      <c r="CJ33" s="105">
        <f t="shared" si="37"/>
        <v>0</v>
      </c>
      <c r="CK33" s="105">
        <f t="shared" si="38"/>
        <v>0</v>
      </c>
      <c r="CL33" s="105">
        <f t="shared" si="39"/>
        <v>0</v>
      </c>
      <c r="CM33" s="105">
        <f t="shared" si="40"/>
        <v>3</v>
      </c>
      <c r="CN33" s="105">
        <f t="shared" si="41"/>
        <v>3</v>
      </c>
      <c r="CO33" s="105">
        <f t="shared" si="42"/>
        <v>3</v>
      </c>
      <c r="CP33" s="105">
        <f t="shared" si="43"/>
        <v>0</v>
      </c>
      <c r="CQ33" s="105">
        <f t="shared" si="44"/>
        <v>3</v>
      </c>
      <c r="CR33" s="97">
        <f t="shared" si="45"/>
        <v>43</v>
      </c>
      <c r="CS33" s="60">
        <f>(D7*CR33)/100</f>
        <v>43</v>
      </c>
    </row>
    <row r="34" spans="1:97" ht="21">
      <c r="A34" s="165" t="s">
        <v>118</v>
      </c>
      <c r="B34" s="165" t="s">
        <v>119</v>
      </c>
      <c r="C34" s="166" t="s">
        <v>138</v>
      </c>
      <c r="D34" s="157">
        <v>1308900026173</v>
      </c>
      <c r="E34" s="165" t="s">
        <v>142</v>
      </c>
      <c r="F34" s="137">
        <v>4</v>
      </c>
      <c r="G34" s="137">
        <v>2</v>
      </c>
      <c r="H34" s="137">
        <v>3</v>
      </c>
      <c r="I34" s="137">
        <v>1</v>
      </c>
      <c r="J34" s="137">
        <v>4</v>
      </c>
      <c r="K34" s="137">
        <v>1</v>
      </c>
      <c r="L34" s="137">
        <v>2</v>
      </c>
      <c r="M34" s="137">
        <v>4</v>
      </c>
      <c r="N34" s="137">
        <v>1</v>
      </c>
      <c r="O34" s="137">
        <v>3</v>
      </c>
      <c r="P34" s="137">
        <v>3</v>
      </c>
      <c r="Q34" s="137">
        <v>1</v>
      </c>
      <c r="R34" s="137">
        <v>4</v>
      </c>
      <c r="S34" s="137">
        <v>2</v>
      </c>
      <c r="T34" s="137">
        <v>2</v>
      </c>
      <c r="U34" s="137">
        <v>3</v>
      </c>
      <c r="V34" s="137">
        <v>1</v>
      </c>
      <c r="W34" s="98">
        <v>1</v>
      </c>
      <c r="X34" s="98">
        <v>2</v>
      </c>
      <c r="Y34" s="98">
        <v>2</v>
      </c>
      <c r="Z34" s="98">
        <v>2</v>
      </c>
      <c r="AA34" s="98">
        <v>2</v>
      </c>
      <c r="AB34" s="98">
        <v>1</v>
      </c>
      <c r="AC34" s="98">
        <v>2</v>
      </c>
      <c r="AD34" s="98">
        <v>2</v>
      </c>
      <c r="AE34" s="98">
        <v>1</v>
      </c>
      <c r="AF34" s="98">
        <v>2</v>
      </c>
      <c r="AG34" s="98">
        <v>2</v>
      </c>
      <c r="AH34" s="98">
        <v>1</v>
      </c>
      <c r="AI34" s="98">
        <v>1</v>
      </c>
      <c r="AJ34" s="98">
        <v>1</v>
      </c>
      <c r="AK34" s="98">
        <v>2</v>
      </c>
      <c r="AL34" s="98">
        <v>2</v>
      </c>
      <c r="AM34" s="98">
        <v>1</v>
      </c>
      <c r="AN34" s="98">
        <v>2</v>
      </c>
      <c r="AO34" s="98">
        <v>2</v>
      </c>
      <c r="AP34" s="98">
        <v>1</v>
      </c>
      <c r="AQ34" s="98">
        <v>0</v>
      </c>
      <c r="AR34" s="98">
        <v>0</v>
      </c>
      <c r="AS34" s="98">
        <v>0</v>
      </c>
      <c r="AT34" s="98">
        <v>0</v>
      </c>
      <c r="AU34" s="98">
        <v>0</v>
      </c>
      <c r="AV34" s="98">
        <v>0</v>
      </c>
      <c r="AW34" s="98">
        <v>0</v>
      </c>
      <c r="AX34" s="98">
        <v>0</v>
      </c>
      <c r="AY34" s="102" t="str">
        <f t="shared" si="0"/>
        <v>0</v>
      </c>
      <c r="AZ34" s="102" t="str">
        <f t="shared" si="1"/>
        <v>3</v>
      </c>
      <c r="BA34" s="102" t="str">
        <f t="shared" si="2"/>
        <v>0</v>
      </c>
      <c r="BB34" s="102" t="str">
        <f t="shared" si="3"/>
        <v>0</v>
      </c>
      <c r="BC34" s="102" t="str">
        <f t="shared" si="4"/>
        <v>0</v>
      </c>
      <c r="BD34" s="102" t="str">
        <f t="shared" si="5"/>
        <v>0</v>
      </c>
      <c r="BE34" s="102" t="str">
        <f t="shared" si="6"/>
        <v>0</v>
      </c>
      <c r="BF34" s="102" t="str">
        <f t="shared" si="7"/>
        <v>3</v>
      </c>
      <c r="BG34" s="102" t="str">
        <f t="shared" si="8"/>
        <v>0</v>
      </c>
      <c r="BH34" s="102" t="str">
        <f t="shared" si="9"/>
        <v>0</v>
      </c>
      <c r="BI34" s="102" t="str">
        <f t="shared" si="10"/>
        <v>0</v>
      </c>
      <c r="BJ34" s="102" t="str">
        <f t="shared" si="11"/>
        <v>0</v>
      </c>
      <c r="BK34" s="102" t="str">
        <f t="shared" si="12"/>
        <v>0</v>
      </c>
      <c r="BL34" s="102" t="str">
        <f t="shared" si="13"/>
        <v>0</v>
      </c>
      <c r="BM34" s="102" t="str">
        <f t="shared" si="14"/>
        <v>0</v>
      </c>
      <c r="BN34" s="102" t="str">
        <f t="shared" si="15"/>
        <v>0</v>
      </c>
      <c r="BO34" s="102" t="str">
        <f t="shared" si="16"/>
        <v>3</v>
      </c>
      <c r="BP34" s="102" t="str">
        <f t="shared" si="17"/>
        <v>1</v>
      </c>
      <c r="BQ34" s="102" t="str">
        <f t="shared" si="18"/>
        <v>0</v>
      </c>
      <c r="BR34" s="102" t="str">
        <f t="shared" si="19"/>
        <v>1</v>
      </c>
      <c r="BS34" s="102" t="str">
        <f t="shared" si="20"/>
        <v>0</v>
      </c>
      <c r="BT34" s="102" t="str">
        <f t="shared" si="21"/>
        <v>0</v>
      </c>
      <c r="BU34" s="102" t="str">
        <f t="shared" si="22"/>
        <v>1</v>
      </c>
      <c r="BV34" s="102" t="str">
        <f t="shared" si="23"/>
        <v>1</v>
      </c>
      <c r="BW34" s="102" t="str">
        <f t="shared" si="24"/>
        <v>0</v>
      </c>
      <c r="BX34" s="102" t="str">
        <f t="shared" si="25"/>
        <v>0</v>
      </c>
      <c r="BY34" s="102" t="str">
        <f t="shared" si="26"/>
        <v>0</v>
      </c>
      <c r="BZ34" s="102" t="str">
        <f t="shared" si="27"/>
        <v>1</v>
      </c>
      <c r="CA34" s="102" t="str">
        <f t="shared" si="28"/>
        <v>1</v>
      </c>
      <c r="CB34" s="102" t="str">
        <f t="shared" si="29"/>
        <v>1</v>
      </c>
      <c r="CC34" s="102" t="str">
        <f t="shared" si="30"/>
        <v>1</v>
      </c>
      <c r="CD34" s="102" t="str">
        <f t="shared" si="31"/>
        <v>1</v>
      </c>
      <c r="CE34" s="102" t="str">
        <f t="shared" si="32"/>
        <v>1</v>
      </c>
      <c r="CF34" s="102" t="str">
        <f t="shared" si="33"/>
        <v>0</v>
      </c>
      <c r="CG34" s="102" t="str">
        <f t="shared" si="34"/>
        <v>0</v>
      </c>
      <c r="CH34" s="102" t="str">
        <f t="shared" si="35"/>
        <v>0</v>
      </c>
      <c r="CI34" s="102" t="str">
        <f t="shared" si="36"/>
        <v>1</v>
      </c>
      <c r="CJ34" s="105">
        <f t="shared" si="37"/>
        <v>0</v>
      </c>
      <c r="CK34" s="105">
        <f t="shared" si="38"/>
        <v>0</v>
      </c>
      <c r="CL34" s="105">
        <f t="shared" si="39"/>
        <v>0</v>
      </c>
      <c r="CM34" s="105">
        <f t="shared" si="40"/>
        <v>0</v>
      </c>
      <c r="CN34" s="105">
        <f t="shared" si="41"/>
        <v>0</v>
      </c>
      <c r="CO34" s="105">
        <f t="shared" si="42"/>
        <v>0</v>
      </c>
      <c r="CP34" s="105">
        <f t="shared" si="43"/>
        <v>0</v>
      </c>
      <c r="CQ34" s="105">
        <f t="shared" si="44"/>
        <v>0</v>
      </c>
      <c r="CR34" s="97">
        <f t="shared" si="45"/>
        <v>20</v>
      </c>
      <c r="CS34" s="60">
        <f>(D7*CR34)/100</f>
        <v>20</v>
      </c>
    </row>
    <row r="35" spans="1:97" ht="21">
      <c r="A35" s="162" t="s">
        <v>118</v>
      </c>
      <c r="B35" s="162" t="s">
        <v>119</v>
      </c>
      <c r="C35" s="160" t="s">
        <v>139</v>
      </c>
      <c r="D35" s="161">
        <v>1300201301062</v>
      </c>
      <c r="E35" s="165" t="s">
        <v>142</v>
      </c>
      <c r="F35" s="137">
        <v>1</v>
      </c>
      <c r="G35" s="137">
        <v>2</v>
      </c>
      <c r="H35" s="137">
        <v>3</v>
      </c>
      <c r="I35" s="137">
        <v>1</v>
      </c>
      <c r="J35" s="137">
        <v>4</v>
      </c>
      <c r="K35" s="137">
        <v>4</v>
      </c>
      <c r="L35" s="137">
        <v>1</v>
      </c>
      <c r="M35" s="137">
        <v>4</v>
      </c>
      <c r="N35" s="137">
        <v>3</v>
      </c>
      <c r="O35" s="137">
        <v>1</v>
      </c>
      <c r="P35" s="137">
        <v>1</v>
      </c>
      <c r="Q35" s="137">
        <v>3</v>
      </c>
      <c r="R35" s="137">
        <v>1</v>
      </c>
      <c r="S35" s="137">
        <v>2</v>
      </c>
      <c r="T35" s="137">
        <v>4</v>
      </c>
      <c r="U35" s="137">
        <v>2</v>
      </c>
      <c r="V35" s="137">
        <v>4</v>
      </c>
      <c r="W35" s="98">
        <v>1</v>
      </c>
      <c r="X35" s="98">
        <v>1</v>
      </c>
      <c r="Y35" s="98">
        <v>2</v>
      </c>
      <c r="Z35" s="98">
        <v>2</v>
      </c>
      <c r="AA35" s="98">
        <v>2</v>
      </c>
      <c r="AB35" s="98">
        <v>2</v>
      </c>
      <c r="AC35" s="98">
        <v>1</v>
      </c>
      <c r="AD35" s="98">
        <v>2</v>
      </c>
      <c r="AE35" s="98">
        <v>2</v>
      </c>
      <c r="AF35" s="98">
        <v>2</v>
      </c>
      <c r="AG35" s="98">
        <v>2</v>
      </c>
      <c r="AH35" s="98">
        <v>1</v>
      </c>
      <c r="AI35" s="98">
        <v>2</v>
      </c>
      <c r="AJ35" s="98">
        <v>1</v>
      </c>
      <c r="AK35" s="98">
        <v>2</v>
      </c>
      <c r="AL35" s="98">
        <v>1</v>
      </c>
      <c r="AM35" s="98">
        <v>2</v>
      </c>
      <c r="AN35" s="98">
        <v>1</v>
      </c>
      <c r="AO35" s="98">
        <v>1</v>
      </c>
      <c r="AP35" s="98">
        <v>2</v>
      </c>
      <c r="AQ35" s="98">
        <v>0</v>
      </c>
      <c r="AR35" s="98">
        <v>0</v>
      </c>
      <c r="AS35" s="98">
        <v>0</v>
      </c>
      <c r="AT35" s="98">
        <v>3</v>
      </c>
      <c r="AU35" s="98">
        <v>3</v>
      </c>
      <c r="AV35" s="98">
        <v>3</v>
      </c>
      <c r="AW35" s="98">
        <v>0</v>
      </c>
      <c r="AX35" s="98">
        <v>4</v>
      </c>
      <c r="AY35" s="102" t="str">
        <f t="shared" si="0"/>
        <v>3</v>
      </c>
      <c r="AZ35" s="102" t="str">
        <f t="shared" si="1"/>
        <v>3</v>
      </c>
      <c r="BA35" s="102" t="str">
        <f t="shared" si="2"/>
        <v>0</v>
      </c>
      <c r="BB35" s="102" t="str">
        <f t="shared" si="3"/>
        <v>0</v>
      </c>
      <c r="BC35" s="102" t="str">
        <f t="shared" si="4"/>
        <v>0</v>
      </c>
      <c r="BD35" s="102" t="str">
        <f t="shared" si="5"/>
        <v>3</v>
      </c>
      <c r="BE35" s="102" t="str">
        <f t="shared" si="6"/>
        <v>3</v>
      </c>
      <c r="BF35" s="102" t="str">
        <f t="shared" si="7"/>
        <v>3</v>
      </c>
      <c r="BG35" s="102" t="str">
        <f t="shared" si="8"/>
        <v>3</v>
      </c>
      <c r="BH35" s="102" t="str">
        <f t="shared" si="9"/>
        <v>0</v>
      </c>
      <c r="BI35" s="102" t="str">
        <f t="shared" si="10"/>
        <v>0</v>
      </c>
      <c r="BJ35" s="102" t="str">
        <f t="shared" si="11"/>
        <v>0</v>
      </c>
      <c r="BK35" s="102" t="str">
        <f t="shared" si="12"/>
        <v>0</v>
      </c>
      <c r="BL35" s="102" t="str">
        <f t="shared" si="13"/>
        <v>0</v>
      </c>
      <c r="BM35" s="102" t="str">
        <f t="shared" si="14"/>
        <v>3</v>
      </c>
      <c r="BN35" s="102" t="str">
        <f t="shared" si="15"/>
        <v>0</v>
      </c>
      <c r="BO35" s="102" t="str">
        <f t="shared" si="16"/>
        <v>0</v>
      </c>
      <c r="BP35" s="102" t="str">
        <f t="shared" si="17"/>
        <v>1</v>
      </c>
      <c r="BQ35" s="102" t="str">
        <f t="shared" si="18"/>
        <v>1</v>
      </c>
      <c r="BR35" s="102" t="str">
        <f t="shared" si="19"/>
        <v>1</v>
      </c>
      <c r="BS35" s="102" t="str">
        <f t="shared" si="20"/>
        <v>0</v>
      </c>
      <c r="BT35" s="102" t="str">
        <f t="shared" si="21"/>
        <v>0</v>
      </c>
      <c r="BU35" s="102" t="str">
        <f t="shared" si="22"/>
        <v>0</v>
      </c>
      <c r="BV35" s="102" t="str">
        <f t="shared" si="23"/>
        <v>0</v>
      </c>
      <c r="BW35" s="102" t="str">
        <f t="shared" si="24"/>
        <v>0</v>
      </c>
      <c r="BX35" s="102" t="str">
        <f t="shared" si="25"/>
        <v>1</v>
      </c>
      <c r="BY35" s="102" t="str">
        <f t="shared" si="26"/>
        <v>0</v>
      </c>
      <c r="BZ35" s="102" t="str">
        <f t="shared" si="27"/>
        <v>1</v>
      </c>
      <c r="CA35" s="102" t="str">
        <f t="shared" si="28"/>
        <v>1</v>
      </c>
      <c r="CB35" s="102" t="str">
        <f t="shared" si="29"/>
        <v>0</v>
      </c>
      <c r="CC35" s="102" t="str">
        <f t="shared" si="30"/>
        <v>1</v>
      </c>
      <c r="CD35" s="102" t="str">
        <f t="shared" si="31"/>
        <v>1</v>
      </c>
      <c r="CE35" s="102" t="str">
        <f t="shared" si="32"/>
        <v>0</v>
      </c>
      <c r="CF35" s="102" t="str">
        <f t="shared" si="33"/>
        <v>1</v>
      </c>
      <c r="CG35" s="102" t="str">
        <f t="shared" si="34"/>
        <v>1</v>
      </c>
      <c r="CH35" s="102" t="str">
        <f t="shared" si="35"/>
        <v>1</v>
      </c>
      <c r="CI35" s="102" t="str">
        <f t="shared" si="36"/>
        <v>0</v>
      </c>
      <c r="CJ35" s="105">
        <f t="shared" si="37"/>
        <v>0</v>
      </c>
      <c r="CK35" s="105">
        <f t="shared" si="38"/>
        <v>0</v>
      </c>
      <c r="CL35" s="105">
        <f t="shared" si="39"/>
        <v>0</v>
      </c>
      <c r="CM35" s="105">
        <f t="shared" si="40"/>
        <v>3</v>
      </c>
      <c r="CN35" s="105">
        <f t="shared" si="41"/>
        <v>3</v>
      </c>
      <c r="CO35" s="105">
        <f t="shared" si="42"/>
        <v>3</v>
      </c>
      <c r="CP35" s="105">
        <f t="shared" si="43"/>
        <v>0</v>
      </c>
      <c r="CQ35" s="105">
        <f t="shared" si="44"/>
        <v>4</v>
      </c>
      <c r="CR35" s="97">
        <f t="shared" si="45"/>
        <v>45</v>
      </c>
      <c r="CS35" s="60">
        <f>(D7*CR35)/100</f>
        <v>45</v>
      </c>
    </row>
    <row r="36" spans="1:97" ht="21">
      <c r="A36" s="165" t="s">
        <v>118</v>
      </c>
      <c r="B36" s="165" t="s">
        <v>119</v>
      </c>
      <c r="C36" s="158" t="s">
        <v>140</v>
      </c>
      <c r="D36" s="157">
        <v>1319901028570</v>
      </c>
      <c r="E36" s="165" t="s">
        <v>142</v>
      </c>
      <c r="F36" s="137">
        <v>1</v>
      </c>
      <c r="G36" s="137">
        <v>1</v>
      </c>
      <c r="H36" s="137">
        <v>1</v>
      </c>
      <c r="I36" s="137">
        <v>2</v>
      </c>
      <c r="J36" s="137">
        <v>3</v>
      </c>
      <c r="K36" s="137">
        <v>2</v>
      </c>
      <c r="L36" s="137">
        <v>1</v>
      </c>
      <c r="M36" s="137">
        <v>2</v>
      </c>
      <c r="N36" s="137">
        <v>3</v>
      </c>
      <c r="O36" s="137">
        <v>2</v>
      </c>
      <c r="P36" s="137">
        <v>1</v>
      </c>
      <c r="Q36" s="137">
        <v>3</v>
      </c>
      <c r="R36" s="137">
        <v>4</v>
      </c>
      <c r="S36" s="137">
        <v>2</v>
      </c>
      <c r="T36" s="137">
        <v>4</v>
      </c>
      <c r="U36" s="137">
        <v>2</v>
      </c>
      <c r="V36" s="137">
        <v>1</v>
      </c>
      <c r="W36" s="98">
        <v>1</v>
      </c>
      <c r="X36" s="98">
        <v>1</v>
      </c>
      <c r="Y36" s="98">
        <v>2</v>
      </c>
      <c r="Z36" s="98">
        <v>1</v>
      </c>
      <c r="AA36" s="98">
        <v>1</v>
      </c>
      <c r="AB36" s="98">
        <v>2</v>
      </c>
      <c r="AC36" s="98">
        <v>2</v>
      </c>
      <c r="AD36" s="98">
        <v>2</v>
      </c>
      <c r="AE36" s="98">
        <v>1</v>
      </c>
      <c r="AF36" s="98">
        <v>2</v>
      </c>
      <c r="AG36" s="98">
        <v>1</v>
      </c>
      <c r="AH36" s="98">
        <v>1</v>
      </c>
      <c r="AI36" s="98">
        <v>2</v>
      </c>
      <c r="AJ36" s="98">
        <v>1</v>
      </c>
      <c r="AK36" s="98">
        <v>1</v>
      </c>
      <c r="AL36" s="98">
        <v>2</v>
      </c>
      <c r="AM36" s="98">
        <v>1</v>
      </c>
      <c r="AN36" s="98">
        <v>2</v>
      </c>
      <c r="AO36" s="98">
        <v>2</v>
      </c>
      <c r="AP36" s="98">
        <v>2</v>
      </c>
      <c r="AQ36" s="98">
        <v>3</v>
      </c>
      <c r="AR36" s="98">
        <v>0</v>
      </c>
      <c r="AS36" s="98">
        <v>0</v>
      </c>
      <c r="AT36" s="98">
        <v>3</v>
      </c>
      <c r="AU36" s="98">
        <v>3</v>
      </c>
      <c r="AV36" s="98">
        <v>3</v>
      </c>
      <c r="AW36" s="98">
        <v>0</v>
      </c>
      <c r="AX36" s="98">
        <v>5</v>
      </c>
      <c r="AY36" s="102" t="str">
        <f t="shared" si="0"/>
        <v>3</v>
      </c>
      <c r="AZ36" s="102" t="str">
        <f t="shared" si="1"/>
        <v>0</v>
      </c>
      <c r="BA36" s="102" t="str">
        <f t="shared" si="2"/>
        <v>3</v>
      </c>
      <c r="BB36" s="102" t="str">
        <f t="shared" si="3"/>
        <v>3</v>
      </c>
      <c r="BC36" s="102" t="str">
        <f t="shared" si="4"/>
        <v>0</v>
      </c>
      <c r="BD36" s="102" t="str">
        <f t="shared" si="5"/>
        <v>0</v>
      </c>
      <c r="BE36" s="102" t="str">
        <f t="shared" si="6"/>
        <v>3</v>
      </c>
      <c r="BF36" s="102" t="str">
        <f t="shared" si="7"/>
        <v>0</v>
      </c>
      <c r="BG36" s="102" t="str">
        <f t="shared" si="8"/>
        <v>3</v>
      </c>
      <c r="BH36" s="102" t="str">
        <f t="shared" si="9"/>
        <v>0</v>
      </c>
      <c r="BI36" s="102" t="str">
        <f t="shared" si="10"/>
        <v>0</v>
      </c>
      <c r="BJ36" s="102" t="str">
        <f t="shared" si="11"/>
        <v>0</v>
      </c>
      <c r="BK36" s="102" t="str">
        <f t="shared" si="12"/>
        <v>0</v>
      </c>
      <c r="BL36" s="102" t="str">
        <f t="shared" si="13"/>
        <v>0</v>
      </c>
      <c r="BM36" s="102" t="str">
        <f t="shared" si="14"/>
        <v>3</v>
      </c>
      <c r="BN36" s="102" t="str">
        <f t="shared" si="15"/>
        <v>0</v>
      </c>
      <c r="BO36" s="102" t="str">
        <f t="shared" si="16"/>
        <v>3</v>
      </c>
      <c r="BP36" s="102" t="str">
        <f t="shared" si="17"/>
        <v>1</v>
      </c>
      <c r="BQ36" s="102" t="str">
        <f t="shared" si="18"/>
        <v>1</v>
      </c>
      <c r="BR36" s="102" t="str">
        <f t="shared" si="19"/>
        <v>1</v>
      </c>
      <c r="BS36" s="102" t="str">
        <f t="shared" si="20"/>
        <v>1</v>
      </c>
      <c r="BT36" s="102" t="str">
        <f t="shared" si="21"/>
        <v>1</v>
      </c>
      <c r="BU36" s="102" t="str">
        <f t="shared" si="22"/>
        <v>0</v>
      </c>
      <c r="BV36" s="102" t="str">
        <f t="shared" si="23"/>
        <v>1</v>
      </c>
      <c r="BW36" s="102" t="str">
        <f t="shared" si="24"/>
        <v>0</v>
      </c>
      <c r="BX36" s="102" t="str">
        <f t="shared" si="25"/>
        <v>0</v>
      </c>
      <c r="BY36" s="102" t="str">
        <f t="shared" si="26"/>
        <v>0</v>
      </c>
      <c r="BZ36" s="102" t="str">
        <f t="shared" si="27"/>
        <v>0</v>
      </c>
      <c r="CA36" s="102" t="str">
        <f t="shared" si="28"/>
        <v>1</v>
      </c>
      <c r="CB36" s="102" t="str">
        <f t="shared" si="29"/>
        <v>0</v>
      </c>
      <c r="CC36" s="102" t="str">
        <f t="shared" si="30"/>
        <v>1</v>
      </c>
      <c r="CD36" s="102" t="str">
        <f t="shared" si="31"/>
        <v>0</v>
      </c>
      <c r="CE36" s="102" t="str">
        <f t="shared" si="32"/>
        <v>1</v>
      </c>
      <c r="CF36" s="102" t="str">
        <f t="shared" si="33"/>
        <v>0</v>
      </c>
      <c r="CG36" s="102" t="str">
        <f t="shared" si="34"/>
        <v>0</v>
      </c>
      <c r="CH36" s="102" t="str">
        <f t="shared" si="35"/>
        <v>0</v>
      </c>
      <c r="CI36" s="102" t="str">
        <f t="shared" si="36"/>
        <v>0</v>
      </c>
      <c r="CJ36" s="105">
        <f t="shared" si="37"/>
        <v>3</v>
      </c>
      <c r="CK36" s="105">
        <f t="shared" si="38"/>
        <v>0</v>
      </c>
      <c r="CL36" s="105">
        <f t="shared" si="39"/>
        <v>0</v>
      </c>
      <c r="CM36" s="105">
        <f t="shared" si="40"/>
        <v>3</v>
      </c>
      <c r="CN36" s="105">
        <f t="shared" si="41"/>
        <v>3</v>
      </c>
      <c r="CO36" s="105">
        <f t="shared" si="42"/>
        <v>3</v>
      </c>
      <c r="CP36" s="105">
        <f t="shared" si="43"/>
        <v>0</v>
      </c>
      <c r="CQ36" s="105">
        <f t="shared" si="44"/>
        <v>5</v>
      </c>
      <c r="CR36" s="97">
        <f t="shared" si="45"/>
        <v>47</v>
      </c>
      <c r="CS36" s="60">
        <f>(D7*CR36)/100</f>
        <v>47</v>
      </c>
    </row>
    <row r="37" spans="1:97">
      <c r="A37" s="41"/>
      <c r="B37" s="41"/>
      <c r="C37" s="42"/>
      <c r="D37" s="41"/>
      <c r="E37" s="41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102" t="b">
        <f t="shared" si="0"/>
        <v>0</v>
      </c>
      <c r="AZ37" s="102" t="b">
        <f t="shared" si="1"/>
        <v>0</v>
      </c>
      <c r="BA37" s="102" t="b">
        <f t="shared" si="2"/>
        <v>0</v>
      </c>
      <c r="BB37" s="102" t="b">
        <f t="shared" si="3"/>
        <v>0</v>
      </c>
      <c r="BC37" s="102" t="b">
        <f t="shared" si="4"/>
        <v>0</v>
      </c>
      <c r="BD37" s="102" t="b">
        <f t="shared" si="5"/>
        <v>0</v>
      </c>
      <c r="BE37" s="102" t="b">
        <f t="shared" si="6"/>
        <v>0</v>
      </c>
      <c r="BF37" s="102" t="b">
        <f t="shared" si="7"/>
        <v>0</v>
      </c>
      <c r="BG37" s="102" t="b">
        <f t="shared" si="8"/>
        <v>0</v>
      </c>
      <c r="BH37" s="102" t="b">
        <f t="shared" si="9"/>
        <v>0</v>
      </c>
      <c r="BI37" s="102" t="b">
        <f t="shared" si="10"/>
        <v>0</v>
      </c>
      <c r="BJ37" s="102" t="b">
        <f t="shared" si="11"/>
        <v>0</v>
      </c>
      <c r="BK37" s="102" t="b">
        <f t="shared" si="12"/>
        <v>0</v>
      </c>
      <c r="BL37" s="102" t="b">
        <f t="shared" si="13"/>
        <v>0</v>
      </c>
      <c r="BM37" s="102" t="b">
        <f t="shared" si="14"/>
        <v>0</v>
      </c>
      <c r="BN37" s="102" t="b">
        <f t="shared" si="15"/>
        <v>0</v>
      </c>
      <c r="BO37" s="102" t="b">
        <f t="shared" si="16"/>
        <v>0</v>
      </c>
      <c r="BP37" s="102" t="b">
        <f t="shared" si="17"/>
        <v>0</v>
      </c>
      <c r="BQ37" s="102" t="b">
        <f t="shared" si="18"/>
        <v>0</v>
      </c>
      <c r="BR37" s="102" t="b">
        <f t="shared" si="19"/>
        <v>0</v>
      </c>
      <c r="BS37" s="102" t="b">
        <f t="shared" si="20"/>
        <v>0</v>
      </c>
      <c r="BT37" s="102" t="b">
        <f t="shared" si="21"/>
        <v>0</v>
      </c>
      <c r="BU37" s="102" t="b">
        <f t="shared" si="22"/>
        <v>0</v>
      </c>
      <c r="BV37" s="102" t="b">
        <f t="shared" si="23"/>
        <v>0</v>
      </c>
      <c r="BW37" s="102" t="b">
        <f t="shared" si="24"/>
        <v>0</v>
      </c>
      <c r="BX37" s="102" t="b">
        <f t="shared" si="25"/>
        <v>0</v>
      </c>
      <c r="BY37" s="102" t="b">
        <f t="shared" si="26"/>
        <v>0</v>
      </c>
      <c r="BZ37" s="102" t="b">
        <f t="shared" si="27"/>
        <v>0</v>
      </c>
      <c r="CA37" s="102" t="b">
        <f t="shared" si="28"/>
        <v>0</v>
      </c>
      <c r="CB37" s="102" t="b">
        <f t="shared" si="29"/>
        <v>0</v>
      </c>
      <c r="CC37" s="102" t="b">
        <f t="shared" si="30"/>
        <v>0</v>
      </c>
      <c r="CD37" s="102" t="b">
        <f t="shared" si="31"/>
        <v>0</v>
      </c>
      <c r="CE37" s="102" t="b">
        <f t="shared" si="32"/>
        <v>0</v>
      </c>
      <c r="CF37" s="102" t="b">
        <f t="shared" si="33"/>
        <v>0</v>
      </c>
      <c r="CG37" s="102" t="b">
        <f t="shared" si="34"/>
        <v>0</v>
      </c>
      <c r="CH37" s="102" t="b">
        <f t="shared" si="35"/>
        <v>0</v>
      </c>
      <c r="CI37" s="102" t="b">
        <f t="shared" si="36"/>
        <v>0</v>
      </c>
      <c r="CJ37" s="105">
        <f t="shared" si="37"/>
        <v>0</v>
      </c>
      <c r="CK37" s="105">
        <f t="shared" si="38"/>
        <v>0</v>
      </c>
      <c r="CL37" s="105">
        <f t="shared" si="39"/>
        <v>0</v>
      </c>
      <c r="CM37" s="105">
        <f t="shared" si="40"/>
        <v>0</v>
      </c>
      <c r="CN37" s="105">
        <f t="shared" si="41"/>
        <v>0</v>
      </c>
      <c r="CO37" s="105">
        <f t="shared" si="42"/>
        <v>0</v>
      </c>
      <c r="CP37" s="105">
        <f t="shared" si="43"/>
        <v>0</v>
      </c>
      <c r="CQ37" s="105">
        <f t="shared" si="44"/>
        <v>0</v>
      </c>
      <c r="CR37" s="97">
        <f t="shared" si="45"/>
        <v>0</v>
      </c>
      <c r="CS37" s="60">
        <f>(D7*CR37)/100</f>
        <v>0</v>
      </c>
    </row>
    <row r="38" spans="1:97">
      <c r="A38" s="41"/>
      <c r="B38" s="41"/>
      <c r="C38" s="42"/>
      <c r="D38" s="41"/>
      <c r="E38" s="41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102" t="b">
        <f t="shared" si="0"/>
        <v>0</v>
      </c>
      <c r="AZ38" s="102" t="b">
        <f t="shared" si="1"/>
        <v>0</v>
      </c>
      <c r="BA38" s="102" t="b">
        <f t="shared" si="2"/>
        <v>0</v>
      </c>
      <c r="BB38" s="102" t="b">
        <f t="shared" si="3"/>
        <v>0</v>
      </c>
      <c r="BC38" s="102" t="b">
        <f t="shared" si="4"/>
        <v>0</v>
      </c>
      <c r="BD38" s="102" t="b">
        <f t="shared" si="5"/>
        <v>0</v>
      </c>
      <c r="BE38" s="102" t="b">
        <f t="shared" si="6"/>
        <v>0</v>
      </c>
      <c r="BF38" s="102" t="b">
        <f t="shared" si="7"/>
        <v>0</v>
      </c>
      <c r="BG38" s="102" t="b">
        <f t="shared" si="8"/>
        <v>0</v>
      </c>
      <c r="BH38" s="102" t="b">
        <f t="shared" si="9"/>
        <v>0</v>
      </c>
      <c r="BI38" s="102" t="b">
        <f t="shared" si="10"/>
        <v>0</v>
      </c>
      <c r="BJ38" s="102" t="b">
        <f t="shared" si="11"/>
        <v>0</v>
      </c>
      <c r="BK38" s="102" t="b">
        <f t="shared" si="12"/>
        <v>0</v>
      </c>
      <c r="BL38" s="102" t="b">
        <f t="shared" si="13"/>
        <v>0</v>
      </c>
      <c r="BM38" s="102" t="b">
        <f t="shared" si="14"/>
        <v>0</v>
      </c>
      <c r="BN38" s="102" t="b">
        <f t="shared" si="15"/>
        <v>0</v>
      </c>
      <c r="BO38" s="102" t="b">
        <f t="shared" si="16"/>
        <v>0</v>
      </c>
      <c r="BP38" s="102" t="b">
        <f t="shared" si="17"/>
        <v>0</v>
      </c>
      <c r="BQ38" s="102" t="b">
        <f t="shared" si="18"/>
        <v>0</v>
      </c>
      <c r="BR38" s="102" t="b">
        <f t="shared" si="19"/>
        <v>0</v>
      </c>
      <c r="BS38" s="102" t="b">
        <f t="shared" si="20"/>
        <v>0</v>
      </c>
      <c r="BT38" s="102" t="b">
        <f t="shared" si="21"/>
        <v>0</v>
      </c>
      <c r="BU38" s="102" t="b">
        <f t="shared" si="22"/>
        <v>0</v>
      </c>
      <c r="BV38" s="102" t="b">
        <f t="shared" si="23"/>
        <v>0</v>
      </c>
      <c r="BW38" s="102" t="b">
        <f t="shared" si="24"/>
        <v>0</v>
      </c>
      <c r="BX38" s="102" t="b">
        <f t="shared" si="25"/>
        <v>0</v>
      </c>
      <c r="BY38" s="102" t="b">
        <f t="shared" si="26"/>
        <v>0</v>
      </c>
      <c r="BZ38" s="102" t="b">
        <f t="shared" si="27"/>
        <v>0</v>
      </c>
      <c r="CA38" s="102" t="b">
        <f t="shared" si="28"/>
        <v>0</v>
      </c>
      <c r="CB38" s="102" t="b">
        <f t="shared" si="29"/>
        <v>0</v>
      </c>
      <c r="CC38" s="102" t="b">
        <f t="shared" si="30"/>
        <v>0</v>
      </c>
      <c r="CD38" s="102" t="b">
        <f t="shared" si="31"/>
        <v>0</v>
      </c>
      <c r="CE38" s="102" t="b">
        <f t="shared" si="32"/>
        <v>0</v>
      </c>
      <c r="CF38" s="102" t="b">
        <f t="shared" si="33"/>
        <v>0</v>
      </c>
      <c r="CG38" s="102" t="b">
        <f t="shared" si="34"/>
        <v>0</v>
      </c>
      <c r="CH38" s="102" t="b">
        <f t="shared" si="35"/>
        <v>0</v>
      </c>
      <c r="CI38" s="102" t="b">
        <f t="shared" si="36"/>
        <v>0</v>
      </c>
      <c r="CJ38" s="105">
        <f t="shared" si="37"/>
        <v>0</v>
      </c>
      <c r="CK38" s="105">
        <f t="shared" si="38"/>
        <v>0</v>
      </c>
      <c r="CL38" s="105">
        <f t="shared" si="39"/>
        <v>0</v>
      </c>
      <c r="CM38" s="105">
        <f t="shared" si="40"/>
        <v>0</v>
      </c>
      <c r="CN38" s="105">
        <f t="shared" si="41"/>
        <v>0</v>
      </c>
      <c r="CO38" s="105">
        <f t="shared" si="42"/>
        <v>0</v>
      </c>
      <c r="CP38" s="105">
        <f t="shared" si="43"/>
        <v>0</v>
      </c>
      <c r="CQ38" s="105">
        <f t="shared" si="44"/>
        <v>0</v>
      </c>
      <c r="CR38" s="97">
        <f t="shared" si="45"/>
        <v>0</v>
      </c>
      <c r="CS38" s="60">
        <f>(D7*CR38)/100</f>
        <v>0</v>
      </c>
    </row>
    <row r="39" spans="1:97">
      <c r="A39" s="41"/>
      <c r="B39" s="41"/>
      <c r="C39" s="42"/>
      <c r="D39" s="41"/>
      <c r="E39" s="41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102" t="b">
        <f t="shared" si="0"/>
        <v>0</v>
      </c>
      <c r="AZ39" s="102" t="b">
        <f t="shared" si="1"/>
        <v>0</v>
      </c>
      <c r="BA39" s="102" t="b">
        <f t="shared" si="2"/>
        <v>0</v>
      </c>
      <c r="BB39" s="102" t="b">
        <f t="shared" si="3"/>
        <v>0</v>
      </c>
      <c r="BC39" s="102" t="b">
        <f t="shared" si="4"/>
        <v>0</v>
      </c>
      <c r="BD39" s="102" t="b">
        <f t="shared" si="5"/>
        <v>0</v>
      </c>
      <c r="BE39" s="102" t="b">
        <f t="shared" si="6"/>
        <v>0</v>
      </c>
      <c r="BF39" s="102" t="b">
        <f t="shared" si="7"/>
        <v>0</v>
      </c>
      <c r="BG39" s="102" t="b">
        <f t="shared" si="8"/>
        <v>0</v>
      </c>
      <c r="BH39" s="102" t="b">
        <f t="shared" si="9"/>
        <v>0</v>
      </c>
      <c r="BI39" s="102" t="b">
        <f t="shared" si="10"/>
        <v>0</v>
      </c>
      <c r="BJ39" s="102" t="b">
        <f t="shared" si="11"/>
        <v>0</v>
      </c>
      <c r="BK39" s="102" t="b">
        <f t="shared" si="12"/>
        <v>0</v>
      </c>
      <c r="BL39" s="102" t="b">
        <f t="shared" si="13"/>
        <v>0</v>
      </c>
      <c r="BM39" s="102" t="b">
        <f t="shared" si="14"/>
        <v>0</v>
      </c>
      <c r="BN39" s="102" t="b">
        <f t="shared" si="15"/>
        <v>0</v>
      </c>
      <c r="BO39" s="102" t="b">
        <f t="shared" si="16"/>
        <v>0</v>
      </c>
      <c r="BP39" s="102" t="b">
        <f t="shared" si="17"/>
        <v>0</v>
      </c>
      <c r="BQ39" s="102" t="b">
        <f t="shared" si="18"/>
        <v>0</v>
      </c>
      <c r="BR39" s="102" t="b">
        <f t="shared" si="19"/>
        <v>0</v>
      </c>
      <c r="BS39" s="102" t="b">
        <f t="shared" si="20"/>
        <v>0</v>
      </c>
      <c r="BT39" s="102" t="b">
        <f t="shared" si="21"/>
        <v>0</v>
      </c>
      <c r="BU39" s="102" t="b">
        <f t="shared" si="22"/>
        <v>0</v>
      </c>
      <c r="BV39" s="102" t="b">
        <f t="shared" si="23"/>
        <v>0</v>
      </c>
      <c r="BW39" s="102" t="b">
        <f t="shared" si="24"/>
        <v>0</v>
      </c>
      <c r="BX39" s="102" t="b">
        <f t="shared" si="25"/>
        <v>0</v>
      </c>
      <c r="BY39" s="102" t="b">
        <f t="shared" si="26"/>
        <v>0</v>
      </c>
      <c r="BZ39" s="102" t="b">
        <f t="shared" si="27"/>
        <v>0</v>
      </c>
      <c r="CA39" s="102" t="b">
        <f t="shared" si="28"/>
        <v>0</v>
      </c>
      <c r="CB39" s="102" t="b">
        <f t="shared" si="29"/>
        <v>0</v>
      </c>
      <c r="CC39" s="102" t="b">
        <f t="shared" si="30"/>
        <v>0</v>
      </c>
      <c r="CD39" s="102" t="b">
        <f t="shared" si="31"/>
        <v>0</v>
      </c>
      <c r="CE39" s="102" t="b">
        <f t="shared" si="32"/>
        <v>0</v>
      </c>
      <c r="CF39" s="102" t="b">
        <f t="shared" si="33"/>
        <v>0</v>
      </c>
      <c r="CG39" s="102" t="b">
        <f t="shared" si="34"/>
        <v>0</v>
      </c>
      <c r="CH39" s="102" t="b">
        <f t="shared" si="35"/>
        <v>0</v>
      </c>
      <c r="CI39" s="102" t="b">
        <f t="shared" si="36"/>
        <v>0</v>
      </c>
      <c r="CJ39" s="105">
        <f t="shared" si="37"/>
        <v>0</v>
      </c>
      <c r="CK39" s="105">
        <f t="shared" si="38"/>
        <v>0</v>
      </c>
      <c r="CL39" s="105">
        <f t="shared" si="39"/>
        <v>0</v>
      </c>
      <c r="CM39" s="105">
        <f t="shared" si="40"/>
        <v>0</v>
      </c>
      <c r="CN39" s="105">
        <f t="shared" si="41"/>
        <v>0</v>
      </c>
      <c r="CO39" s="105">
        <f t="shared" si="42"/>
        <v>0</v>
      </c>
      <c r="CP39" s="105">
        <f t="shared" si="43"/>
        <v>0</v>
      </c>
      <c r="CQ39" s="105">
        <f t="shared" si="44"/>
        <v>0</v>
      </c>
      <c r="CR39" s="97">
        <f t="shared" si="45"/>
        <v>0</v>
      </c>
      <c r="CS39" s="60">
        <f>(D7*CR39)/100</f>
        <v>0</v>
      </c>
    </row>
    <row r="40" spans="1:97">
      <c r="A40" s="41"/>
      <c r="B40" s="41"/>
      <c r="C40" s="42"/>
      <c r="D40" s="41"/>
      <c r="E40" s="41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102" t="b">
        <f t="shared" si="0"/>
        <v>0</v>
      </c>
      <c r="AZ40" s="102" t="b">
        <f t="shared" si="1"/>
        <v>0</v>
      </c>
      <c r="BA40" s="102" t="b">
        <f t="shared" si="2"/>
        <v>0</v>
      </c>
      <c r="BB40" s="102" t="b">
        <f t="shared" si="3"/>
        <v>0</v>
      </c>
      <c r="BC40" s="102" t="b">
        <f t="shared" si="4"/>
        <v>0</v>
      </c>
      <c r="BD40" s="102" t="b">
        <f t="shared" si="5"/>
        <v>0</v>
      </c>
      <c r="BE40" s="102" t="b">
        <f t="shared" si="6"/>
        <v>0</v>
      </c>
      <c r="BF40" s="102" t="b">
        <f t="shared" si="7"/>
        <v>0</v>
      </c>
      <c r="BG40" s="102" t="b">
        <f t="shared" si="8"/>
        <v>0</v>
      </c>
      <c r="BH40" s="102" t="b">
        <f t="shared" si="9"/>
        <v>0</v>
      </c>
      <c r="BI40" s="102" t="b">
        <f t="shared" si="10"/>
        <v>0</v>
      </c>
      <c r="BJ40" s="102" t="b">
        <f t="shared" si="11"/>
        <v>0</v>
      </c>
      <c r="BK40" s="102" t="b">
        <f t="shared" si="12"/>
        <v>0</v>
      </c>
      <c r="BL40" s="102" t="b">
        <f t="shared" si="13"/>
        <v>0</v>
      </c>
      <c r="BM40" s="102" t="b">
        <f t="shared" si="14"/>
        <v>0</v>
      </c>
      <c r="BN40" s="102" t="b">
        <f t="shared" si="15"/>
        <v>0</v>
      </c>
      <c r="BO40" s="102" t="b">
        <f t="shared" si="16"/>
        <v>0</v>
      </c>
      <c r="BP40" s="102" t="b">
        <f t="shared" si="17"/>
        <v>0</v>
      </c>
      <c r="BQ40" s="102" t="b">
        <f t="shared" si="18"/>
        <v>0</v>
      </c>
      <c r="BR40" s="102" t="b">
        <f t="shared" si="19"/>
        <v>0</v>
      </c>
      <c r="BS40" s="102" t="b">
        <f t="shared" si="20"/>
        <v>0</v>
      </c>
      <c r="BT40" s="102" t="b">
        <f t="shared" si="21"/>
        <v>0</v>
      </c>
      <c r="BU40" s="102" t="b">
        <f t="shared" si="22"/>
        <v>0</v>
      </c>
      <c r="BV40" s="102" t="b">
        <f t="shared" si="23"/>
        <v>0</v>
      </c>
      <c r="BW40" s="102" t="b">
        <f t="shared" si="24"/>
        <v>0</v>
      </c>
      <c r="BX40" s="102" t="b">
        <f t="shared" si="25"/>
        <v>0</v>
      </c>
      <c r="BY40" s="102" t="b">
        <f t="shared" si="26"/>
        <v>0</v>
      </c>
      <c r="BZ40" s="102" t="b">
        <f t="shared" si="27"/>
        <v>0</v>
      </c>
      <c r="CA40" s="102" t="b">
        <f t="shared" si="28"/>
        <v>0</v>
      </c>
      <c r="CB40" s="102" t="b">
        <f t="shared" si="29"/>
        <v>0</v>
      </c>
      <c r="CC40" s="102" t="b">
        <f t="shared" si="30"/>
        <v>0</v>
      </c>
      <c r="CD40" s="102" t="b">
        <f t="shared" si="31"/>
        <v>0</v>
      </c>
      <c r="CE40" s="102" t="b">
        <f t="shared" si="32"/>
        <v>0</v>
      </c>
      <c r="CF40" s="102" t="b">
        <f t="shared" si="33"/>
        <v>0</v>
      </c>
      <c r="CG40" s="102" t="b">
        <f t="shared" si="34"/>
        <v>0</v>
      </c>
      <c r="CH40" s="102" t="b">
        <f t="shared" si="35"/>
        <v>0</v>
      </c>
      <c r="CI40" s="102" t="b">
        <f t="shared" si="36"/>
        <v>0</v>
      </c>
      <c r="CJ40" s="105">
        <f t="shared" si="37"/>
        <v>0</v>
      </c>
      <c r="CK40" s="105">
        <f t="shared" si="38"/>
        <v>0</v>
      </c>
      <c r="CL40" s="105">
        <f t="shared" si="39"/>
        <v>0</v>
      </c>
      <c r="CM40" s="105">
        <f t="shared" si="40"/>
        <v>0</v>
      </c>
      <c r="CN40" s="105">
        <f t="shared" si="41"/>
        <v>0</v>
      </c>
      <c r="CO40" s="105">
        <f t="shared" si="42"/>
        <v>0</v>
      </c>
      <c r="CP40" s="105">
        <f t="shared" si="43"/>
        <v>0</v>
      </c>
      <c r="CQ40" s="105">
        <f t="shared" si="44"/>
        <v>0</v>
      </c>
      <c r="CR40" s="97">
        <f t="shared" si="45"/>
        <v>0</v>
      </c>
      <c r="CS40" s="60">
        <f>(D7*CR40)/100</f>
        <v>0</v>
      </c>
    </row>
    <row r="41" spans="1:97">
      <c r="A41" s="41"/>
      <c r="B41" s="41"/>
      <c r="C41" s="42"/>
      <c r="D41" s="41"/>
      <c r="E41" s="41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102" t="b">
        <f t="shared" si="0"/>
        <v>0</v>
      </c>
      <c r="AZ41" s="102" t="b">
        <f t="shared" si="1"/>
        <v>0</v>
      </c>
      <c r="BA41" s="102" t="b">
        <f t="shared" si="2"/>
        <v>0</v>
      </c>
      <c r="BB41" s="102" t="b">
        <f t="shared" si="3"/>
        <v>0</v>
      </c>
      <c r="BC41" s="102" t="b">
        <f t="shared" si="4"/>
        <v>0</v>
      </c>
      <c r="BD41" s="102" t="b">
        <f t="shared" si="5"/>
        <v>0</v>
      </c>
      <c r="BE41" s="102" t="b">
        <f t="shared" si="6"/>
        <v>0</v>
      </c>
      <c r="BF41" s="102" t="b">
        <f t="shared" si="7"/>
        <v>0</v>
      </c>
      <c r="BG41" s="102" t="b">
        <f t="shared" si="8"/>
        <v>0</v>
      </c>
      <c r="BH41" s="102" t="b">
        <f t="shared" si="9"/>
        <v>0</v>
      </c>
      <c r="BI41" s="102" t="b">
        <f t="shared" si="10"/>
        <v>0</v>
      </c>
      <c r="BJ41" s="102" t="b">
        <f t="shared" si="11"/>
        <v>0</v>
      </c>
      <c r="BK41" s="102" t="b">
        <f t="shared" si="12"/>
        <v>0</v>
      </c>
      <c r="BL41" s="102" t="b">
        <f t="shared" si="13"/>
        <v>0</v>
      </c>
      <c r="BM41" s="102" t="b">
        <f t="shared" si="14"/>
        <v>0</v>
      </c>
      <c r="BN41" s="102" t="b">
        <f t="shared" si="15"/>
        <v>0</v>
      </c>
      <c r="BO41" s="102" t="b">
        <f t="shared" si="16"/>
        <v>0</v>
      </c>
      <c r="BP41" s="102" t="b">
        <f t="shared" si="17"/>
        <v>0</v>
      </c>
      <c r="BQ41" s="102" t="b">
        <f t="shared" si="18"/>
        <v>0</v>
      </c>
      <c r="BR41" s="102" t="b">
        <f t="shared" si="19"/>
        <v>0</v>
      </c>
      <c r="BS41" s="102" t="b">
        <f t="shared" si="20"/>
        <v>0</v>
      </c>
      <c r="BT41" s="102" t="b">
        <f t="shared" si="21"/>
        <v>0</v>
      </c>
      <c r="BU41" s="102" t="b">
        <f t="shared" si="22"/>
        <v>0</v>
      </c>
      <c r="BV41" s="102" t="b">
        <f t="shared" si="23"/>
        <v>0</v>
      </c>
      <c r="BW41" s="102" t="b">
        <f t="shared" si="24"/>
        <v>0</v>
      </c>
      <c r="BX41" s="102" t="b">
        <f t="shared" si="25"/>
        <v>0</v>
      </c>
      <c r="BY41" s="102" t="b">
        <f t="shared" si="26"/>
        <v>0</v>
      </c>
      <c r="BZ41" s="102" t="b">
        <f t="shared" si="27"/>
        <v>0</v>
      </c>
      <c r="CA41" s="102" t="b">
        <f t="shared" si="28"/>
        <v>0</v>
      </c>
      <c r="CB41" s="102" t="b">
        <f t="shared" si="29"/>
        <v>0</v>
      </c>
      <c r="CC41" s="102" t="b">
        <f t="shared" si="30"/>
        <v>0</v>
      </c>
      <c r="CD41" s="102" t="b">
        <f t="shared" si="31"/>
        <v>0</v>
      </c>
      <c r="CE41" s="102" t="b">
        <f t="shared" si="32"/>
        <v>0</v>
      </c>
      <c r="CF41" s="102" t="b">
        <f t="shared" si="33"/>
        <v>0</v>
      </c>
      <c r="CG41" s="102" t="b">
        <f t="shared" si="34"/>
        <v>0</v>
      </c>
      <c r="CH41" s="102" t="b">
        <f t="shared" si="35"/>
        <v>0</v>
      </c>
      <c r="CI41" s="102" t="b">
        <f t="shared" si="36"/>
        <v>0</v>
      </c>
      <c r="CJ41" s="105">
        <f t="shared" si="37"/>
        <v>0</v>
      </c>
      <c r="CK41" s="105">
        <f t="shared" si="38"/>
        <v>0</v>
      </c>
      <c r="CL41" s="105">
        <f t="shared" si="39"/>
        <v>0</v>
      </c>
      <c r="CM41" s="105">
        <f t="shared" si="40"/>
        <v>0</v>
      </c>
      <c r="CN41" s="105">
        <f t="shared" si="41"/>
        <v>0</v>
      </c>
      <c r="CO41" s="105">
        <f t="shared" si="42"/>
        <v>0</v>
      </c>
      <c r="CP41" s="105">
        <f t="shared" si="43"/>
        <v>0</v>
      </c>
      <c r="CQ41" s="105">
        <f t="shared" si="44"/>
        <v>0</v>
      </c>
      <c r="CR41" s="97">
        <f t="shared" si="45"/>
        <v>0</v>
      </c>
      <c r="CS41" s="60">
        <f>(D7*CR41)/100</f>
        <v>0</v>
      </c>
    </row>
    <row r="42" spans="1:97">
      <c r="A42" s="41"/>
      <c r="B42" s="41"/>
      <c r="C42" s="42"/>
      <c r="D42" s="41"/>
      <c r="E42" s="41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102" t="b">
        <f t="shared" si="0"/>
        <v>0</v>
      </c>
      <c r="AZ42" s="102" t="b">
        <f t="shared" si="1"/>
        <v>0</v>
      </c>
      <c r="BA42" s="102" t="b">
        <f t="shared" si="2"/>
        <v>0</v>
      </c>
      <c r="BB42" s="102" t="b">
        <f t="shared" si="3"/>
        <v>0</v>
      </c>
      <c r="BC42" s="102" t="b">
        <f t="shared" si="4"/>
        <v>0</v>
      </c>
      <c r="BD42" s="102" t="b">
        <f t="shared" si="5"/>
        <v>0</v>
      </c>
      <c r="BE42" s="102" t="b">
        <f t="shared" si="6"/>
        <v>0</v>
      </c>
      <c r="BF42" s="102" t="b">
        <f t="shared" si="7"/>
        <v>0</v>
      </c>
      <c r="BG42" s="102" t="b">
        <f t="shared" si="8"/>
        <v>0</v>
      </c>
      <c r="BH42" s="102" t="b">
        <f t="shared" si="9"/>
        <v>0</v>
      </c>
      <c r="BI42" s="102" t="b">
        <f t="shared" si="10"/>
        <v>0</v>
      </c>
      <c r="BJ42" s="102" t="b">
        <f t="shared" si="11"/>
        <v>0</v>
      </c>
      <c r="BK42" s="102" t="b">
        <f t="shared" si="12"/>
        <v>0</v>
      </c>
      <c r="BL42" s="102" t="b">
        <f t="shared" si="13"/>
        <v>0</v>
      </c>
      <c r="BM42" s="102" t="b">
        <f t="shared" si="14"/>
        <v>0</v>
      </c>
      <c r="BN42" s="102" t="b">
        <f t="shared" si="15"/>
        <v>0</v>
      </c>
      <c r="BO42" s="102" t="b">
        <f t="shared" si="16"/>
        <v>0</v>
      </c>
      <c r="BP42" s="102" t="b">
        <f t="shared" si="17"/>
        <v>0</v>
      </c>
      <c r="BQ42" s="102" t="b">
        <f t="shared" si="18"/>
        <v>0</v>
      </c>
      <c r="BR42" s="102" t="b">
        <f t="shared" si="19"/>
        <v>0</v>
      </c>
      <c r="BS42" s="102" t="b">
        <f t="shared" si="20"/>
        <v>0</v>
      </c>
      <c r="BT42" s="102" t="b">
        <f t="shared" si="21"/>
        <v>0</v>
      </c>
      <c r="BU42" s="102" t="b">
        <f t="shared" si="22"/>
        <v>0</v>
      </c>
      <c r="BV42" s="102" t="b">
        <f t="shared" si="23"/>
        <v>0</v>
      </c>
      <c r="BW42" s="102" t="b">
        <f t="shared" si="24"/>
        <v>0</v>
      </c>
      <c r="BX42" s="102" t="b">
        <f t="shared" si="25"/>
        <v>0</v>
      </c>
      <c r="BY42" s="102" t="b">
        <f t="shared" si="26"/>
        <v>0</v>
      </c>
      <c r="BZ42" s="102" t="b">
        <f t="shared" si="27"/>
        <v>0</v>
      </c>
      <c r="CA42" s="102" t="b">
        <f t="shared" si="28"/>
        <v>0</v>
      </c>
      <c r="CB42" s="102" t="b">
        <f t="shared" si="29"/>
        <v>0</v>
      </c>
      <c r="CC42" s="102" t="b">
        <f t="shared" si="30"/>
        <v>0</v>
      </c>
      <c r="CD42" s="102" t="b">
        <f t="shared" si="31"/>
        <v>0</v>
      </c>
      <c r="CE42" s="102" t="b">
        <f t="shared" si="32"/>
        <v>0</v>
      </c>
      <c r="CF42" s="102" t="b">
        <f t="shared" si="33"/>
        <v>0</v>
      </c>
      <c r="CG42" s="102" t="b">
        <f t="shared" si="34"/>
        <v>0</v>
      </c>
      <c r="CH42" s="102" t="b">
        <f t="shared" si="35"/>
        <v>0</v>
      </c>
      <c r="CI42" s="102" t="b">
        <f t="shared" si="36"/>
        <v>0</v>
      </c>
      <c r="CJ42" s="105">
        <f t="shared" si="37"/>
        <v>0</v>
      </c>
      <c r="CK42" s="105">
        <f t="shared" si="38"/>
        <v>0</v>
      </c>
      <c r="CL42" s="105">
        <f t="shared" si="39"/>
        <v>0</v>
      </c>
      <c r="CM42" s="105">
        <f t="shared" si="40"/>
        <v>0</v>
      </c>
      <c r="CN42" s="105">
        <f t="shared" si="41"/>
        <v>0</v>
      </c>
      <c r="CO42" s="105">
        <f t="shared" si="42"/>
        <v>0</v>
      </c>
      <c r="CP42" s="105">
        <f t="shared" si="43"/>
        <v>0</v>
      </c>
      <c r="CQ42" s="105">
        <f t="shared" si="44"/>
        <v>0</v>
      </c>
      <c r="CR42" s="97">
        <f t="shared" si="45"/>
        <v>0</v>
      </c>
      <c r="CS42" s="60">
        <f>(D7*CR42)/100</f>
        <v>0</v>
      </c>
    </row>
    <row r="43" spans="1:97">
      <c r="A43" s="41"/>
      <c r="B43" s="41"/>
      <c r="C43" s="42"/>
      <c r="D43" s="41"/>
      <c r="E43" s="41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102" t="b">
        <f t="shared" si="0"/>
        <v>0</v>
      </c>
      <c r="AZ43" s="102" t="b">
        <f t="shared" si="1"/>
        <v>0</v>
      </c>
      <c r="BA43" s="102" t="b">
        <f t="shared" si="2"/>
        <v>0</v>
      </c>
      <c r="BB43" s="102" t="b">
        <f t="shared" si="3"/>
        <v>0</v>
      </c>
      <c r="BC43" s="102" t="b">
        <f t="shared" si="4"/>
        <v>0</v>
      </c>
      <c r="BD43" s="102" t="b">
        <f t="shared" si="5"/>
        <v>0</v>
      </c>
      <c r="BE43" s="102" t="b">
        <f t="shared" si="6"/>
        <v>0</v>
      </c>
      <c r="BF43" s="102" t="b">
        <f t="shared" si="7"/>
        <v>0</v>
      </c>
      <c r="BG43" s="102" t="b">
        <f t="shared" si="8"/>
        <v>0</v>
      </c>
      <c r="BH43" s="102" t="b">
        <f t="shared" si="9"/>
        <v>0</v>
      </c>
      <c r="BI43" s="102" t="b">
        <f t="shared" si="10"/>
        <v>0</v>
      </c>
      <c r="BJ43" s="102" t="b">
        <f t="shared" si="11"/>
        <v>0</v>
      </c>
      <c r="BK43" s="102" t="b">
        <f t="shared" si="12"/>
        <v>0</v>
      </c>
      <c r="BL43" s="102" t="b">
        <f t="shared" si="13"/>
        <v>0</v>
      </c>
      <c r="BM43" s="102" t="b">
        <f t="shared" si="14"/>
        <v>0</v>
      </c>
      <c r="BN43" s="102" t="b">
        <f t="shared" si="15"/>
        <v>0</v>
      </c>
      <c r="BO43" s="102" t="b">
        <f t="shared" si="16"/>
        <v>0</v>
      </c>
      <c r="BP43" s="102" t="b">
        <f t="shared" si="17"/>
        <v>0</v>
      </c>
      <c r="BQ43" s="102" t="b">
        <f t="shared" si="18"/>
        <v>0</v>
      </c>
      <c r="BR43" s="102" t="b">
        <f t="shared" si="19"/>
        <v>0</v>
      </c>
      <c r="BS43" s="102" t="b">
        <f t="shared" si="20"/>
        <v>0</v>
      </c>
      <c r="BT43" s="102" t="b">
        <f t="shared" si="21"/>
        <v>0</v>
      </c>
      <c r="BU43" s="102" t="b">
        <f t="shared" si="22"/>
        <v>0</v>
      </c>
      <c r="BV43" s="102" t="b">
        <f t="shared" si="23"/>
        <v>0</v>
      </c>
      <c r="BW43" s="102" t="b">
        <f t="shared" si="24"/>
        <v>0</v>
      </c>
      <c r="BX43" s="102" t="b">
        <f t="shared" si="25"/>
        <v>0</v>
      </c>
      <c r="BY43" s="102" t="b">
        <f t="shared" si="26"/>
        <v>0</v>
      </c>
      <c r="BZ43" s="102" t="b">
        <f t="shared" si="27"/>
        <v>0</v>
      </c>
      <c r="CA43" s="102" t="b">
        <f t="shared" si="28"/>
        <v>0</v>
      </c>
      <c r="CB43" s="102" t="b">
        <f t="shared" si="29"/>
        <v>0</v>
      </c>
      <c r="CC43" s="102" t="b">
        <f t="shared" si="30"/>
        <v>0</v>
      </c>
      <c r="CD43" s="102" t="b">
        <f t="shared" si="31"/>
        <v>0</v>
      </c>
      <c r="CE43" s="102" t="b">
        <f t="shared" si="32"/>
        <v>0</v>
      </c>
      <c r="CF43" s="102" t="b">
        <f t="shared" si="33"/>
        <v>0</v>
      </c>
      <c r="CG43" s="102" t="b">
        <f t="shared" si="34"/>
        <v>0</v>
      </c>
      <c r="CH43" s="102" t="b">
        <f t="shared" si="35"/>
        <v>0</v>
      </c>
      <c r="CI43" s="102" t="b">
        <f t="shared" si="36"/>
        <v>0</v>
      </c>
      <c r="CJ43" s="105">
        <f t="shared" si="37"/>
        <v>0</v>
      </c>
      <c r="CK43" s="105">
        <f t="shared" si="38"/>
        <v>0</v>
      </c>
      <c r="CL43" s="105">
        <f t="shared" si="39"/>
        <v>0</v>
      </c>
      <c r="CM43" s="105">
        <f t="shared" si="40"/>
        <v>0</v>
      </c>
      <c r="CN43" s="105">
        <f t="shared" si="41"/>
        <v>0</v>
      </c>
      <c r="CO43" s="105">
        <f t="shared" si="42"/>
        <v>0</v>
      </c>
      <c r="CP43" s="105">
        <f t="shared" si="43"/>
        <v>0</v>
      </c>
      <c r="CQ43" s="105">
        <f t="shared" si="44"/>
        <v>0</v>
      </c>
      <c r="CR43" s="97">
        <f t="shared" si="45"/>
        <v>0</v>
      </c>
      <c r="CS43" s="60">
        <f>(D7*CR43)/100</f>
        <v>0</v>
      </c>
    </row>
    <row r="44" spans="1:97">
      <c r="A44" s="41"/>
      <c r="B44" s="41"/>
      <c r="C44" s="42"/>
      <c r="D44" s="41"/>
      <c r="E44" s="41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102" t="b">
        <f t="shared" si="0"/>
        <v>0</v>
      </c>
      <c r="AZ44" s="102" t="b">
        <f t="shared" si="1"/>
        <v>0</v>
      </c>
      <c r="BA44" s="102" t="b">
        <f t="shared" si="2"/>
        <v>0</v>
      </c>
      <c r="BB44" s="102" t="b">
        <f t="shared" si="3"/>
        <v>0</v>
      </c>
      <c r="BC44" s="102" t="b">
        <f t="shared" si="4"/>
        <v>0</v>
      </c>
      <c r="BD44" s="102" t="b">
        <f t="shared" si="5"/>
        <v>0</v>
      </c>
      <c r="BE44" s="102" t="b">
        <f t="shared" si="6"/>
        <v>0</v>
      </c>
      <c r="BF44" s="102" t="b">
        <f t="shared" si="7"/>
        <v>0</v>
      </c>
      <c r="BG44" s="102" t="b">
        <f t="shared" si="8"/>
        <v>0</v>
      </c>
      <c r="BH44" s="102" t="b">
        <f t="shared" si="9"/>
        <v>0</v>
      </c>
      <c r="BI44" s="102" t="b">
        <f t="shared" si="10"/>
        <v>0</v>
      </c>
      <c r="BJ44" s="102" t="b">
        <f t="shared" si="11"/>
        <v>0</v>
      </c>
      <c r="BK44" s="102" t="b">
        <f t="shared" si="12"/>
        <v>0</v>
      </c>
      <c r="BL44" s="102" t="b">
        <f t="shared" si="13"/>
        <v>0</v>
      </c>
      <c r="BM44" s="102" t="b">
        <f t="shared" si="14"/>
        <v>0</v>
      </c>
      <c r="BN44" s="102" t="b">
        <f t="shared" si="15"/>
        <v>0</v>
      </c>
      <c r="BO44" s="102" t="b">
        <f t="shared" si="16"/>
        <v>0</v>
      </c>
      <c r="BP44" s="102" t="b">
        <f t="shared" si="17"/>
        <v>0</v>
      </c>
      <c r="BQ44" s="102" t="b">
        <f t="shared" si="18"/>
        <v>0</v>
      </c>
      <c r="BR44" s="102" t="b">
        <f t="shared" si="19"/>
        <v>0</v>
      </c>
      <c r="BS44" s="102" t="b">
        <f t="shared" si="20"/>
        <v>0</v>
      </c>
      <c r="BT44" s="102" t="b">
        <f t="shared" si="21"/>
        <v>0</v>
      </c>
      <c r="BU44" s="102" t="b">
        <f t="shared" si="22"/>
        <v>0</v>
      </c>
      <c r="BV44" s="102" t="b">
        <f t="shared" si="23"/>
        <v>0</v>
      </c>
      <c r="BW44" s="102" t="b">
        <f t="shared" si="24"/>
        <v>0</v>
      </c>
      <c r="BX44" s="102" t="b">
        <f t="shared" si="25"/>
        <v>0</v>
      </c>
      <c r="BY44" s="102" t="b">
        <f t="shared" si="26"/>
        <v>0</v>
      </c>
      <c r="BZ44" s="102" t="b">
        <f t="shared" si="27"/>
        <v>0</v>
      </c>
      <c r="CA44" s="102" t="b">
        <f t="shared" si="28"/>
        <v>0</v>
      </c>
      <c r="CB44" s="102" t="b">
        <f t="shared" si="29"/>
        <v>0</v>
      </c>
      <c r="CC44" s="102" t="b">
        <f t="shared" si="30"/>
        <v>0</v>
      </c>
      <c r="CD44" s="102" t="b">
        <f t="shared" si="31"/>
        <v>0</v>
      </c>
      <c r="CE44" s="102" t="b">
        <f t="shared" si="32"/>
        <v>0</v>
      </c>
      <c r="CF44" s="102" t="b">
        <f t="shared" si="33"/>
        <v>0</v>
      </c>
      <c r="CG44" s="102" t="b">
        <f t="shared" si="34"/>
        <v>0</v>
      </c>
      <c r="CH44" s="102" t="b">
        <f t="shared" si="35"/>
        <v>0</v>
      </c>
      <c r="CI44" s="102" t="b">
        <f t="shared" si="36"/>
        <v>0</v>
      </c>
      <c r="CJ44" s="105">
        <f t="shared" si="37"/>
        <v>0</v>
      </c>
      <c r="CK44" s="105">
        <f t="shared" si="38"/>
        <v>0</v>
      </c>
      <c r="CL44" s="105">
        <f t="shared" si="39"/>
        <v>0</v>
      </c>
      <c r="CM44" s="105">
        <f t="shared" si="40"/>
        <v>0</v>
      </c>
      <c r="CN44" s="105">
        <f t="shared" si="41"/>
        <v>0</v>
      </c>
      <c r="CO44" s="105">
        <f t="shared" si="42"/>
        <v>0</v>
      </c>
      <c r="CP44" s="105">
        <f t="shared" si="43"/>
        <v>0</v>
      </c>
      <c r="CQ44" s="105">
        <f t="shared" si="44"/>
        <v>0</v>
      </c>
      <c r="CR44" s="97">
        <f t="shared" si="45"/>
        <v>0</v>
      </c>
      <c r="CS44" s="60">
        <f>(D7*CR44)/100</f>
        <v>0</v>
      </c>
    </row>
    <row r="45" spans="1:97">
      <c r="A45" s="41"/>
      <c r="B45" s="41"/>
      <c r="C45" s="42"/>
      <c r="D45" s="41"/>
      <c r="E45" s="41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102" t="b">
        <f t="shared" si="0"/>
        <v>0</v>
      </c>
      <c r="AZ45" s="102" t="b">
        <f t="shared" si="1"/>
        <v>0</v>
      </c>
      <c r="BA45" s="102" t="b">
        <f t="shared" si="2"/>
        <v>0</v>
      </c>
      <c r="BB45" s="102" t="b">
        <f t="shared" si="3"/>
        <v>0</v>
      </c>
      <c r="BC45" s="102" t="b">
        <f t="shared" si="4"/>
        <v>0</v>
      </c>
      <c r="BD45" s="102" t="b">
        <f t="shared" si="5"/>
        <v>0</v>
      </c>
      <c r="BE45" s="102" t="b">
        <f t="shared" si="6"/>
        <v>0</v>
      </c>
      <c r="BF45" s="102" t="b">
        <f t="shared" si="7"/>
        <v>0</v>
      </c>
      <c r="BG45" s="102" t="b">
        <f t="shared" si="8"/>
        <v>0</v>
      </c>
      <c r="BH45" s="102" t="b">
        <f t="shared" si="9"/>
        <v>0</v>
      </c>
      <c r="BI45" s="102" t="b">
        <f t="shared" si="10"/>
        <v>0</v>
      </c>
      <c r="BJ45" s="102" t="b">
        <f t="shared" si="11"/>
        <v>0</v>
      </c>
      <c r="BK45" s="102" t="b">
        <f t="shared" si="12"/>
        <v>0</v>
      </c>
      <c r="BL45" s="102" t="b">
        <f t="shared" si="13"/>
        <v>0</v>
      </c>
      <c r="BM45" s="102" t="b">
        <f t="shared" si="14"/>
        <v>0</v>
      </c>
      <c r="BN45" s="102" t="b">
        <f t="shared" si="15"/>
        <v>0</v>
      </c>
      <c r="BO45" s="102" t="b">
        <f t="shared" si="16"/>
        <v>0</v>
      </c>
      <c r="BP45" s="102" t="b">
        <f t="shared" si="17"/>
        <v>0</v>
      </c>
      <c r="BQ45" s="102" t="b">
        <f t="shared" si="18"/>
        <v>0</v>
      </c>
      <c r="BR45" s="102" t="b">
        <f t="shared" si="19"/>
        <v>0</v>
      </c>
      <c r="BS45" s="102" t="b">
        <f t="shared" si="20"/>
        <v>0</v>
      </c>
      <c r="BT45" s="102" t="b">
        <f t="shared" si="21"/>
        <v>0</v>
      </c>
      <c r="BU45" s="102" t="b">
        <f t="shared" si="22"/>
        <v>0</v>
      </c>
      <c r="BV45" s="102" t="b">
        <f t="shared" si="23"/>
        <v>0</v>
      </c>
      <c r="BW45" s="102" t="b">
        <f t="shared" si="24"/>
        <v>0</v>
      </c>
      <c r="BX45" s="102" t="b">
        <f t="shared" si="25"/>
        <v>0</v>
      </c>
      <c r="BY45" s="102" t="b">
        <f t="shared" si="26"/>
        <v>0</v>
      </c>
      <c r="BZ45" s="102" t="b">
        <f t="shared" si="27"/>
        <v>0</v>
      </c>
      <c r="CA45" s="102" t="b">
        <f t="shared" si="28"/>
        <v>0</v>
      </c>
      <c r="CB45" s="102" t="b">
        <f t="shared" si="29"/>
        <v>0</v>
      </c>
      <c r="CC45" s="102" t="b">
        <f t="shared" si="30"/>
        <v>0</v>
      </c>
      <c r="CD45" s="102" t="b">
        <f t="shared" si="31"/>
        <v>0</v>
      </c>
      <c r="CE45" s="102" t="b">
        <f t="shared" si="32"/>
        <v>0</v>
      </c>
      <c r="CF45" s="102" t="b">
        <f t="shared" si="33"/>
        <v>0</v>
      </c>
      <c r="CG45" s="102" t="b">
        <f t="shared" si="34"/>
        <v>0</v>
      </c>
      <c r="CH45" s="102" t="b">
        <f t="shared" si="35"/>
        <v>0</v>
      </c>
      <c r="CI45" s="102" t="b">
        <f t="shared" si="36"/>
        <v>0</v>
      </c>
      <c r="CJ45" s="105">
        <f t="shared" si="37"/>
        <v>0</v>
      </c>
      <c r="CK45" s="105">
        <f t="shared" si="38"/>
        <v>0</v>
      </c>
      <c r="CL45" s="105">
        <f t="shared" si="39"/>
        <v>0</v>
      </c>
      <c r="CM45" s="105">
        <f t="shared" si="40"/>
        <v>0</v>
      </c>
      <c r="CN45" s="105">
        <f t="shared" si="41"/>
        <v>0</v>
      </c>
      <c r="CO45" s="105">
        <f t="shared" si="42"/>
        <v>0</v>
      </c>
      <c r="CP45" s="105">
        <f t="shared" si="43"/>
        <v>0</v>
      </c>
      <c r="CQ45" s="105">
        <f t="shared" si="44"/>
        <v>0</v>
      </c>
      <c r="CR45" s="97">
        <f t="shared" si="45"/>
        <v>0</v>
      </c>
      <c r="CS45" s="60">
        <f>(D7*CR45)/100</f>
        <v>0</v>
      </c>
    </row>
    <row r="46" spans="1:97">
      <c r="A46" s="41"/>
      <c r="B46" s="41"/>
      <c r="C46" s="42"/>
      <c r="D46" s="41"/>
      <c r="E46" s="41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98"/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8"/>
      <c r="AP46" s="98"/>
      <c r="AQ46" s="98"/>
      <c r="AR46" s="98"/>
      <c r="AS46" s="98"/>
      <c r="AT46" s="98"/>
      <c r="AU46" s="98"/>
      <c r="AV46" s="98"/>
      <c r="AW46" s="98"/>
      <c r="AX46" s="98"/>
      <c r="AY46" s="102" t="b">
        <f t="shared" si="0"/>
        <v>0</v>
      </c>
      <c r="AZ46" s="102" t="b">
        <f t="shared" si="1"/>
        <v>0</v>
      </c>
      <c r="BA46" s="102" t="b">
        <f t="shared" si="2"/>
        <v>0</v>
      </c>
      <c r="BB46" s="102" t="b">
        <f t="shared" si="3"/>
        <v>0</v>
      </c>
      <c r="BC46" s="102" t="b">
        <f t="shared" si="4"/>
        <v>0</v>
      </c>
      <c r="BD46" s="102" t="b">
        <f t="shared" si="5"/>
        <v>0</v>
      </c>
      <c r="BE46" s="102" t="b">
        <f t="shared" si="6"/>
        <v>0</v>
      </c>
      <c r="BF46" s="102" t="b">
        <f t="shared" si="7"/>
        <v>0</v>
      </c>
      <c r="BG46" s="102" t="b">
        <f t="shared" si="8"/>
        <v>0</v>
      </c>
      <c r="BH46" s="102" t="b">
        <f t="shared" si="9"/>
        <v>0</v>
      </c>
      <c r="BI46" s="102" t="b">
        <f t="shared" si="10"/>
        <v>0</v>
      </c>
      <c r="BJ46" s="102" t="b">
        <f t="shared" si="11"/>
        <v>0</v>
      </c>
      <c r="BK46" s="102" t="b">
        <f t="shared" si="12"/>
        <v>0</v>
      </c>
      <c r="BL46" s="102" t="b">
        <f t="shared" si="13"/>
        <v>0</v>
      </c>
      <c r="BM46" s="102" t="b">
        <f t="shared" si="14"/>
        <v>0</v>
      </c>
      <c r="BN46" s="102" t="b">
        <f t="shared" si="15"/>
        <v>0</v>
      </c>
      <c r="BO46" s="102" t="b">
        <f t="shared" si="16"/>
        <v>0</v>
      </c>
      <c r="BP46" s="102" t="b">
        <f t="shared" si="17"/>
        <v>0</v>
      </c>
      <c r="BQ46" s="102" t="b">
        <f t="shared" si="18"/>
        <v>0</v>
      </c>
      <c r="BR46" s="102" t="b">
        <f t="shared" si="19"/>
        <v>0</v>
      </c>
      <c r="BS46" s="102" t="b">
        <f t="shared" si="20"/>
        <v>0</v>
      </c>
      <c r="BT46" s="102" t="b">
        <f t="shared" si="21"/>
        <v>0</v>
      </c>
      <c r="BU46" s="102" t="b">
        <f t="shared" si="22"/>
        <v>0</v>
      </c>
      <c r="BV46" s="102" t="b">
        <f t="shared" si="23"/>
        <v>0</v>
      </c>
      <c r="BW46" s="102" t="b">
        <f t="shared" si="24"/>
        <v>0</v>
      </c>
      <c r="BX46" s="102" t="b">
        <f t="shared" si="25"/>
        <v>0</v>
      </c>
      <c r="BY46" s="102" t="b">
        <f t="shared" si="26"/>
        <v>0</v>
      </c>
      <c r="BZ46" s="102" t="b">
        <f t="shared" si="27"/>
        <v>0</v>
      </c>
      <c r="CA46" s="102" t="b">
        <f t="shared" si="28"/>
        <v>0</v>
      </c>
      <c r="CB46" s="102" t="b">
        <f t="shared" si="29"/>
        <v>0</v>
      </c>
      <c r="CC46" s="102" t="b">
        <f t="shared" si="30"/>
        <v>0</v>
      </c>
      <c r="CD46" s="102" t="b">
        <f t="shared" si="31"/>
        <v>0</v>
      </c>
      <c r="CE46" s="102" t="b">
        <f t="shared" si="32"/>
        <v>0</v>
      </c>
      <c r="CF46" s="102" t="b">
        <f t="shared" si="33"/>
        <v>0</v>
      </c>
      <c r="CG46" s="102" t="b">
        <f t="shared" si="34"/>
        <v>0</v>
      </c>
      <c r="CH46" s="102" t="b">
        <f t="shared" si="35"/>
        <v>0</v>
      </c>
      <c r="CI46" s="102" t="b">
        <f t="shared" si="36"/>
        <v>0</v>
      </c>
      <c r="CJ46" s="105">
        <f t="shared" si="37"/>
        <v>0</v>
      </c>
      <c r="CK46" s="105">
        <f t="shared" si="38"/>
        <v>0</v>
      </c>
      <c r="CL46" s="105">
        <f t="shared" si="39"/>
        <v>0</v>
      </c>
      <c r="CM46" s="105">
        <f t="shared" si="40"/>
        <v>0</v>
      </c>
      <c r="CN46" s="105">
        <f t="shared" si="41"/>
        <v>0</v>
      </c>
      <c r="CO46" s="105">
        <f t="shared" si="42"/>
        <v>0</v>
      </c>
      <c r="CP46" s="105">
        <f t="shared" si="43"/>
        <v>0</v>
      </c>
      <c r="CQ46" s="105">
        <f t="shared" si="44"/>
        <v>0</v>
      </c>
      <c r="CR46" s="97">
        <f t="shared" si="45"/>
        <v>0</v>
      </c>
      <c r="CS46" s="60">
        <f>(D7*CR46)/100</f>
        <v>0</v>
      </c>
    </row>
    <row r="47" spans="1:97">
      <c r="A47" s="41"/>
      <c r="B47" s="41"/>
      <c r="C47" s="42"/>
      <c r="D47" s="41"/>
      <c r="E47" s="41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  <c r="V47" s="137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  <c r="AY47" s="102" t="b">
        <f t="shared" si="0"/>
        <v>0</v>
      </c>
      <c r="AZ47" s="102" t="b">
        <f t="shared" si="1"/>
        <v>0</v>
      </c>
      <c r="BA47" s="102" t="b">
        <f t="shared" si="2"/>
        <v>0</v>
      </c>
      <c r="BB47" s="102" t="b">
        <f t="shared" si="3"/>
        <v>0</v>
      </c>
      <c r="BC47" s="102" t="b">
        <f t="shared" si="4"/>
        <v>0</v>
      </c>
      <c r="BD47" s="102" t="b">
        <f t="shared" si="5"/>
        <v>0</v>
      </c>
      <c r="BE47" s="102" t="b">
        <f t="shared" si="6"/>
        <v>0</v>
      </c>
      <c r="BF47" s="102" t="b">
        <f t="shared" si="7"/>
        <v>0</v>
      </c>
      <c r="BG47" s="102" t="b">
        <f t="shared" si="8"/>
        <v>0</v>
      </c>
      <c r="BH47" s="102" t="b">
        <f t="shared" si="9"/>
        <v>0</v>
      </c>
      <c r="BI47" s="102" t="b">
        <f t="shared" si="10"/>
        <v>0</v>
      </c>
      <c r="BJ47" s="102" t="b">
        <f t="shared" si="11"/>
        <v>0</v>
      </c>
      <c r="BK47" s="102" t="b">
        <f t="shared" si="12"/>
        <v>0</v>
      </c>
      <c r="BL47" s="102" t="b">
        <f t="shared" si="13"/>
        <v>0</v>
      </c>
      <c r="BM47" s="102" t="b">
        <f t="shared" si="14"/>
        <v>0</v>
      </c>
      <c r="BN47" s="102" t="b">
        <f t="shared" si="15"/>
        <v>0</v>
      </c>
      <c r="BO47" s="102" t="b">
        <f t="shared" si="16"/>
        <v>0</v>
      </c>
      <c r="BP47" s="102" t="b">
        <f t="shared" si="17"/>
        <v>0</v>
      </c>
      <c r="BQ47" s="102" t="b">
        <f t="shared" si="18"/>
        <v>0</v>
      </c>
      <c r="BR47" s="102" t="b">
        <f t="shared" si="19"/>
        <v>0</v>
      </c>
      <c r="BS47" s="102" t="b">
        <f t="shared" si="20"/>
        <v>0</v>
      </c>
      <c r="BT47" s="102" t="b">
        <f t="shared" si="21"/>
        <v>0</v>
      </c>
      <c r="BU47" s="102" t="b">
        <f t="shared" si="22"/>
        <v>0</v>
      </c>
      <c r="BV47" s="102" t="b">
        <f t="shared" si="23"/>
        <v>0</v>
      </c>
      <c r="BW47" s="102" t="b">
        <f t="shared" si="24"/>
        <v>0</v>
      </c>
      <c r="BX47" s="102" t="b">
        <f t="shared" si="25"/>
        <v>0</v>
      </c>
      <c r="BY47" s="102" t="b">
        <f t="shared" si="26"/>
        <v>0</v>
      </c>
      <c r="BZ47" s="102" t="b">
        <f t="shared" si="27"/>
        <v>0</v>
      </c>
      <c r="CA47" s="102" t="b">
        <f t="shared" si="28"/>
        <v>0</v>
      </c>
      <c r="CB47" s="102" t="b">
        <f t="shared" si="29"/>
        <v>0</v>
      </c>
      <c r="CC47" s="102" t="b">
        <f t="shared" si="30"/>
        <v>0</v>
      </c>
      <c r="CD47" s="102" t="b">
        <f t="shared" si="31"/>
        <v>0</v>
      </c>
      <c r="CE47" s="102" t="b">
        <f t="shared" si="32"/>
        <v>0</v>
      </c>
      <c r="CF47" s="102" t="b">
        <f t="shared" si="33"/>
        <v>0</v>
      </c>
      <c r="CG47" s="102" t="b">
        <f t="shared" si="34"/>
        <v>0</v>
      </c>
      <c r="CH47" s="102" t="b">
        <f t="shared" si="35"/>
        <v>0</v>
      </c>
      <c r="CI47" s="102" t="b">
        <f t="shared" si="36"/>
        <v>0</v>
      </c>
      <c r="CJ47" s="105">
        <f t="shared" si="37"/>
        <v>0</v>
      </c>
      <c r="CK47" s="105">
        <f t="shared" si="38"/>
        <v>0</v>
      </c>
      <c r="CL47" s="105">
        <f t="shared" si="39"/>
        <v>0</v>
      </c>
      <c r="CM47" s="105">
        <f t="shared" si="40"/>
        <v>0</v>
      </c>
      <c r="CN47" s="105">
        <f t="shared" si="41"/>
        <v>0</v>
      </c>
      <c r="CO47" s="105">
        <f t="shared" si="42"/>
        <v>0</v>
      </c>
      <c r="CP47" s="105">
        <f t="shared" si="43"/>
        <v>0</v>
      </c>
      <c r="CQ47" s="105">
        <f t="shared" si="44"/>
        <v>0</v>
      </c>
      <c r="CR47" s="97">
        <f t="shared" si="45"/>
        <v>0</v>
      </c>
      <c r="CS47" s="60">
        <f>(D7*CR47)/100</f>
        <v>0</v>
      </c>
    </row>
    <row r="48" spans="1:97">
      <c r="A48" s="41"/>
      <c r="B48" s="41"/>
      <c r="C48" s="42"/>
      <c r="D48" s="41"/>
      <c r="E48" s="41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  <c r="AY48" s="102" t="b">
        <f t="shared" si="0"/>
        <v>0</v>
      </c>
      <c r="AZ48" s="102" t="b">
        <f t="shared" si="1"/>
        <v>0</v>
      </c>
      <c r="BA48" s="102" t="b">
        <f t="shared" si="2"/>
        <v>0</v>
      </c>
      <c r="BB48" s="102" t="b">
        <f t="shared" si="3"/>
        <v>0</v>
      </c>
      <c r="BC48" s="102" t="b">
        <f t="shared" si="4"/>
        <v>0</v>
      </c>
      <c r="BD48" s="102" t="b">
        <f t="shared" si="5"/>
        <v>0</v>
      </c>
      <c r="BE48" s="102" t="b">
        <f t="shared" si="6"/>
        <v>0</v>
      </c>
      <c r="BF48" s="102" t="b">
        <f t="shared" si="7"/>
        <v>0</v>
      </c>
      <c r="BG48" s="102" t="b">
        <f t="shared" si="8"/>
        <v>0</v>
      </c>
      <c r="BH48" s="102" t="b">
        <f t="shared" si="9"/>
        <v>0</v>
      </c>
      <c r="BI48" s="102" t="b">
        <f t="shared" si="10"/>
        <v>0</v>
      </c>
      <c r="BJ48" s="102" t="b">
        <f t="shared" si="11"/>
        <v>0</v>
      </c>
      <c r="BK48" s="102" t="b">
        <f t="shared" si="12"/>
        <v>0</v>
      </c>
      <c r="BL48" s="102" t="b">
        <f t="shared" si="13"/>
        <v>0</v>
      </c>
      <c r="BM48" s="102" t="b">
        <f t="shared" si="14"/>
        <v>0</v>
      </c>
      <c r="BN48" s="102" t="b">
        <f t="shared" si="15"/>
        <v>0</v>
      </c>
      <c r="BO48" s="102" t="b">
        <f t="shared" si="16"/>
        <v>0</v>
      </c>
      <c r="BP48" s="102" t="b">
        <f t="shared" si="17"/>
        <v>0</v>
      </c>
      <c r="BQ48" s="102" t="b">
        <f t="shared" si="18"/>
        <v>0</v>
      </c>
      <c r="BR48" s="102" t="b">
        <f t="shared" si="19"/>
        <v>0</v>
      </c>
      <c r="BS48" s="102" t="b">
        <f t="shared" si="20"/>
        <v>0</v>
      </c>
      <c r="BT48" s="102" t="b">
        <f t="shared" si="21"/>
        <v>0</v>
      </c>
      <c r="BU48" s="102" t="b">
        <f t="shared" si="22"/>
        <v>0</v>
      </c>
      <c r="BV48" s="102" t="b">
        <f t="shared" si="23"/>
        <v>0</v>
      </c>
      <c r="BW48" s="102" t="b">
        <f t="shared" si="24"/>
        <v>0</v>
      </c>
      <c r="BX48" s="102" t="b">
        <f t="shared" si="25"/>
        <v>0</v>
      </c>
      <c r="BY48" s="102" t="b">
        <f t="shared" si="26"/>
        <v>0</v>
      </c>
      <c r="BZ48" s="102" t="b">
        <f t="shared" si="27"/>
        <v>0</v>
      </c>
      <c r="CA48" s="102" t="b">
        <f t="shared" si="28"/>
        <v>0</v>
      </c>
      <c r="CB48" s="102" t="b">
        <f t="shared" si="29"/>
        <v>0</v>
      </c>
      <c r="CC48" s="102" t="b">
        <f t="shared" si="30"/>
        <v>0</v>
      </c>
      <c r="CD48" s="102" t="b">
        <f t="shared" si="31"/>
        <v>0</v>
      </c>
      <c r="CE48" s="102" t="b">
        <f t="shared" si="32"/>
        <v>0</v>
      </c>
      <c r="CF48" s="102" t="b">
        <f t="shared" si="33"/>
        <v>0</v>
      </c>
      <c r="CG48" s="102" t="b">
        <f t="shared" si="34"/>
        <v>0</v>
      </c>
      <c r="CH48" s="102" t="b">
        <f t="shared" si="35"/>
        <v>0</v>
      </c>
      <c r="CI48" s="102" t="b">
        <f t="shared" si="36"/>
        <v>0</v>
      </c>
      <c r="CJ48" s="105">
        <f t="shared" si="37"/>
        <v>0</v>
      </c>
      <c r="CK48" s="105">
        <f t="shared" si="38"/>
        <v>0</v>
      </c>
      <c r="CL48" s="105">
        <f t="shared" si="39"/>
        <v>0</v>
      </c>
      <c r="CM48" s="105">
        <f t="shared" si="40"/>
        <v>0</v>
      </c>
      <c r="CN48" s="105">
        <f t="shared" si="41"/>
        <v>0</v>
      </c>
      <c r="CO48" s="105">
        <f t="shared" si="42"/>
        <v>0</v>
      </c>
      <c r="CP48" s="105">
        <f t="shared" si="43"/>
        <v>0</v>
      </c>
      <c r="CQ48" s="105">
        <f t="shared" si="44"/>
        <v>0</v>
      </c>
      <c r="CR48" s="97">
        <f t="shared" si="45"/>
        <v>0</v>
      </c>
      <c r="CS48" s="60">
        <f>(D7*CR48)/100</f>
        <v>0</v>
      </c>
    </row>
    <row r="49" spans="1:97">
      <c r="A49" s="41"/>
      <c r="B49" s="41"/>
      <c r="C49" s="42"/>
      <c r="D49" s="41"/>
      <c r="E49" s="41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  <c r="V49" s="137"/>
      <c r="W49" s="98"/>
      <c r="X49" s="98"/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8"/>
      <c r="AP49" s="98"/>
      <c r="AQ49" s="98"/>
      <c r="AR49" s="98"/>
      <c r="AS49" s="98"/>
      <c r="AT49" s="98"/>
      <c r="AU49" s="98"/>
      <c r="AV49" s="98"/>
      <c r="AW49" s="98"/>
      <c r="AX49" s="98"/>
      <c r="AY49" s="102" t="b">
        <f t="shared" si="0"/>
        <v>0</v>
      </c>
      <c r="AZ49" s="102" t="b">
        <f t="shared" si="1"/>
        <v>0</v>
      </c>
      <c r="BA49" s="102" t="b">
        <f t="shared" si="2"/>
        <v>0</v>
      </c>
      <c r="BB49" s="102" t="b">
        <f t="shared" si="3"/>
        <v>0</v>
      </c>
      <c r="BC49" s="102" t="b">
        <f t="shared" si="4"/>
        <v>0</v>
      </c>
      <c r="BD49" s="102" t="b">
        <f t="shared" si="5"/>
        <v>0</v>
      </c>
      <c r="BE49" s="102" t="b">
        <f t="shared" si="6"/>
        <v>0</v>
      </c>
      <c r="BF49" s="102" t="b">
        <f t="shared" si="7"/>
        <v>0</v>
      </c>
      <c r="BG49" s="102" t="b">
        <f t="shared" si="8"/>
        <v>0</v>
      </c>
      <c r="BH49" s="102" t="b">
        <f t="shared" si="9"/>
        <v>0</v>
      </c>
      <c r="BI49" s="102" t="b">
        <f t="shared" si="10"/>
        <v>0</v>
      </c>
      <c r="BJ49" s="102" t="b">
        <f t="shared" si="11"/>
        <v>0</v>
      </c>
      <c r="BK49" s="102" t="b">
        <f t="shared" si="12"/>
        <v>0</v>
      </c>
      <c r="BL49" s="102" t="b">
        <f t="shared" si="13"/>
        <v>0</v>
      </c>
      <c r="BM49" s="102" t="b">
        <f t="shared" si="14"/>
        <v>0</v>
      </c>
      <c r="BN49" s="102" t="b">
        <f t="shared" si="15"/>
        <v>0</v>
      </c>
      <c r="BO49" s="102" t="b">
        <f t="shared" si="16"/>
        <v>0</v>
      </c>
      <c r="BP49" s="102" t="b">
        <f t="shared" si="17"/>
        <v>0</v>
      </c>
      <c r="BQ49" s="102" t="b">
        <f t="shared" si="18"/>
        <v>0</v>
      </c>
      <c r="BR49" s="102" t="b">
        <f t="shared" si="19"/>
        <v>0</v>
      </c>
      <c r="BS49" s="102" t="b">
        <f t="shared" si="20"/>
        <v>0</v>
      </c>
      <c r="BT49" s="102" t="b">
        <f t="shared" si="21"/>
        <v>0</v>
      </c>
      <c r="BU49" s="102" t="b">
        <f t="shared" si="22"/>
        <v>0</v>
      </c>
      <c r="BV49" s="102" t="b">
        <f t="shared" si="23"/>
        <v>0</v>
      </c>
      <c r="BW49" s="102" t="b">
        <f t="shared" si="24"/>
        <v>0</v>
      </c>
      <c r="BX49" s="102" t="b">
        <f t="shared" si="25"/>
        <v>0</v>
      </c>
      <c r="BY49" s="102" t="b">
        <f t="shared" si="26"/>
        <v>0</v>
      </c>
      <c r="BZ49" s="102" t="b">
        <f t="shared" si="27"/>
        <v>0</v>
      </c>
      <c r="CA49" s="102" t="b">
        <f t="shared" si="28"/>
        <v>0</v>
      </c>
      <c r="CB49" s="102" t="b">
        <f t="shared" si="29"/>
        <v>0</v>
      </c>
      <c r="CC49" s="102" t="b">
        <f t="shared" si="30"/>
        <v>0</v>
      </c>
      <c r="CD49" s="102" t="b">
        <f t="shared" si="31"/>
        <v>0</v>
      </c>
      <c r="CE49" s="102" t="b">
        <f t="shared" si="32"/>
        <v>0</v>
      </c>
      <c r="CF49" s="102" t="b">
        <f t="shared" si="33"/>
        <v>0</v>
      </c>
      <c r="CG49" s="102" t="b">
        <f t="shared" si="34"/>
        <v>0</v>
      </c>
      <c r="CH49" s="102" t="b">
        <f t="shared" si="35"/>
        <v>0</v>
      </c>
      <c r="CI49" s="102" t="b">
        <f t="shared" si="36"/>
        <v>0</v>
      </c>
      <c r="CJ49" s="105">
        <f t="shared" si="37"/>
        <v>0</v>
      </c>
      <c r="CK49" s="105">
        <f t="shared" si="38"/>
        <v>0</v>
      </c>
      <c r="CL49" s="105">
        <f t="shared" si="39"/>
        <v>0</v>
      </c>
      <c r="CM49" s="105">
        <f t="shared" si="40"/>
        <v>0</v>
      </c>
      <c r="CN49" s="105">
        <f t="shared" si="41"/>
        <v>0</v>
      </c>
      <c r="CO49" s="105">
        <f t="shared" si="42"/>
        <v>0</v>
      </c>
      <c r="CP49" s="105">
        <f t="shared" si="43"/>
        <v>0</v>
      </c>
      <c r="CQ49" s="105">
        <f t="shared" si="44"/>
        <v>0</v>
      </c>
      <c r="CR49" s="97">
        <f t="shared" si="45"/>
        <v>0</v>
      </c>
      <c r="CS49" s="60">
        <f>(D7*CR49)/100</f>
        <v>0</v>
      </c>
    </row>
    <row r="50" spans="1:97">
      <c r="A50" s="41"/>
      <c r="B50" s="41"/>
      <c r="C50" s="42"/>
      <c r="D50" s="41"/>
      <c r="E50" s="41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98"/>
      <c r="AR50" s="98"/>
      <c r="AS50" s="98"/>
      <c r="AT50" s="98"/>
      <c r="AU50" s="98"/>
      <c r="AV50" s="98"/>
      <c r="AW50" s="98"/>
      <c r="AX50" s="98"/>
      <c r="AY50" s="102" t="b">
        <f t="shared" si="0"/>
        <v>0</v>
      </c>
      <c r="AZ50" s="102" t="b">
        <f t="shared" si="1"/>
        <v>0</v>
      </c>
      <c r="BA50" s="102" t="b">
        <f t="shared" si="2"/>
        <v>0</v>
      </c>
      <c r="BB50" s="102" t="b">
        <f t="shared" si="3"/>
        <v>0</v>
      </c>
      <c r="BC50" s="102" t="b">
        <f t="shared" si="4"/>
        <v>0</v>
      </c>
      <c r="BD50" s="102" t="b">
        <f t="shared" si="5"/>
        <v>0</v>
      </c>
      <c r="BE50" s="102" t="b">
        <f t="shared" si="6"/>
        <v>0</v>
      </c>
      <c r="BF50" s="102" t="b">
        <f t="shared" si="7"/>
        <v>0</v>
      </c>
      <c r="BG50" s="102" t="b">
        <f t="shared" si="8"/>
        <v>0</v>
      </c>
      <c r="BH50" s="102" t="b">
        <f t="shared" si="9"/>
        <v>0</v>
      </c>
      <c r="BI50" s="102" t="b">
        <f t="shared" si="10"/>
        <v>0</v>
      </c>
      <c r="BJ50" s="102" t="b">
        <f t="shared" si="11"/>
        <v>0</v>
      </c>
      <c r="BK50" s="102" t="b">
        <f t="shared" si="12"/>
        <v>0</v>
      </c>
      <c r="BL50" s="102" t="b">
        <f t="shared" si="13"/>
        <v>0</v>
      </c>
      <c r="BM50" s="102" t="b">
        <f t="shared" si="14"/>
        <v>0</v>
      </c>
      <c r="BN50" s="102" t="b">
        <f t="shared" si="15"/>
        <v>0</v>
      </c>
      <c r="BO50" s="102" t="b">
        <f t="shared" si="16"/>
        <v>0</v>
      </c>
      <c r="BP50" s="102" t="b">
        <f t="shared" si="17"/>
        <v>0</v>
      </c>
      <c r="BQ50" s="102" t="b">
        <f t="shared" si="18"/>
        <v>0</v>
      </c>
      <c r="BR50" s="102" t="b">
        <f t="shared" si="19"/>
        <v>0</v>
      </c>
      <c r="BS50" s="102" t="b">
        <f t="shared" si="20"/>
        <v>0</v>
      </c>
      <c r="BT50" s="102" t="b">
        <f t="shared" si="21"/>
        <v>0</v>
      </c>
      <c r="BU50" s="102" t="b">
        <f t="shared" si="22"/>
        <v>0</v>
      </c>
      <c r="BV50" s="102" t="b">
        <f t="shared" si="23"/>
        <v>0</v>
      </c>
      <c r="BW50" s="102" t="b">
        <f t="shared" si="24"/>
        <v>0</v>
      </c>
      <c r="BX50" s="102" t="b">
        <f t="shared" si="25"/>
        <v>0</v>
      </c>
      <c r="BY50" s="102" t="b">
        <f t="shared" si="26"/>
        <v>0</v>
      </c>
      <c r="BZ50" s="102" t="b">
        <f t="shared" si="27"/>
        <v>0</v>
      </c>
      <c r="CA50" s="102" t="b">
        <f t="shared" si="28"/>
        <v>0</v>
      </c>
      <c r="CB50" s="102" t="b">
        <f t="shared" si="29"/>
        <v>0</v>
      </c>
      <c r="CC50" s="102" t="b">
        <f t="shared" si="30"/>
        <v>0</v>
      </c>
      <c r="CD50" s="102" t="b">
        <f t="shared" si="31"/>
        <v>0</v>
      </c>
      <c r="CE50" s="102" t="b">
        <f t="shared" si="32"/>
        <v>0</v>
      </c>
      <c r="CF50" s="102" t="b">
        <f t="shared" si="33"/>
        <v>0</v>
      </c>
      <c r="CG50" s="102" t="b">
        <f t="shared" si="34"/>
        <v>0</v>
      </c>
      <c r="CH50" s="102" t="b">
        <f t="shared" si="35"/>
        <v>0</v>
      </c>
      <c r="CI50" s="102" t="b">
        <f t="shared" si="36"/>
        <v>0</v>
      </c>
      <c r="CJ50" s="105">
        <f t="shared" si="37"/>
        <v>0</v>
      </c>
      <c r="CK50" s="105">
        <f t="shared" si="38"/>
        <v>0</v>
      </c>
      <c r="CL50" s="105">
        <f t="shared" si="39"/>
        <v>0</v>
      </c>
      <c r="CM50" s="105">
        <f t="shared" si="40"/>
        <v>0</v>
      </c>
      <c r="CN50" s="105">
        <f t="shared" si="41"/>
        <v>0</v>
      </c>
      <c r="CO50" s="105">
        <f t="shared" si="42"/>
        <v>0</v>
      </c>
      <c r="CP50" s="105">
        <f t="shared" si="43"/>
        <v>0</v>
      </c>
      <c r="CQ50" s="105">
        <f t="shared" si="44"/>
        <v>0</v>
      </c>
      <c r="CR50" s="97">
        <f t="shared" si="45"/>
        <v>0</v>
      </c>
      <c r="CS50" s="60">
        <f>(D7*CR50)/100</f>
        <v>0</v>
      </c>
    </row>
    <row r="51" spans="1:97">
      <c r="A51" s="41"/>
      <c r="B51" s="41"/>
      <c r="C51" s="42"/>
      <c r="D51" s="41"/>
      <c r="E51" s="41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8"/>
      <c r="AV51" s="98"/>
      <c r="AW51" s="98"/>
      <c r="AX51" s="98"/>
      <c r="AY51" s="102" t="b">
        <f t="shared" si="0"/>
        <v>0</v>
      </c>
      <c r="AZ51" s="102" t="b">
        <f t="shared" si="1"/>
        <v>0</v>
      </c>
      <c r="BA51" s="102" t="b">
        <f t="shared" si="2"/>
        <v>0</v>
      </c>
      <c r="BB51" s="102" t="b">
        <f t="shared" si="3"/>
        <v>0</v>
      </c>
      <c r="BC51" s="102" t="b">
        <f t="shared" si="4"/>
        <v>0</v>
      </c>
      <c r="BD51" s="102" t="b">
        <f t="shared" si="5"/>
        <v>0</v>
      </c>
      <c r="BE51" s="102" t="b">
        <f t="shared" si="6"/>
        <v>0</v>
      </c>
      <c r="BF51" s="102" t="b">
        <f t="shared" si="7"/>
        <v>0</v>
      </c>
      <c r="BG51" s="102" t="b">
        <f t="shared" si="8"/>
        <v>0</v>
      </c>
      <c r="BH51" s="102" t="b">
        <f t="shared" si="9"/>
        <v>0</v>
      </c>
      <c r="BI51" s="102" t="b">
        <f t="shared" si="10"/>
        <v>0</v>
      </c>
      <c r="BJ51" s="102" t="b">
        <f t="shared" si="11"/>
        <v>0</v>
      </c>
      <c r="BK51" s="102" t="b">
        <f t="shared" si="12"/>
        <v>0</v>
      </c>
      <c r="BL51" s="102" t="b">
        <f t="shared" si="13"/>
        <v>0</v>
      </c>
      <c r="BM51" s="102" t="b">
        <f t="shared" si="14"/>
        <v>0</v>
      </c>
      <c r="BN51" s="102" t="b">
        <f t="shared" si="15"/>
        <v>0</v>
      </c>
      <c r="BO51" s="102" t="b">
        <f t="shared" si="16"/>
        <v>0</v>
      </c>
      <c r="BP51" s="102" t="b">
        <f t="shared" si="17"/>
        <v>0</v>
      </c>
      <c r="BQ51" s="102" t="b">
        <f t="shared" si="18"/>
        <v>0</v>
      </c>
      <c r="BR51" s="102" t="b">
        <f t="shared" si="19"/>
        <v>0</v>
      </c>
      <c r="BS51" s="102" t="b">
        <f t="shared" si="20"/>
        <v>0</v>
      </c>
      <c r="BT51" s="102" t="b">
        <f t="shared" si="21"/>
        <v>0</v>
      </c>
      <c r="BU51" s="102" t="b">
        <f t="shared" si="22"/>
        <v>0</v>
      </c>
      <c r="BV51" s="102" t="b">
        <f t="shared" si="23"/>
        <v>0</v>
      </c>
      <c r="BW51" s="102" t="b">
        <f t="shared" si="24"/>
        <v>0</v>
      </c>
      <c r="BX51" s="102" t="b">
        <f t="shared" si="25"/>
        <v>0</v>
      </c>
      <c r="BY51" s="102" t="b">
        <f t="shared" si="26"/>
        <v>0</v>
      </c>
      <c r="BZ51" s="102" t="b">
        <f t="shared" si="27"/>
        <v>0</v>
      </c>
      <c r="CA51" s="102" t="b">
        <f t="shared" si="28"/>
        <v>0</v>
      </c>
      <c r="CB51" s="102" t="b">
        <f t="shared" si="29"/>
        <v>0</v>
      </c>
      <c r="CC51" s="102" t="b">
        <f t="shared" si="30"/>
        <v>0</v>
      </c>
      <c r="CD51" s="102" t="b">
        <f t="shared" si="31"/>
        <v>0</v>
      </c>
      <c r="CE51" s="102" t="b">
        <f t="shared" si="32"/>
        <v>0</v>
      </c>
      <c r="CF51" s="102" t="b">
        <f t="shared" si="33"/>
        <v>0</v>
      </c>
      <c r="CG51" s="102" t="b">
        <f t="shared" si="34"/>
        <v>0</v>
      </c>
      <c r="CH51" s="102" t="b">
        <f t="shared" si="35"/>
        <v>0</v>
      </c>
      <c r="CI51" s="102" t="b">
        <f t="shared" si="36"/>
        <v>0</v>
      </c>
      <c r="CJ51" s="105">
        <f t="shared" si="37"/>
        <v>0</v>
      </c>
      <c r="CK51" s="105">
        <f t="shared" si="38"/>
        <v>0</v>
      </c>
      <c r="CL51" s="105">
        <f t="shared" si="39"/>
        <v>0</v>
      </c>
      <c r="CM51" s="105">
        <f t="shared" si="40"/>
        <v>0</v>
      </c>
      <c r="CN51" s="105">
        <f t="shared" si="41"/>
        <v>0</v>
      </c>
      <c r="CO51" s="105">
        <f t="shared" si="42"/>
        <v>0</v>
      </c>
      <c r="CP51" s="105">
        <f t="shared" si="43"/>
        <v>0</v>
      </c>
      <c r="CQ51" s="105">
        <f t="shared" si="44"/>
        <v>0</v>
      </c>
      <c r="CR51" s="97">
        <f t="shared" si="45"/>
        <v>0</v>
      </c>
      <c r="CS51" s="60">
        <f>(D7*CR51)/100</f>
        <v>0</v>
      </c>
    </row>
    <row r="52" spans="1:97">
      <c r="A52" s="41"/>
      <c r="B52" s="41"/>
      <c r="C52" s="42"/>
      <c r="D52" s="41"/>
      <c r="E52" s="41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  <c r="AY52" s="102" t="b">
        <f t="shared" si="0"/>
        <v>0</v>
      </c>
      <c r="AZ52" s="102" t="b">
        <f t="shared" si="1"/>
        <v>0</v>
      </c>
      <c r="BA52" s="102" t="b">
        <f t="shared" si="2"/>
        <v>0</v>
      </c>
      <c r="BB52" s="102" t="b">
        <f t="shared" si="3"/>
        <v>0</v>
      </c>
      <c r="BC52" s="102" t="b">
        <f t="shared" si="4"/>
        <v>0</v>
      </c>
      <c r="BD52" s="102" t="b">
        <f t="shared" si="5"/>
        <v>0</v>
      </c>
      <c r="BE52" s="102" t="b">
        <f t="shared" si="6"/>
        <v>0</v>
      </c>
      <c r="BF52" s="102" t="b">
        <f t="shared" si="7"/>
        <v>0</v>
      </c>
      <c r="BG52" s="102" t="b">
        <f t="shared" si="8"/>
        <v>0</v>
      </c>
      <c r="BH52" s="102" t="b">
        <f t="shared" si="9"/>
        <v>0</v>
      </c>
      <c r="BI52" s="102" t="b">
        <f t="shared" si="10"/>
        <v>0</v>
      </c>
      <c r="BJ52" s="102" t="b">
        <f t="shared" si="11"/>
        <v>0</v>
      </c>
      <c r="BK52" s="102" t="b">
        <f t="shared" si="12"/>
        <v>0</v>
      </c>
      <c r="BL52" s="102" t="b">
        <f t="shared" si="13"/>
        <v>0</v>
      </c>
      <c r="BM52" s="102" t="b">
        <f t="shared" si="14"/>
        <v>0</v>
      </c>
      <c r="BN52" s="102" t="b">
        <f t="shared" si="15"/>
        <v>0</v>
      </c>
      <c r="BO52" s="102" t="b">
        <f t="shared" si="16"/>
        <v>0</v>
      </c>
      <c r="BP52" s="102" t="b">
        <f t="shared" si="17"/>
        <v>0</v>
      </c>
      <c r="BQ52" s="102" t="b">
        <f t="shared" si="18"/>
        <v>0</v>
      </c>
      <c r="BR52" s="102" t="b">
        <f t="shared" si="19"/>
        <v>0</v>
      </c>
      <c r="BS52" s="102" t="b">
        <f t="shared" si="20"/>
        <v>0</v>
      </c>
      <c r="BT52" s="102" t="b">
        <f t="shared" si="21"/>
        <v>0</v>
      </c>
      <c r="BU52" s="102" t="b">
        <f t="shared" si="22"/>
        <v>0</v>
      </c>
      <c r="BV52" s="102" t="b">
        <f t="shared" si="23"/>
        <v>0</v>
      </c>
      <c r="BW52" s="102" t="b">
        <f t="shared" si="24"/>
        <v>0</v>
      </c>
      <c r="BX52" s="102" t="b">
        <f t="shared" si="25"/>
        <v>0</v>
      </c>
      <c r="BY52" s="102" t="b">
        <f t="shared" si="26"/>
        <v>0</v>
      </c>
      <c r="BZ52" s="102" t="b">
        <f t="shared" si="27"/>
        <v>0</v>
      </c>
      <c r="CA52" s="102" t="b">
        <f t="shared" si="28"/>
        <v>0</v>
      </c>
      <c r="CB52" s="102" t="b">
        <f t="shared" si="29"/>
        <v>0</v>
      </c>
      <c r="CC52" s="102" t="b">
        <f t="shared" si="30"/>
        <v>0</v>
      </c>
      <c r="CD52" s="102" t="b">
        <f t="shared" si="31"/>
        <v>0</v>
      </c>
      <c r="CE52" s="102" t="b">
        <f t="shared" si="32"/>
        <v>0</v>
      </c>
      <c r="CF52" s="102" t="b">
        <f t="shared" si="33"/>
        <v>0</v>
      </c>
      <c r="CG52" s="102" t="b">
        <f t="shared" si="34"/>
        <v>0</v>
      </c>
      <c r="CH52" s="102" t="b">
        <f t="shared" si="35"/>
        <v>0</v>
      </c>
      <c r="CI52" s="102" t="b">
        <f t="shared" si="36"/>
        <v>0</v>
      </c>
      <c r="CJ52" s="105">
        <f t="shared" si="37"/>
        <v>0</v>
      </c>
      <c r="CK52" s="105">
        <f t="shared" si="38"/>
        <v>0</v>
      </c>
      <c r="CL52" s="105">
        <f t="shared" si="39"/>
        <v>0</v>
      </c>
      <c r="CM52" s="105">
        <f t="shared" si="40"/>
        <v>0</v>
      </c>
      <c r="CN52" s="105">
        <f t="shared" si="41"/>
        <v>0</v>
      </c>
      <c r="CO52" s="105">
        <f t="shared" si="42"/>
        <v>0</v>
      </c>
      <c r="CP52" s="105">
        <f t="shared" si="43"/>
        <v>0</v>
      </c>
      <c r="CQ52" s="105">
        <f t="shared" si="44"/>
        <v>0</v>
      </c>
      <c r="CR52" s="97">
        <f t="shared" si="45"/>
        <v>0</v>
      </c>
      <c r="CS52" s="60">
        <f>(D7*CR52)/100</f>
        <v>0</v>
      </c>
    </row>
    <row r="53" spans="1:97">
      <c r="A53" s="41"/>
      <c r="B53" s="41"/>
      <c r="C53" s="42"/>
      <c r="D53" s="41"/>
      <c r="E53" s="41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102" t="b">
        <f t="shared" si="0"/>
        <v>0</v>
      </c>
      <c r="AZ53" s="102" t="b">
        <f t="shared" si="1"/>
        <v>0</v>
      </c>
      <c r="BA53" s="102" t="b">
        <f t="shared" si="2"/>
        <v>0</v>
      </c>
      <c r="BB53" s="102" t="b">
        <f t="shared" si="3"/>
        <v>0</v>
      </c>
      <c r="BC53" s="102" t="b">
        <f t="shared" si="4"/>
        <v>0</v>
      </c>
      <c r="BD53" s="102" t="b">
        <f t="shared" si="5"/>
        <v>0</v>
      </c>
      <c r="BE53" s="102" t="b">
        <f t="shared" si="6"/>
        <v>0</v>
      </c>
      <c r="BF53" s="102" t="b">
        <f t="shared" si="7"/>
        <v>0</v>
      </c>
      <c r="BG53" s="102" t="b">
        <f t="shared" si="8"/>
        <v>0</v>
      </c>
      <c r="BH53" s="102" t="b">
        <f t="shared" si="9"/>
        <v>0</v>
      </c>
      <c r="BI53" s="102" t="b">
        <f t="shared" si="10"/>
        <v>0</v>
      </c>
      <c r="BJ53" s="102" t="b">
        <f t="shared" si="11"/>
        <v>0</v>
      </c>
      <c r="BK53" s="102" t="b">
        <f t="shared" si="12"/>
        <v>0</v>
      </c>
      <c r="BL53" s="102" t="b">
        <f t="shared" si="13"/>
        <v>0</v>
      </c>
      <c r="BM53" s="102" t="b">
        <f t="shared" si="14"/>
        <v>0</v>
      </c>
      <c r="BN53" s="102" t="b">
        <f t="shared" si="15"/>
        <v>0</v>
      </c>
      <c r="BO53" s="102" t="b">
        <f t="shared" si="16"/>
        <v>0</v>
      </c>
      <c r="BP53" s="102" t="b">
        <f t="shared" si="17"/>
        <v>0</v>
      </c>
      <c r="BQ53" s="102" t="b">
        <f t="shared" si="18"/>
        <v>0</v>
      </c>
      <c r="BR53" s="102" t="b">
        <f t="shared" si="19"/>
        <v>0</v>
      </c>
      <c r="BS53" s="102" t="b">
        <f t="shared" si="20"/>
        <v>0</v>
      </c>
      <c r="BT53" s="102" t="b">
        <f t="shared" si="21"/>
        <v>0</v>
      </c>
      <c r="BU53" s="102" t="b">
        <f t="shared" si="22"/>
        <v>0</v>
      </c>
      <c r="BV53" s="102" t="b">
        <f t="shared" si="23"/>
        <v>0</v>
      </c>
      <c r="BW53" s="102" t="b">
        <f t="shared" si="24"/>
        <v>0</v>
      </c>
      <c r="BX53" s="102" t="b">
        <f t="shared" si="25"/>
        <v>0</v>
      </c>
      <c r="BY53" s="102" t="b">
        <f t="shared" si="26"/>
        <v>0</v>
      </c>
      <c r="BZ53" s="102" t="b">
        <f t="shared" si="27"/>
        <v>0</v>
      </c>
      <c r="CA53" s="102" t="b">
        <f t="shared" si="28"/>
        <v>0</v>
      </c>
      <c r="CB53" s="102" t="b">
        <f t="shared" si="29"/>
        <v>0</v>
      </c>
      <c r="CC53" s="102" t="b">
        <f t="shared" si="30"/>
        <v>0</v>
      </c>
      <c r="CD53" s="102" t="b">
        <f t="shared" si="31"/>
        <v>0</v>
      </c>
      <c r="CE53" s="102" t="b">
        <f t="shared" si="32"/>
        <v>0</v>
      </c>
      <c r="CF53" s="102" t="b">
        <f t="shared" si="33"/>
        <v>0</v>
      </c>
      <c r="CG53" s="102" t="b">
        <f t="shared" si="34"/>
        <v>0</v>
      </c>
      <c r="CH53" s="102" t="b">
        <f t="shared" si="35"/>
        <v>0</v>
      </c>
      <c r="CI53" s="102" t="b">
        <f t="shared" si="36"/>
        <v>0</v>
      </c>
      <c r="CJ53" s="105">
        <f t="shared" si="37"/>
        <v>0</v>
      </c>
      <c r="CK53" s="105">
        <f t="shared" si="38"/>
        <v>0</v>
      </c>
      <c r="CL53" s="105">
        <f t="shared" si="39"/>
        <v>0</v>
      </c>
      <c r="CM53" s="105">
        <f t="shared" si="40"/>
        <v>0</v>
      </c>
      <c r="CN53" s="105">
        <f t="shared" si="41"/>
        <v>0</v>
      </c>
      <c r="CO53" s="105">
        <f t="shared" si="42"/>
        <v>0</v>
      </c>
      <c r="CP53" s="105">
        <f t="shared" si="43"/>
        <v>0</v>
      </c>
      <c r="CQ53" s="105">
        <f t="shared" si="44"/>
        <v>0</v>
      </c>
      <c r="CR53" s="97">
        <f t="shared" si="45"/>
        <v>0</v>
      </c>
      <c r="CS53" s="60">
        <f>(D7*CR53)/100</f>
        <v>0</v>
      </c>
    </row>
    <row r="54" spans="1:97">
      <c r="A54" s="41"/>
      <c r="B54" s="41"/>
      <c r="C54" s="42"/>
      <c r="D54" s="41"/>
      <c r="E54" s="41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  <c r="V54" s="137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102" t="b">
        <f t="shared" si="0"/>
        <v>0</v>
      </c>
      <c r="AZ54" s="102" t="b">
        <f t="shared" si="1"/>
        <v>0</v>
      </c>
      <c r="BA54" s="102" t="b">
        <f t="shared" si="2"/>
        <v>0</v>
      </c>
      <c r="BB54" s="102" t="b">
        <f t="shared" si="3"/>
        <v>0</v>
      </c>
      <c r="BC54" s="102" t="b">
        <f t="shared" si="4"/>
        <v>0</v>
      </c>
      <c r="BD54" s="102" t="b">
        <f t="shared" si="5"/>
        <v>0</v>
      </c>
      <c r="BE54" s="102" t="b">
        <f t="shared" si="6"/>
        <v>0</v>
      </c>
      <c r="BF54" s="102" t="b">
        <f t="shared" si="7"/>
        <v>0</v>
      </c>
      <c r="BG54" s="102" t="b">
        <f t="shared" si="8"/>
        <v>0</v>
      </c>
      <c r="BH54" s="102" t="b">
        <f t="shared" si="9"/>
        <v>0</v>
      </c>
      <c r="BI54" s="102" t="b">
        <f t="shared" si="10"/>
        <v>0</v>
      </c>
      <c r="BJ54" s="102" t="b">
        <f t="shared" si="11"/>
        <v>0</v>
      </c>
      <c r="BK54" s="102" t="b">
        <f t="shared" si="12"/>
        <v>0</v>
      </c>
      <c r="BL54" s="102" t="b">
        <f t="shared" si="13"/>
        <v>0</v>
      </c>
      <c r="BM54" s="102" t="b">
        <f t="shared" si="14"/>
        <v>0</v>
      </c>
      <c r="BN54" s="102" t="b">
        <f t="shared" si="15"/>
        <v>0</v>
      </c>
      <c r="BO54" s="102" t="b">
        <f t="shared" si="16"/>
        <v>0</v>
      </c>
      <c r="BP54" s="102" t="b">
        <f t="shared" si="17"/>
        <v>0</v>
      </c>
      <c r="BQ54" s="102" t="b">
        <f t="shared" si="18"/>
        <v>0</v>
      </c>
      <c r="BR54" s="102" t="b">
        <f t="shared" si="19"/>
        <v>0</v>
      </c>
      <c r="BS54" s="102" t="b">
        <f t="shared" si="20"/>
        <v>0</v>
      </c>
      <c r="BT54" s="102" t="b">
        <f t="shared" si="21"/>
        <v>0</v>
      </c>
      <c r="BU54" s="102" t="b">
        <f t="shared" si="22"/>
        <v>0</v>
      </c>
      <c r="BV54" s="102" t="b">
        <f t="shared" si="23"/>
        <v>0</v>
      </c>
      <c r="BW54" s="102" t="b">
        <f t="shared" si="24"/>
        <v>0</v>
      </c>
      <c r="BX54" s="102" t="b">
        <f t="shared" si="25"/>
        <v>0</v>
      </c>
      <c r="BY54" s="102" t="b">
        <f t="shared" si="26"/>
        <v>0</v>
      </c>
      <c r="BZ54" s="102" t="b">
        <f t="shared" si="27"/>
        <v>0</v>
      </c>
      <c r="CA54" s="102" t="b">
        <f t="shared" si="28"/>
        <v>0</v>
      </c>
      <c r="CB54" s="102" t="b">
        <f t="shared" si="29"/>
        <v>0</v>
      </c>
      <c r="CC54" s="102" t="b">
        <f t="shared" si="30"/>
        <v>0</v>
      </c>
      <c r="CD54" s="102" t="b">
        <f t="shared" si="31"/>
        <v>0</v>
      </c>
      <c r="CE54" s="102" t="b">
        <f t="shared" si="32"/>
        <v>0</v>
      </c>
      <c r="CF54" s="102" t="b">
        <f t="shared" si="33"/>
        <v>0</v>
      </c>
      <c r="CG54" s="102" t="b">
        <f t="shared" si="34"/>
        <v>0</v>
      </c>
      <c r="CH54" s="102" t="b">
        <f t="shared" si="35"/>
        <v>0</v>
      </c>
      <c r="CI54" s="102" t="b">
        <f t="shared" si="36"/>
        <v>0</v>
      </c>
      <c r="CJ54" s="105">
        <f t="shared" si="37"/>
        <v>0</v>
      </c>
      <c r="CK54" s="105">
        <f t="shared" si="38"/>
        <v>0</v>
      </c>
      <c r="CL54" s="105">
        <f t="shared" si="39"/>
        <v>0</v>
      </c>
      <c r="CM54" s="105">
        <f t="shared" si="40"/>
        <v>0</v>
      </c>
      <c r="CN54" s="105">
        <f t="shared" si="41"/>
        <v>0</v>
      </c>
      <c r="CO54" s="105">
        <f t="shared" si="42"/>
        <v>0</v>
      </c>
      <c r="CP54" s="105">
        <f t="shared" si="43"/>
        <v>0</v>
      </c>
      <c r="CQ54" s="105">
        <f t="shared" si="44"/>
        <v>0</v>
      </c>
      <c r="CR54" s="97">
        <f t="shared" si="45"/>
        <v>0</v>
      </c>
      <c r="CS54" s="60">
        <f>(D7*CR54)/100</f>
        <v>0</v>
      </c>
    </row>
    <row r="55" spans="1:97">
      <c r="A55" s="41"/>
      <c r="B55" s="41"/>
      <c r="C55" s="42"/>
      <c r="D55" s="41"/>
      <c r="E55" s="41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8"/>
      <c r="AU55" s="98"/>
      <c r="AV55" s="98"/>
      <c r="AW55" s="98"/>
      <c r="AX55" s="98"/>
      <c r="AY55" s="102" t="b">
        <f t="shared" si="0"/>
        <v>0</v>
      </c>
      <c r="AZ55" s="102" t="b">
        <f t="shared" si="1"/>
        <v>0</v>
      </c>
      <c r="BA55" s="102" t="b">
        <f t="shared" si="2"/>
        <v>0</v>
      </c>
      <c r="BB55" s="102" t="b">
        <f t="shared" si="3"/>
        <v>0</v>
      </c>
      <c r="BC55" s="102" t="b">
        <f t="shared" si="4"/>
        <v>0</v>
      </c>
      <c r="BD55" s="102" t="b">
        <f t="shared" si="5"/>
        <v>0</v>
      </c>
      <c r="BE55" s="102" t="b">
        <f t="shared" si="6"/>
        <v>0</v>
      </c>
      <c r="BF55" s="102" t="b">
        <f t="shared" si="7"/>
        <v>0</v>
      </c>
      <c r="BG55" s="102" t="b">
        <f t="shared" si="8"/>
        <v>0</v>
      </c>
      <c r="BH55" s="102" t="b">
        <f t="shared" si="9"/>
        <v>0</v>
      </c>
      <c r="BI55" s="102" t="b">
        <f t="shared" si="10"/>
        <v>0</v>
      </c>
      <c r="BJ55" s="102" t="b">
        <f t="shared" si="11"/>
        <v>0</v>
      </c>
      <c r="BK55" s="102" t="b">
        <f t="shared" si="12"/>
        <v>0</v>
      </c>
      <c r="BL55" s="102" t="b">
        <f t="shared" si="13"/>
        <v>0</v>
      </c>
      <c r="BM55" s="102" t="b">
        <f t="shared" si="14"/>
        <v>0</v>
      </c>
      <c r="BN55" s="102" t="b">
        <f t="shared" si="15"/>
        <v>0</v>
      </c>
      <c r="BO55" s="102" t="b">
        <f t="shared" si="16"/>
        <v>0</v>
      </c>
      <c r="BP55" s="102" t="b">
        <f t="shared" si="17"/>
        <v>0</v>
      </c>
      <c r="BQ55" s="102" t="b">
        <f t="shared" si="18"/>
        <v>0</v>
      </c>
      <c r="BR55" s="102" t="b">
        <f t="shared" si="19"/>
        <v>0</v>
      </c>
      <c r="BS55" s="102" t="b">
        <f t="shared" si="20"/>
        <v>0</v>
      </c>
      <c r="BT55" s="102" t="b">
        <f t="shared" si="21"/>
        <v>0</v>
      </c>
      <c r="BU55" s="102" t="b">
        <f t="shared" si="22"/>
        <v>0</v>
      </c>
      <c r="BV55" s="102" t="b">
        <f t="shared" si="23"/>
        <v>0</v>
      </c>
      <c r="BW55" s="102" t="b">
        <f t="shared" si="24"/>
        <v>0</v>
      </c>
      <c r="BX55" s="102" t="b">
        <f t="shared" si="25"/>
        <v>0</v>
      </c>
      <c r="BY55" s="102" t="b">
        <f t="shared" si="26"/>
        <v>0</v>
      </c>
      <c r="BZ55" s="102" t="b">
        <f t="shared" si="27"/>
        <v>0</v>
      </c>
      <c r="CA55" s="102" t="b">
        <f t="shared" si="28"/>
        <v>0</v>
      </c>
      <c r="CB55" s="102" t="b">
        <f t="shared" si="29"/>
        <v>0</v>
      </c>
      <c r="CC55" s="102" t="b">
        <f t="shared" si="30"/>
        <v>0</v>
      </c>
      <c r="CD55" s="102" t="b">
        <f t="shared" si="31"/>
        <v>0</v>
      </c>
      <c r="CE55" s="102" t="b">
        <f t="shared" si="32"/>
        <v>0</v>
      </c>
      <c r="CF55" s="102" t="b">
        <f t="shared" si="33"/>
        <v>0</v>
      </c>
      <c r="CG55" s="102" t="b">
        <f t="shared" si="34"/>
        <v>0</v>
      </c>
      <c r="CH55" s="102" t="b">
        <f t="shared" si="35"/>
        <v>0</v>
      </c>
      <c r="CI55" s="102" t="b">
        <f t="shared" si="36"/>
        <v>0</v>
      </c>
      <c r="CJ55" s="105">
        <f t="shared" si="37"/>
        <v>0</v>
      </c>
      <c r="CK55" s="105">
        <f t="shared" si="38"/>
        <v>0</v>
      </c>
      <c r="CL55" s="105">
        <f t="shared" si="39"/>
        <v>0</v>
      </c>
      <c r="CM55" s="105">
        <f t="shared" si="40"/>
        <v>0</v>
      </c>
      <c r="CN55" s="105">
        <f t="shared" si="41"/>
        <v>0</v>
      </c>
      <c r="CO55" s="105">
        <f t="shared" si="42"/>
        <v>0</v>
      </c>
      <c r="CP55" s="105">
        <f t="shared" si="43"/>
        <v>0</v>
      </c>
      <c r="CQ55" s="105">
        <f t="shared" si="44"/>
        <v>0</v>
      </c>
      <c r="CR55" s="97">
        <f t="shared" si="45"/>
        <v>0</v>
      </c>
      <c r="CS55" s="60">
        <f>(D7*CR55)/100</f>
        <v>0</v>
      </c>
    </row>
    <row r="56" spans="1:97">
      <c r="A56" s="41"/>
      <c r="B56" s="41"/>
      <c r="C56" s="42"/>
      <c r="D56" s="41"/>
      <c r="E56" s="41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8"/>
      <c r="AP56" s="98"/>
      <c r="AQ56" s="98"/>
      <c r="AR56" s="98"/>
      <c r="AS56" s="98"/>
      <c r="AT56" s="98"/>
      <c r="AU56" s="98"/>
      <c r="AV56" s="98"/>
      <c r="AW56" s="98"/>
      <c r="AX56" s="98"/>
      <c r="AY56" s="102" t="b">
        <f t="shared" si="0"/>
        <v>0</v>
      </c>
      <c r="AZ56" s="102" t="b">
        <f t="shared" si="1"/>
        <v>0</v>
      </c>
      <c r="BA56" s="102" t="b">
        <f t="shared" si="2"/>
        <v>0</v>
      </c>
      <c r="BB56" s="102" t="b">
        <f t="shared" si="3"/>
        <v>0</v>
      </c>
      <c r="BC56" s="102" t="b">
        <f t="shared" si="4"/>
        <v>0</v>
      </c>
      <c r="BD56" s="102" t="b">
        <f t="shared" si="5"/>
        <v>0</v>
      </c>
      <c r="BE56" s="102" t="b">
        <f t="shared" si="6"/>
        <v>0</v>
      </c>
      <c r="BF56" s="102" t="b">
        <f t="shared" si="7"/>
        <v>0</v>
      </c>
      <c r="BG56" s="102" t="b">
        <f t="shared" si="8"/>
        <v>0</v>
      </c>
      <c r="BH56" s="102" t="b">
        <f t="shared" si="9"/>
        <v>0</v>
      </c>
      <c r="BI56" s="102" t="b">
        <f t="shared" si="10"/>
        <v>0</v>
      </c>
      <c r="BJ56" s="102" t="b">
        <f t="shared" si="11"/>
        <v>0</v>
      </c>
      <c r="BK56" s="102" t="b">
        <f t="shared" si="12"/>
        <v>0</v>
      </c>
      <c r="BL56" s="102" t="b">
        <f t="shared" si="13"/>
        <v>0</v>
      </c>
      <c r="BM56" s="102" t="b">
        <f t="shared" si="14"/>
        <v>0</v>
      </c>
      <c r="BN56" s="102" t="b">
        <f t="shared" si="15"/>
        <v>0</v>
      </c>
      <c r="BO56" s="102" t="b">
        <f t="shared" si="16"/>
        <v>0</v>
      </c>
      <c r="BP56" s="102" t="b">
        <f t="shared" si="17"/>
        <v>0</v>
      </c>
      <c r="BQ56" s="102" t="b">
        <f t="shared" si="18"/>
        <v>0</v>
      </c>
      <c r="BR56" s="102" t="b">
        <f t="shared" si="19"/>
        <v>0</v>
      </c>
      <c r="BS56" s="102" t="b">
        <f t="shared" si="20"/>
        <v>0</v>
      </c>
      <c r="BT56" s="102" t="b">
        <f t="shared" si="21"/>
        <v>0</v>
      </c>
      <c r="BU56" s="102" t="b">
        <f t="shared" si="22"/>
        <v>0</v>
      </c>
      <c r="BV56" s="102" t="b">
        <f t="shared" si="23"/>
        <v>0</v>
      </c>
      <c r="BW56" s="102" t="b">
        <f t="shared" si="24"/>
        <v>0</v>
      </c>
      <c r="BX56" s="102" t="b">
        <f t="shared" si="25"/>
        <v>0</v>
      </c>
      <c r="BY56" s="102" t="b">
        <f t="shared" si="26"/>
        <v>0</v>
      </c>
      <c r="BZ56" s="102" t="b">
        <f t="shared" si="27"/>
        <v>0</v>
      </c>
      <c r="CA56" s="102" t="b">
        <f t="shared" si="28"/>
        <v>0</v>
      </c>
      <c r="CB56" s="102" t="b">
        <f t="shared" si="29"/>
        <v>0</v>
      </c>
      <c r="CC56" s="102" t="b">
        <f t="shared" si="30"/>
        <v>0</v>
      </c>
      <c r="CD56" s="102" t="b">
        <f t="shared" si="31"/>
        <v>0</v>
      </c>
      <c r="CE56" s="102" t="b">
        <f t="shared" si="32"/>
        <v>0</v>
      </c>
      <c r="CF56" s="102" t="b">
        <f t="shared" si="33"/>
        <v>0</v>
      </c>
      <c r="CG56" s="102" t="b">
        <f t="shared" si="34"/>
        <v>0</v>
      </c>
      <c r="CH56" s="102" t="b">
        <f t="shared" si="35"/>
        <v>0</v>
      </c>
      <c r="CI56" s="102" t="b">
        <f t="shared" si="36"/>
        <v>0</v>
      </c>
      <c r="CJ56" s="105">
        <f t="shared" si="37"/>
        <v>0</v>
      </c>
      <c r="CK56" s="105">
        <f t="shared" si="38"/>
        <v>0</v>
      </c>
      <c r="CL56" s="105">
        <f t="shared" si="39"/>
        <v>0</v>
      </c>
      <c r="CM56" s="105">
        <f t="shared" si="40"/>
        <v>0</v>
      </c>
      <c r="CN56" s="105">
        <f t="shared" si="41"/>
        <v>0</v>
      </c>
      <c r="CO56" s="105">
        <f t="shared" si="42"/>
        <v>0</v>
      </c>
      <c r="CP56" s="105">
        <f t="shared" si="43"/>
        <v>0</v>
      </c>
      <c r="CQ56" s="105">
        <f t="shared" si="44"/>
        <v>0</v>
      </c>
      <c r="CR56" s="97">
        <f t="shared" si="45"/>
        <v>0</v>
      </c>
      <c r="CS56" s="60">
        <f>(D7*CR56)/100</f>
        <v>0</v>
      </c>
    </row>
    <row r="57" spans="1:97">
      <c r="A57" s="41"/>
      <c r="B57" s="41"/>
      <c r="C57" s="42"/>
      <c r="D57" s="41"/>
      <c r="E57" s="41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102" t="b">
        <f t="shared" si="0"/>
        <v>0</v>
      </c>
      <c r="AZ57" s="102" t="b">
        <f t="shared" si="1"/>
        <v>0</v>
      </c>
      <c r="BA57" s="102" t="b">
        <f t="shared" si="2"/>
        <v>0</v>
      </c>
      <c r="BB57" s="102" t="b">
        <f t="shared" si="3"/>
        <v>0</v>
      </c>
      <c r="BC57" s="102" t="b">
        <f t="shared" si="4"/>
        <v>0</v>
      </c>
      <c r="BD57" s="102" t="b">
        <f t="shared" si="5"/>
        <v>0</v>
      </c>
      <c r="BE57" s="102" t="b">
        <f t="shared" si="6"/>
        <v>0</v>
      </c>
      <c r="BF57" s="102" t="b">
        <f t="shared" si="7"/>
        <v>0</v>
      </c>
      <c r="BG57" s="102" t="b">
        <f t="shared" si="8"/>
        <v>0</v>
      </c>
      <c r="BH57" s="102" t="b">
        <f t="shared" si="9"/>
        <v>0</v>
      </c>
      <c r="BI57" s="102" t="b">
        <f t="shared" si="10"/>
        <v>0</v>
      </c>
      <c r="BJ57" s="102" t="b">
        <f t="shared" si="11"/>
        <v>0</v>
      </c>
      <c r="BK57" s="102" t="b">
        <f t="shared" si="12"/>
        <v>0</v>
      </c>
      <c r="BL57" s="102" t="b">
        <f t="shared" si="13"/>
        <v>0</v>
      </c>
      <c r="BM57" s="102" t="b">
        <f t="shared" si="14"/>
        <v>0</v>
      </c>
      <c r="BN57" s="102" t="b">
        <f t="shared" si="15"/>
        <v>0</v>
      </c>
      <c r="BO57" s="102" t="b">
        <f t="shared" si="16"/>
        <v>0</v>
      </c>
      <c r="BP57" s="102" t="b">
        <f t="shared" si="17"/>
        <v>0</v>
      </c>
      <c r="BQ57" s="102" t="b">
        <f t="shared" si="18"/>
        <v>0</v>
      </c>
      <c r="BR57" s="102" t="b">
        <f t="shared" si="19"/>
        <v>0</v>
      </c>
      <c r="BS57" s="102" t="b">
        <f t="shared" si="20"/>
        <v>0</v>
      </c>
      <c r="BT57" s="102" t="b">
        <f t="shared" si="21"/>
        <v>0</v>
      </c>
      <c r="BU57" s="102" t="b">
        <f t="shared" si="22"/>
        <v>0</v>
      </c>
      <c r="BV57" s="102" t="b">
        <f t="shared" si="23"/>
        <v>0</v>
      </c>
      <c r="BW57" s="102" t="b">
        <f t="shared" si="24"/>
        <v>0</v>
      </c>
      <c r="BX57" s="102" t="b">
        <f t="shared" si="25"/>
        <v>0</v>
      </c>
      <c r="BY57" s="102" t="b">
        <f t="shared" si="26"/>
        <v>0</v>
      </c>
      <c r="BZ57" s="102" t="b">
        <f t="shared" si="27"/>
        <v>0</v>
      </c>
      <c r="CA57" s="102" t="b">
        <f t="shared" si="28"/>
        <v>0</v>
      </c>
      <c r="CB57" s="102" t="b">
        <f t="shared" si="29"/>
        <v>0</v>
      </c>
      <c r="CC57" s="102" t="b">
        <f t="shared" si="30"/>
        <v>0</v>
      </c>
      <c r="CD57" s="102" t="b">
        <f t="shared" si="31"/>
        <v>0</v>
      </c>
      <c r="CE57" s="102" t="b">
        <f t="shared" si="32"/>
        <v>0</v>
      </c>
      <c r="CF57" s="102" t="b">
        <f t="shared" si="33"/>
        <v>0</v>
      </c>
      <c r="CG57" s="102" t="b">
        <f t="shared" si="34"/>
        <v>0</v>
      </c>
      <c r="CH57" s="102" t="b">
        <f t="shared" si="35"/>
        <v>0</v>
      </c>
      <c r="CI57" s="102" t="b">
        <f t="shared" si="36"/>
        <v>0</v>
      </c>
      <c r="CJ57" s="105">
        <f t="shared" si="37"/>
        <v>0</v>
      </c>
      <c r="CK57" s="105">
        <f t="shared" si="38"/>
        <v>0</v>
      </c>
      <c r="CL57" s="105">
        <f t="shared" si="39"/>
        <v>0</v>
      </c>
      <c r="CM57" s="105">
        <f t="shared" si="40"/>
        <v>0</v>
      </c>
      <c r="CN57" s="105">
        <f t="shared" si="41"/>
        <v>0</v>
      </c>
      <c r="CO57" s="105">
        <f t="shared" si="42"/>
        <v>0</v>
      </c>
      <c r="CP57" s="105">
        <f t="shared" si="43"/>
        <v>0</v>
      </c>
      <c r="CQ57" s="105">
        <f t="shared" si="44"/>
        <v>0</v>
      </c>
      <c r="CR57" s="97">
        <f t="shared" si="45"/>
        <v>0</v>
      </c>
      <c r="CS57" s="60">
        <f>(D7*CR57)/100</f>
        <v>0</v>
      </c>
    </row>
    <row r="58" spans="1:97">
      <c r="A58" s="41"/>
      <c r="B58" s="41"/>
      <c r="C58" s="42"/>
      <c r="D58" s="41"/>
      <c r="E58" s="41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8"/>
      <c r="AR58" s="98"/>
      <c r="AS58" s="98"/>
      <c r="AT58" s="98"/>
      <c r="AU58" s="98"/>
      <c r="AV58" s="98"/>
      <c r="AW58" s="98"/>
      <c r="AX58" s="98"/>
      <c r="AY58" s="102" t="b">
        <f t="shared" si="0"/>
        <v>0</v>
      </c>
      <c r="AZ58" s="102" t="b">
        <f t="shared" si="1"/>
        <v>0</v>
      </c>
      <c r="BA58" s="102" t="b">
        <f t="shared" si="2"/>
        <v>0</v>
      </c>
      <c r="BB58" s="102" t="b">
        <f t="shared" si="3"/>
        <v>0</v>
      </c>
      <c r="BC58" s="102" t="b">
        <f t="shared" si="4"/>
        <v>0</v>
      </c>
      <c r="BD58" s="102" t="b">
        <f t="shared" si="5"/>
        <v>0</v>
      </c>
      <c r="BE58" s="102" t="b">
        <f t="shared" si="6"/>
        <v>0</v>
      </c>
      <c r="BF58" s="102" t="b">
        <f t="shared" si="7"/>
        <v>0</v>
      </c>
      <c r="BG58" s="102" t="b">
        <f t="shared" si="8"/>
        <v>0</v>
      </c>
      <c r="BH58" s="102" t="b">
        <f t="shared" si="9"/>
        <v>0</v>
      </c>
      <c r="BI58" s="102" t="b">
        <f t="shared" si="10"/>
        <v>0</v>
      </c>
      <c r="BJ58" s="102" t="b">
        <f t="shared" si="11"/>
        <v>0</v>
      </c>
      <c r="BK58" s="102" t="b">
        <f t="shared" si="12"/>
        <v>0</v>
      </c>
      <c r="BL58" s="102" t="b">
        <f t="shared" si="13"/>
        <v>0</v>
      </c>
      <c r="BM58" s="102" t="b">
        <f t="shared" si="14"/>
        <v>0</v>
      </c>
      <c r="BN58" s="102" t="b">
        <f t="shared" si="15"/>
        <v>0</v>
      </c>
      <c r="BO58" s="102" t="b">
        <f t="shared" si="16"/>
        <v>0</v>
      </c>
      <c r="BP58" s="102" t="b">
        <f t="shared" si="17"/>
        <v>0</v>
      </c>
      <c r="BQ58" s="102" t="b">
        <f t="shared" si="18"/>
        <v>0</v>
      </c>
      <c r="BR58" s="102" t="b">
        <f t="shared" si="19"/>
        <v>0</v>
      </c>
      <c r="BS58" s="102" t="b">
        <f t="shared" si="20"/>
        <v>0</v>
      </c>
      <c r="BT58" s="102" t="b">
        <f t="shared" si="21"/>
        <v>0</v>
      </c>
      <c r="BU58" s="102" t="b">
        <f t="shared" si="22"/>
        <v>0</v>
      </c>
      <c r="BV58" s="102" t="b">
        <f t="shared" si="23"/>
        <v>0</v>
      </c>
      <c r="BW58" s="102" t="b">
        <f t="shared" si="24"/>
        <v>0</v>
      </c>
      <c r="BX58" s="102" t="b">
        <f t="shared" si="25"/>
        <v>0</v>
      </c>
      <c r="BY58" s="102" t="b">
        <f t="shared" si="26"/>
        <v>0</v>
      </c>
      <c r="BZ58" s="102" t="b">
        <f t="shared" si="27"/>
        <v>0</v>
      </c>
      <c r="CA58" s="102" t="b">
        <f t="shared" si="28"/>
        <v>0</v>
      </c>
      <c r="CB58" s="102" t="b">
        <f t="shared" si="29"/>
        <v>0</v>
      </c>
      <c r="CC58" s="102" t="b">
        <f t="shared" si="30"/>
        <v>0</v>
      </c>
      <c r="CD58" s="102" t="b">
        <f t="shared" si="31"/>
        <v>0</v>
      </c>
      <c r="CE58" s="102" t="b">
        <f t="shared" si="32"/>
        <v>0</v>
      </c>
      <c r="CF58" s="102" t="b">
        <f t="shared" si="33"/>
        <v>0</v>
      </c>
      <c r="CG58" s="102" t="b">
        <f t="shared" si="34"/>
        <v>0</v>
      </c>
      <c r="CH58" s="102" t="b">
        <f t="shared" si="35"/>
        <v>0</v>
      </c>
      <c r="CI58" s="102" t="b">
        <f t="shared" si="36"/>
        <v>0</v>
      </c>
      <c r="CJ58" s="105">
        <f t="shared" si="37"/>
        <v>0</v>
      </c>
      <c r="CK58" s="105">
        <f t="shared" si="38"/>
        <v>0</v>
      </c>
      <c r="CL58" s="105">
        <f t="shared" si="39"/>
        <v>0</v>
      </c>
      <c r="CM58" s="105">
        <f t="shared" si="40"/>
        <v>0</v>
      </c>
      <c r="CN58" s="105">
        <f t="shared" si="41"/>
        <v>0</v>
      </c>
      <c r="CO58" s="105">
        <f t="shared" si="42"/>
        <v>0</v>
      </c>
      <c r="CP58" s="105">
        <f t="shared" si="43"/>
        <v>0</v>
      </c>
      <c r="CQ58" s="105">
        <f t="shared" si="44"/>
        <v>0</v>
      </c>
      <c r="CR58" s="97">
        <f t="shared" si="45"/>
        <v>0</v>
      </c>
      <c r="CS58" s="60">
        <f>(D7*CR58)/100</f>
        <v>0</v>
      </c>
    </row>
    <row r="59" spans="1:97">
      <c r="A59" s="41"/>
      <c r="B59" s="41"/>
      <c r="C59" s="42"/>
      <c r="D59" s="41"/>
      <c r="E59" s="41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  <c r="AP59" s="98"/>
      <c r="AQ59" s="98"/>
      <c r="AR59" s="98"/>
      <c r="AS59" s="98"/>
      <c r="AT59" s="98"/>
      <c r="AU59" s="98"/>
      <c r="AV59" s="98"/>
      <c r="AW59" s="98"/>
      <c r="AX59" s="98"/>
      <c r="AY59" s="102" t="b">
        <f t="shared" ref="AY59:AY122" si="46">IF(F59=1,"3",IF(F59=2,"0",IF(F59=3,"0",IF(F59=4,"0",IF(F59=9,"0")))))</f>
        <v>0</v>
      </c>
      <c r="AZ59" s="102" t="b">
        <f t="shared" ref="AZ59:AZ122" si="47">IF(G59=1,"0",IF(G59=2,"3",IF(G59=3,"0",IF(G59=4,"0",IF(G59=9,"0")))))</f>
        <v>0</v>
      </c>
      <c r="BA59" s="102" t="b">
        <f t="shared" ref="BA59:BA122" si="48">IF(H59=1,"3",IF(H59=2,"0",IF(H59=3,"0",IF(H59=4,"0",IF(H59=9,"0")))))</f>
        <v>0</v>
      </c>
      <c r="BB59" s="102" t="b">
        <f t="shared" ref="BB59:BB122" si="49">IF(I59=1,"0",IF(I59=2,"3",IF(I59=3,"0",IF(I59=4,"0",IF(I59=9,"0")))))</f>
        <v>0</v>
      </c>
      <c r="BC59" s="102" t="b">
        <f t="shared" ref="BC59:BC122" si="50">IF(J59=1,"0",IF(J59=2,"3",IF(J59=3,"0",IF(J59=4,"0",IF(J59=9,"0")))))</f>
        <v>0</v>
      </c>
      <c r="BD59" s="102" t="b">
        <f t="shared" ref="BD59:BD122" si="51">IF(K59=1,"0",IF(K59=2,"0",IF(K59=3,"0",IF(K59=4,"3",IF(K59=9,"0")))))</f>
        <v>0</v>
      </c>
      <c r="BE59" s="102" t="b">
        <f t="shared" ref="BE59:BE122" si="52">IF(L59=1,"3",IF(L59=2,"0",IF(L59=3,"0",IF(L59=4,"0",IF(L59=9,"0")))))</f>
        <v>0</v>
      </c>
      <c r="BF59" s="102" t="b">
        <f t="shared" ref="BF59:BF122" si="53">IF(M59=1,"0",IF(M59=2,"0",IF(M59=3,"0",IF(M59=4,"3",IF(M59=9,"0")))))</f>
        <v>0</v>
      </c>
      <c r="BG59" s="102" t="b">
        <f t="shared" ref="BG59:BG122" si="54">IF(N59=1,"0",IF(N59=2,"0",IF(N59=3,"3",IF(N59=4,"0",IF(N59=9,"0")))))</f>
        <v>0</v>
      </c>
      <c r="BH59" s="102" t="b">
        <f t="shared" ref="BH59:BH122" si="55">IF(O59=1,"0",IF(O59=2,"0",IF(O59=3,"0",IF(O59=4,"3",IF(O59=9,"0")))))</f>
        <v>0</v>
      </c>
      <c r="BI59" s="102" t="b">
        <f t="shared" ref="BI59:BI122" si="56">IF(P59=1,"0",IF(P59=2,"3",IF(P59=3,"0",IF(P59=4,"0",IF(P59=9,"0")))))</f>
        <v>0</v>
      </c>
      <c r="BJ59" s="102" t="b">
        <f t="shared" ref="BJ59:BJ122" si="57">IF(Q59=1,"0",IF(Q59=2,"0",IF(Q59=3,"0",IF(Q59=4,"3",IF(Q59=9,"0")))))</f>
        <v>0</v>
      </c>
      <c r="BK59" s="102" t="b">
        <f t="shared" ref="BK59:BK122" si="58">IF(R59=1,"0",IF(R59=2,"0",IF(R59=3,"3",IF(R59=4,"0",IF(R59=9,"0")))))</f>
        <v>0</v>
      </c>
      <c r="BL59" s="102" t="b">
        <f t="shared" ref="BL59:BL122" si="59">IF(S59=1,"0",IF(S59=2,"0",IF(S59=3,"3",IF(S59=4,"0",IF(S59=9,"0")))))</f>
        <v>0</v>
      </c>
      <c r="BM59" s="102" t="b">
        <f t="shared" ref="BM59:BM122" si="60">IF(T59=1,"0",IF(T59=2,"0",IF(T59=3,"0",IF(T59=4,"3",IF(T59=9,"0")))))</f>
        <v>0</v>
      </c>
      <c r="BN59" s="102" t="b">
        <f t="shared" ref="BN59:BN122" si="61">IF(U59=1,"0",IF(U59=2,"0",IF(U59=3,"0",IF(U59=4,"3",IF(U59=9,"0")))))</f>
        <v>0</v>
      </c>
      <c r="BO59" s="102" t="b">
        <f t="shared" ref="BO59:BO122" si="62">IF(V59=1,"3",IF(V59=2,"0",IF(V59=3,"0",IF(V59=4,"0",IF(V59=9,"0")))))</f>
        <v>0</v>
      </c>
      <c r="BP59" s="102" t="b">
        <f t="shared" ref="BP59:BP122" si="63">IF(W59=1,"1",IF(W59=2,"0",IF(W59=9,"0")))</f>
        <v>0</v>
      </c>
      <c r="BQ59" s="102" t="b">
        <f t="shared" ref="BQ59:BQ122" si="64">IF(X59=1,"1",IF(X59=2,"0",IF(X59=9,"0")))</f>
        <v>0</v>
      </c>
      <c r="BR59" s="102" t="b">
        <f t="shared" ref="BR59:BR122" si="65">IF(Y59=1,"0",IF(Y59=2,"1",IF(Y59=9,"0")))</f>
        <v>0</v>
      </c>
      <c r="BS59" s="102" t="b">
        <f t="shared" ref="BS59:BS122" si="66">IF(Z59=1,"1",IF(Z59=2,"0",IF(Z59=9,"0")))</f>
        <v>0</v>
      </c>
      <c r="BT59" s="102" t="b">
        <f t="shared" ref="BT59:BT122" si="67">IF(AA59=1,"1",IF(AA59=2,"0",IF(AA59=9,"0")))</f>
        <v>0</v>
      </c>
      <c r="BU59" s="102" t="b">
        <f t="shared" ref="BU59:BU122" si="68">IF(AB59=1,"1",IF(AB59=2,"0",IF(AB59=9,"0")))</f>
        <v>0</v>
      </c>
      <c r="BV59" s="102" t="b">
        <f t="shared" ref="BV59:BV122" si="69">IF(AC59=1,"0",IF(AC59=2,"1",IF(AC59=9,"0")))</f>
        <v>0</v>
      </c>
      <c r="BW59" s="102" t="b">
        <f t="shared" ref="BW59:BW122" si="70">IF(AD59=1,"1",IF(AD59=2,"0",IF(AD59=9,"0")))</f>
        <v>0</v>
      </c>
      <c r="BX59" s="102" t="b">
        <f t="shared" ref="BX59:BX122" si="71">IF(AE59=1,"0",IF(AE59=2,"1",IF(AE59=9,"0")))</f>
        <v>0</v>
      </c>
      <c r="BY59" s="102" t="b">
        <f t="shared" ref="BY59:BY122" si="72">IF(AF59=1,"1",IF(AF59=2,"0",IF(AF59=9,"0")))</f>
        <v>0</v>
      </c>
      <c r="BZ59" s="102" t="b">
        <f t="shared" ref="BZ59:BZ122" si="73">IF(AG59=1,"0",IF(AG59=2,"1",IF(AG59=9,"0")))</f>
        <v>0</v>
      </c>
      <c r="CA59" s="102" t="b">
        <f t="shared" ref="CA59:CA122" si="74">IF(AH59=1,"1",IF(AH59=2,"0",IF(AH59=9,"0")))</f>
        <v>0</v>
      </c>
      <c r="CB59" s="102" t="b">
        <f t="shared" ref="CB59:CB122" si="75">IF(AI59=1,"1",IF(AI59=2,"0",IF(AI59=9,"0")))</f>
        <v>0</v>
      </c>
      <c r="CC59" s="102" t="b">
        <f t="shared" ref="CC59:CC122" si="76">IF(AJ59=1,"1",IF(AJ59=2,"0",IF(AJ59=9,"0")))</f>
        <v>0</v>
      </c>
      <c r="CD59" s="102" t="b">
        <f t="shared" ref="CD59:CD122" si="77">IF(AK59=1,"0",IF(AK59=2,"1",IF(AK59=9,"0")))</f>
        <v>0</v>
      </c>
      <c r="CE59" s="102" t="b">
        <f t="shared" ref="CE59:CE122" si="78">IF(AL59=1,"0",IF(AL59=2,"1",IF(AL59=9,"0")))</f>
        <v>0</v>
      </c>
      <c r="CF59" s="102" t="b">
        <f t="shared" ref="CF59:CF122" si="79">IF(AM59=1,"0",IF(AM59=2,"1",IF(AM59=9,"0")))</f>
        <v>0</v>
      </c>
      <c r="CG59" s="102" t="b">
        <f t="shared" ref="CG59:CG122" si="80">IF(AN59=1,"1",IF(AN59=2,"0",IF(AN59=9,"0")))</f>
        <v>0</v>
      </c>
      <c r="CH59" s="102" t="b">
        <f t="shared" ref="CH59:CH122" si="81">IF(AO59=1,"1",IF(AO59=2,"0",IF(AO59=9,"0")))</f>
        <v>0</v>
      </c>
      <c r="CI59" s="102" t="b">
        <f t="shared" ref="CI59:CI122" si="82">IF(AP59=1,"1",IF(AP59=2,"0",IF(AP59=9,"0")))</f>
        <v>0</v>
      </c>
      <c r="CJ59" s="105">
        <f t="shared" ref="CJ59:CJ122" si="83">AQ59</f>
        <v>0</v>
      </c>
      <c r="CK59" s="105">
        <f t="shared" ref="CK59:CK122" si="84">AR59</f>
        <v>0</v>
      </c>
      <c r="CL59" s="105">
        <f t="shared" ref="CL59:CL122" si="85">AS59</f>
        <v>0</v>
      </c>
      <c r="CM59" s="105">
        <f t="shared" ref="CM59:CM122" si="86">AT59</f>
        <v>0</v>
      </c>
      <c r="CN59" s="105">
        <f t="shared" ref="CN59:CN122" si="87">AU59</f>
        <v>0</v>
      </c>
      <c r="CO59" s="105">
        <f t="shared" ref="CO59:CO122" si="88">AV59</f>
        <v>0</v>
      </c>
      <c r="CP59" s="105">
        <f t="shared" ref="CP59:CP122" si="89">AW59</f>
        <v>0</v>
      </c>
      <c r="CQ59" s="105">
        <f t="shared" ref="CQ59:CQ122" si="90">AX59</f>
        <v>0</v>
      </c>
      <c r="CR59" s="97">
        <f t="shared" ref="CR59:CR122" si="91">AY59+AZ59+BA59+BB59+BC59+BD59+BE59+BF59+BG59+BH59+BI59+BJ59+BK59+BL59+BM59+BN59+BO59+BP59+BQ59+BR59+BS59+BT59+BU59+BV59+BW59+BX59+BY59+BZ59+CA59+CB59+CC59+CD59+CE59+CF59+CG59+CH59+CI59+CJ59+CK59+CL59+CM59+CN59+CO59+CP59+CQ59</f>
        <v>0</v>
      </c>
      <c r="CS59" s="60">
        <f>(D7*CR59)/100</f>
        <v>0</v>
      </c>
    </row>
    <row r="60" spans="1:97">
      <c r="A60" s="41"/>
      <c r="B60" s="41"/>
      <c r="C60" s="42"/>
      <c r="D60" s="41"/>
      <c r="E60" s="41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  <c r="V60" s="137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102" t="b">
        <f t="shared" si="46"/>
        <v>0</v>
      </c>
      <c r="AZ60" s="102" t="b">
        <f t="shared" si="47"/>
        <v>0</v>
      </c>
      <c r="BA60" s="102" t="b">
        <f t="shared" si="48"/>
        <v>0</v>
      </c>
      <c r="BB60" s="102" t="b">
        <f t="shared" si="49"/>
        <v>0</v>
      </c>
      <c r="BC60" s="102" t="b">
        <f t="shared" si="50"/>
        <v>0</v>
      </c>
      <c r="BD60" s="102" t="b">
        <f t="shared" si="51"/>
        <v>0</v>
      </c>
      <c r="BE60" s="102" t="b">
        <f t="shared" si="52"/>
        <v>0</v>
      </c>
      <c r="BF60" s="102" t="b">
        <f t="shared" si="53"/>
        <v>0</v>
      </c>
      <c r="BG60" s="102" t="b">
        <f t="shared" si="54"/>
        <v>0</v>
      </c>
      <c r="BH60" s="102" t="b">
        <f t="shared" si="55"/>
        <v>0</v>
      </c>
      <c r="BI60" s="102" t="b">
        <f t="shared" si="56"/>
        <v>0</v>
      </c>
      <c r="BJ60" s="102" t="b">
        <f t="shared" si="57"/>
        <v>0</v>
      </c>
      <c r="BK60" s="102" t="b">
        <f t="shared" si="58"/>
        <v>0</v>
      </c>
      <c r="BL60" s="102" t="b">
        <f t="shared" si="59"/>
        <v>0</v>
      </c>
      <c r="BM60" s="102" t="b">
        <f t="shared" si="60"/>
        <v>0</v>
      </c>
      <c r="BN60" s="102" t="b">
        <f t="shared" si="61"/>
        <v>0</v>
      </c>
      <c r="BO60" s="102" t="b">
        <f t="shared" si="62"/>
        <v>0</v>
      </c>
      <c r="BP60" s="102" t="b">
        <f t="shared" si="63"/>
        <v>0</v>
      </c>
      <c r="BQ60" s="102" t="b">
        <f t="shared" si="64"/>
        <v>0</v>
      </c>
      <c r="BR60" s="102" t="b">
        <f t="shared" si="65"/>
        <v>0</v>
      </c>
      <c r="BS60" s="102" t="b">
        <f t="shared" si="66"/>
        <v>0</v>
      </c>
      <c r="BT60" s="102" t="b">
        <f t="shared" si="67"/>
        <v>0</v>
      </c>
      <c r="BU60" s="102" t="b">
        <f t="shared" si="68"/>
        <v>0</v>
      </c>
      <c r="BV60" s="102" t="b">
        <f t="shared" si="69"/>
        <v>0</v>
      </c>
      <c r="BW60" s="102" t="b">
        <f t="shared" si="70"/>
        <v>0</v>
      </c>
      <c r="BX60" s="102" t="b">
        <f t="shared" si="71"/>
        <v>0</v>
      </c>
      <c r="BY60" s="102" t="b">
        <f t="shared" si="72"/>
        <v>0</v>
      </c>
      <c r="BZ60" s="102" t="b">
        <f t="shared" si="73"/>
        <v>0</v>
      </c>
      <c r="CA60" s="102" t="b">
        <f t="shared" si="74"/>
        <v>0</v>
      </c>
      <c r="CB60" s="102" t="b">
        <f t="shared" si="75"/>
        <v>0</v>
      </c>
      <c r="CC60" s="102" t="b">
        <f t="shared" si="76"/>
        <v>0</v>
      </c>
      <c r="CD60" s="102" t="b">
        <f t="shared" si="77"/>
        <v>0</v>
      </c>
      <c r="CE60" s="102" t="b">
        <f t="shared" si="78"/>
        <v>0</v>
      </c>
      <c r="CF60" s="102" t="b">
        <f t="shared" si="79"/>
        <v>0</v>
      </c>
      <c r="CG60" s="102" t="b">
        <f t="shared" si="80"/>
        <v>0</v>
      </c>
      <c r="CH60" s="102" t="b">
        <f t="shared" si="81"/>
        <v>0</v>
      </c>
      <c r="CI60" s="102" t="b">
        <f t="shared" si="82"/>
        <v>0</v>
      </c>
      <c r="CJ60" s="105">
        <f t="shared" si="83"/>
        <v>0</v>
      </c>
      <c r="CK60" s="105">
        <f t="shared" si="84"/>
        <v>0</v>
      </c>
      <c r="CL60" s="105">
        <f t="shared" si="85"/>
        <v>0</v>
      </c>
      <c r="CM60" s="105">
        <f t="shared" si="86"/>
        <v>0</v>
      </c>
      <c r="CN60" s="105">
        <f t="shared" si="87"/>
        <v>0</v>
      </c>
      <c r="CO60" s="105">
        <f t="shared" si="88"/>
        <v>0</v>
      </c>
      <c r="CP60" s="105">
        <f t="shared" si="89"/>
        <v>0</v>
      </c>
      <c r="CQ60" s="105">
        <f t="shared" si="90"/>
        <v>0</v>
      </c>
      <c r="CR60" s="97">
        <f t="shared" si="91"/>
        <v>0</v>
      </c>
      <c r="CS60" s="60">
        <f>(D7*CR60)/100</f>
        <v>0</v>
      </c>
    </row>
    <row r="61" spans="1:97">
      <c r="A61" s="41"/>
      <c r="B61" s="41"/>
      <c r="C61" s="42"/>
      <c r="D61" s="41"/>
      <c r="E61" s="41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8"/>
      <c r="AV61" s="98"/>
      <c r="AW61" s="98"/>
      <c r="AX61" s="98"/>
      <c r="AY61" s="102" t="b">
        <f t="shared" si="46"/>
        <v>0</v>
      </c>
      <c r="AZ61" s="102" t="b">
        <f t="shared" si="47"/>
        <v>0</v>
      </c>
      <c r="BA61" s="102" t="b">
        <f t="shared" si="48"/>
        <v>0</v>
      </c>
      <c r="BB61" s="102" t="b">
        <f t="shared" si="49"/>
        <v>0</v>
      </c>
      <c r="BC61" s="102" t="b">
        <f t="shared" si="50"/>
        <v>0</v>
      </c>
      <c r="BD61" s="102" t="b">
        <f t="shared" si="51"/>
        <v>0</v>
      </c>
      <c r="BE61" s="102" t="b">
        <f t="shared" si="52"/>
        <v>0</v>
      </c>
      <c r="BF61" s="102" t="b">
        <f t="shared" si="53"/>
        <v>0</v>
      </c>
      <c r="BG61" s="102" t="b">
        <f t="shared" si="54"/>
        <v>0</v>
      </c>
      <c r="BH61" s="102" t="b">
        <f t="shared" si="55"/>
        <v>0</v>
      </c>
      <c r="BI61" s="102" t="b">
        <f t="shared" si="56"/>
        <v>0</v>
      </c>
      <c r="BJ61" s="102" t="b">
        <f t="shared" si="57"/>
        <v>0</v>
      </c>
      <c r="BK61" s="102" t="b">
        <f t="shared" si="58"/>
        <v>0</v>
      </c>
      <c r="BL61" s="102" t="b">
        <f t="shared" si="59"/>
        <v>0</v>
      </c>
      <c r="BM61" s="102" t="b">
        <f t="shared" si="60"/>
        <v>0</v>
      </c>
      <c r="BN61" s="102" t="b">
        <f t="shared" si="61"/>
        <v>0</v>
      </c>
      <c r="BO61" s="102" t="b">
        <f t="shared" si="62"/>
        <v>0</v>
      </c>
      <c r="BP61" s="102" t="b">
        <f t="shared" si="63"/>
        <v>0</v>
      </c>
      <c r="BQ61" s="102" t="b">
        <f t="shared" si="64"/>
        <v>0</v>
      </c>
      <c r="BR61" s="102" t="b">
        <f t="shared" si="65"/>
        <v>0</v>
      </c>
      <c r="BS61" s="102" t="b">
        <f t="shared" si="66"/>
        <v>0</v>
      </c>
      <c r="BT61" s="102" t="b">
        <f t="shared" si="67"/>
        <v>0</v>
      </c>
      <c r="BU61" s="102" t="b">
        <f t="shared" si="68"/>
        <v>0</v>
      </c>
      <c r="BV61" s="102" t="b">
        <f t="shared" si="69"/>
        <v>0</v>
      </c>
      <c r="BW61" s="102" t="b">
        <f t="shared" si="70"/>
        <v>0</v>
      </c>
      <c r="BX61" s="102" t="b">
        <f t="shared" si="71"/>
        <v>0</v>
      </c>
      <c r="BY61" s="102" t="b">
        <f t="shared" si="72"/>
        <v>0</v>
      </c>
      <c r="BZ61" s="102" t="b">
        <f t="shared" si="73"/>
        <v>0</v>
      </c>
      <c r="CA61" s="102" t="b">
        <f t="shared" si="74"/>
        <v>0</v>
      </c>
      <c r="CB61" s="102" t="b">
        <f t="shared" si="75"/>
        <v>0</v>
      </c>
      <c r="CC61" s="102" t="b">
        <f t="shared" si="76"/>
        <v>0</v>
      </c>
      <c r="CD61" s="102" t="b">
        <f t="shared" si="77"/>
        <v>0</v>
      </c>
      <c r="CE61" s="102" t="b">
        <f t="shared" si="78"/>
        <v>0</v>
      </c>
      <c r="CF61" s="102" t="b">
        <f t="shared" si="79"/>
        <v>0</v>
      </c>
      <c r="CG61" s="102" t="b">
        <f t="shared" si="80"/>
        <v>0</v>
      </c>
      <c r="CH61" s="102" t="b">
        <f t="shared" si="81"/>
        <v>0</v>
      </c>
      <c r="CI61" s="102" t="b">
        <f t="shared" si="82"/>
        <v>0</v>
      </c>
      <c r="CJ61" s="105">
        <f t="shared" si="83"/>
        <v>0</v>
      </c>
      <c r="CK61" s="105">
        <f t="shared" si="84"/>
        <v>0</v>
      </c>
      <c r="CL61" s="105">
        <f t="shared" si="85"/>
        <v>0</v>
      </c>
      <c r="CM61" s="105">
        <f t="shared" si="86"/>
        <v>0</v>
      </c>
      <c r="CN61" s="105">
        <f t="shared" si="87"/>
        <v>0</v>
      </c>
      <c r="CO61" s="105">
        <f t="shared" si="88"/>
        <v>0</v>
      </c>
      <c r="CP61" s="105">
        <f t="shared" si="89"/>
        <v>0</v>
      </c>
      <c r="CQ61" s="105">
        <f t="shared" si="90"/>
        <v>0</v>
      </c>
      <c r="CR61" s="97">
        <f t="shared" si="91"/>
        <v>0</v>
      </c>
      <c r="CS61" s="60">
        <f>(D7*CR61)/100</f>
        <v>0</v>
      </c>
    </row>
    <row r="62" spans="1:97">
      <c r="A62" s="41"/>
      <c r="B62" s="41"/>
      <c r="C62" s="42"/>
      <c r="D62" s="41"/>
      <c r="E62" s="41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137"/>
      <c r="V62" s="137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  <c r="AP62" s="98"/>
      <c r="AQ62" s="98"/>
      <c r="AR62" s="98"/>
      <c r="AS62" s="98"/>
      <c r="AT62" s="98"/>
      <c r="AU62" s="98"/>
      <c r="AV62" s="98"/>
      <c r="AW62" s="98"/>
      <c r="AX62" s="98"/>
      <c r="AY62" s="102" t="b">
        <f t="shared" si="46"/>
        <v>0</v>
      </c>
      <c r="AZ62" s="102" t="b">
        <f t="shared" si="47"/>
        <v>0</v>
      </c>
      <c r="BA62" s="102" t="b">
        <f t="shared" si="48"/>
        <v>0</v>
      </c>
      <c r="BB62" s="102" t="b">
        <f t="shared" si="49"/>
        <v>0</v>
      </c>
      <c r="BC62" s="102" t="b">
        <f t="shared" si="50"/>
        <v>0</v>
      </c>
      <c r="BD62" s="102" t="b">
        <f t="shared" si="51"/>
        <v>0</v>
      </c>
      <c r="BE62" s="102" t="b">
        <f t="shared" si="52"/>
        <v>0</v>
      </c>
      <c r="BF62" s="102" t="b">
        <f t="shared" si="53"/>
        <v>0</v>
      </c>
      <c r="BG62" s="102" t="b">
        <f t="shared" si="54"/>
        <v>0</v>
      </c>
      <c r="BH62" s="102" t="b">
        <f t="shared" si="55"/>
        <v>0</v>
      </c>
      <c r="BI62" s="102" t="b">
        <f t="shared" si="56"/>
        <v>0</v>
      </c>
      <c r="BJ62" s="102" t="b">
        <f t="shared" si="57"/>
        <v>0</v>
      </c>
      <c r="BK62" s="102" t="b">
        <f t="shared" si="58"/>
        <v>0</v>
      </c>
      <c r="BL62" s="102" t="b">
        <f t="shared" si="59"/>
        <v>0</v>
      </c>
      <c r="BM62" s="102" t="b">
        <f t="shared" si="60"/>
        <v>0</v>
      </c>
      <c r="BN62" s="102" t="b">
        <f t="shared" si="61"/>
        <v>0</v>
      </c>
      <c r="BO62" s="102" t="b">
        <f t="shared" si="62"/>
        <v>0</v>
      </c>
      <c r="BP62" s="102" t="b">
        <f t="shared" si="63"/>
        <v>0</v>
      </c>
      <c r="BQ62" s="102" t="b">
        <f t="shared" si="64"/>
        <v>0</v>
      </c>
      <c r="BR62" s="102" t="b">
        <f t="shared" si="65"/>
        <v>0</v>
      </c>
      <c r="BS62" s="102" t="b">
        <f t="shared" si="66"/>
        <v>0</v>
      </c>
      <c r="BT62" s="102" t="b">
        <f t="shared" si="67"/>
        <v>0</v>
      </c>
      <c r="BU62" s="102" t="b">
        <f t="shared" si="68"/>
        <v>0</v>
      </c>
      <c r="BV62" s="102" t="b">
        <f t="shared" si="69"/>
        <v>0</v>
      </c>
      <c r="BW62" s="102" t="b">
        <f t="shared" si="70"/>
        <v>0</v>
      </c>
      <c r="BX62" s="102" t="b">
        <f t="shared" si="71"/>
        <v>0</v>
      </c>
      <c r="BY62" s="102" t="b">
        <f t="shared" si="72"/>
        <v>0</v>
      </c>
      <c r="BZ62" s="102" t="b">
        <f t="shared" si="73"/>
        <v>0</v>
      </c>
      <c r="CA62" s="102" t="b">
        <f t="shared" si="74"/>
        <v>0</v>
      </c>
      <c r="CB62" s="102" t="b">
        <f t="shared" si="75"/>
        <v>0</v>
      </c>
      <c r="CC62" s="102" t="b">
        <f t="shared" si="76"/>
        <v>0</v>
      </c>
      <c r="CD62" s="102" t="b">
        <f t="shared" si="77"/>
        <v>0</v>
      </c>
      <c r="CE62" s="102" t="b">
        <f t="shared" si="78"/>
        <v>0</v>
      </c>
      <c r="CF62" s="102" t="b">
        <f t="shared" si="79"/>
        <v>0</v>
      </c>
      <c r="CG62" s="102" t="b">
        <f t="shared" si="80"/>
        <v>0</v>
      </c>
      <c r="CH62" s="102" t="b">
        <f t="shared" si="81"/>
        <v>0</v>
      </c>
      <c r="CI62" s="102" t="b">
        <f t="shared" si="82"/>
        <v>0</v>
      </c>
      <c r="CJ62" s="105">
        <f t="shared" si="83"/>
        <v>0</v>
      </c>
      <c r="CK62" s="105">
        <f t="shared" si="84"/>
        <v>0</v>
      </c>
      <c r="CL62" s="105">
        <f t="shared" si="85"/>
        <v>0</v>
      </c>
      <c r="CM62" s="105">
        <f t="shared" si="86"/>
        <v>0</v>
      </c>
      <c r="CN62" s="105">
        <f t="shared" si="87"/>
        <v>0</v>
      </c>
      <c r="CO62" s="105">
        <f t="shared" si="88"/>
        <v>0</v>
      </c>
      <c r="CP62" s="105">
        <f t="shared" si="89"/>
        <v>0</v>
      </c>
      <c r="CQ62" s="105">
        <f t="shared" si="90"/>
        <v>0</v>
      </c>
      <c r="CR62" s="97">
        <f t="shared" si="91"/>
        <v>0</v>
      </c>
      <c r="CS62" s="60">
        <f>(D7*CR62)/100</f>
        <v>0</v>
      </c>
    </row>
    <row r="63" spans="1:97">
      <c r="A63" s="41"/>
      <c r="B63" s="41"/>
      <c r="C63" s="42"/>
      <c r="D63" s="41"/>
      <c r="E63" s="41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37"/>
      <c r="Q63" s="137"/>
      <c r="R63" s="137"/>
      <c r="S63" s="137"/>
      <c r="T63" s="137"/>
      <c r="U63" s="137"/>
      <c r="V63" s="137"/>
      <c r="W63" s="98"/>
      <c r="X63" s="98"/>
      <c r="Y63" s="98"/>
      <c r="Z63" s="98"/>
      <c r="AA63" s="98"/>
      <c r="AB63" s="98"/>
      <c r="AC63" s="98"/>
      <c r="AD63" s="98"/>
      <c r="AE63" s="98"/>
      <c r="AF63" s="98"/>
      <c r="AG63" s="98"/>
      <c r="AH63" s="98"/>
      <c r="AI63" s="98"/>
      <c r="AJ63" s="98"/>
      <c r="AK63" s="98"/>
      <c r="AL63" s="98"/>
      <c r="AM63" s="98"/>
      <c r="AN63" s="98"/>
      <c r="AO63" s="98"/>
      <c r="AP63" s="98"/>
      <c r="AQ63" s="98"/>
      <c r="AR63" s="98"/>
      <c r="AS63" s="98"/>
      <c r="AT63" s="98"/>
      <c r="AU63" s="98"/>
      <c r="AV63" s="98"/>
      <c r="AW63" s="98"/>
      <c r="AX63" s="98"/>
      <c r="AY63" s="102" t="b">
        <f t="shared" si="46"/>
        <v>0</v>
      </c>
      <c r="AZ63" s="102" t="b">
        <f t="shared" si="47"/>
        <v>0</v>
      </c>
      <c r="BA63" s="102" t="b">
        <f t="shared" si="48"/>
        <v>0</v>
      </c>
      <c r="BB63" s="102" t="b">
        <f t="shared" si="49"/>
        <v>0</v>
      </c>
      <c r="BC63" s="102" t="b">
        <f t="shared" si="50"/>
        <v>0</v>
      </c>
      <c r="BD63" s="102" t="b">
        <f t="shared" si="51"/>
        <v>0</v>
      </c>
      <c r="BE63" s="102" t="b">
        <f t="shared" si="52"/>
        <v>0</v>
      </c>
      <c r="BF63" s="102" t="b">
        <f t="shared" si="53"/>
        <v>0</v>
      </c>
      <c r="BG63" s="102" t="b">
        <f t="shared" si="54"/>
        <v>0</v>
      </c>
      <c r="BH63" s="102" t="b">
        <f t="shared" si="55"/>
        <v>0</v>
      </c>
      <c r="BI63" s="102" t="b">
        <f t="shared" si="56"/>
        <v>0</v>
      </c>
      <c r="BJ63" s="102" t="b">
        <f t="shared" si="57"/>
        <v>0</v>
      </c>
      <c r="BK63" s="102" t="b">
        <f t="shared" si="58"/>
        <v>0</v>
      </c>
      <c r="BL63" s="102" t="b">
        <f t="shared" si="59"/>
        <v>0</v>
      </c>
      <c r="BM63" s="102" t="b">
        <f t="shared" si="60"/>
        <v>0</v>
      </c>
      <c r="BN63" s="102" t="b">
        <f t="shared" si="61"/>
        <v>0</v>
      </c>
      <c r="BO63" s="102" t="b">
        <f t="shared" si="62"/>
        <v>0</v>
      </c>
      <c r="BP63" s="102" t="b">
        <f t="shared" si="63"/>
        <v>0</v>
      </c>
      <c r="BQ63" s="102" t="b">
        <f t="shared" si="64"/>
        <v>0</v>
      </c>
      <c r="BR63" s="102" t="b">
        <f t="shared" si="65"/>
        <v>0</v>
      </c>
      <c r="BS63" s="102" t="b">
        <f t="shared" si="66"/>
        <v>0</v>
      </c>
      <c r="BT63" s="102" t="b">
        <f t="shared" si="67"/>
        <v>0</v>
      </c>
      <c r="BU63" s="102" t="b">
        <f t="shared" si="68"/>
        <v>0</v>
      </c>
      <c r="BV63" s="102" t="b">
        <f t="shared" si="69"/>
        <v>0</v>
      </c>
      <c r="BW63" s="102" t="b">
        <f t="shared" si="70"/>
        <v>0</v>
      </c>
      <c r="BX63" s="102" t="b">
        <f t="shared" si="71"/>
        <v>0</v>
      </c>
      <c r="BY63" s="102" t="b">
        <f t="shared" si="72"/>
        <v>0</v>
      </c>
      <c r="BZ63" s="102" t="b">
        <f t="shared" si="73"/>
        <v>0</v>
      </c>
      <c r="CA63" s="102" t="b">
        <f t="shared" si="74"/>
        <v>0</v>
      </c>
      <c r="CB63" s="102" t="b">
        <f t="shared" si="75"/>
        <v>0</v>
      </c>
      <c r="CC63" s="102" t="b">
        <f t="shared" si="76"/>
        <v>0</v>
      </c>
      <c r="CD63" s="102" t="b">
        <f t="shared" si="77"/>
        <v>0</v>
      </c>
      <c r="CE63" s="102" t="b">
        <f t="shared" si="78"/>
        <v>0</v>
      </c>
      <c r="CF63" s="102" t="b">
        <f t="shared" si="79"/>
        <v>0</v>
      </c>
      <c r="CG63" s="102" t="b">
        <f t="shared" si="80"/>
        <v>0</v>
      </c>
      <c r="CH63" s="102" t="b">
        <f t="shared" si="81"/>
        <v>0</v>
      </c>
      <c r="CI63" s="102" t="b">
        <f t="shared" si="82"/>
        <v>0</v>
      </c>
      <c r="CJ63" s="105">
        <f t="shared" si="83"/>
        <v>0</v>
      </c>
      <c r="CK63" s="105">
        <f t="shared" si="84"/>
        <v>0</v>
      </c>
      <c r="CL63" s="105">
        <f t="shared" si="85"/>
        <v>0</v>
      </c>
      <c r="CM63" s="105">
        <f t="shared" si="86"/>
        <v>0</v>
      </c>
      <c r="CN63" s="105">
        <f t="shared" si="87"/>
        <v>0</v>
      </c>
      <c r="CO63" s="105">
        <f t="shared" si="88"/>
        <v>0</v>
      </c>
      <c r="CP63" s="105">
        <f t="shared" si="89"/>
        <v>0</v>
      </c>
      <c r="CQ63" s="105">
        <f t="shared" si="90"/>
        <v>0</v>
      </c>
      <c r="CR63" s="97">
        <f t="shared" si="91"/>
        <v>0</v>
      </c>
      <c r="CS63" s="60">
        <f>(D7*CR63)/100</f>
        <v>0</v>
      </c>
    </row>
    <row r="64" spans="1:97">
      <c r="A64" s="41"/>
      <c r="B64" s="41"/>
      <c r="C64" s="42"/>
      <c r="D64" s="41"/>
      <c r="E64" s="41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  <c r="V64" s="137"/>
      <c r="W64" s="98"/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8"/>
      <c r="AP64" s="98"/>
      <c r="AQ64" s="98"/>
      <c r="AR64" s="98"/>
      <c r="AS64" s="98"/>
      <c r="AT64" s="98"/>
      <c r="AU64" s="98"/>
      <c r="AV64" s="98"/>
      <c r="AW64" s="98"/>
      <c r="AX64" s="98"/>
      <c r="AY64" s="102" t="b">
        <f t="shared" si="46"/>
        <v>0</v>
      </c>
      <c r="AZ64" s="102" t="b">
        <f t="shared" si="47"/>
        <v>0</v>
      </c>
      <c r="BA64" s="102" t="b">
        <f t="shared" si="48"/>
        <v>0</v>
      </c>
      <c r="BB64" s="102" t="b">
        <f t="shared" si="49"/>
        <v>0</v>
      </c>
      <c r="BC64" s="102" t="b">
        <f t="shared" si="50"/>
        <v>0</v>
      </c>
      <c r="BD64" s="102" t="b">
        <f t="shared" si="51"/>
        <v>0</v>
      </c>
      <c r="BE64" s="102" t="b">
        <f t="shared" si="52"/>
        <v>0</v>
      </c>
      <c r="BF64" s="102" t="b">
        <f t="shared" si="53"/>
        <v>0</v>
      </c>
      <c r="BG64" s="102" t="b">
        <f t="shared" si="54"/>
        <v>0</v>
      </c>
      <c r="BH64" s="102" t="b">
        <f t="shared" si="55"/>
        <v>0</v>
      </c>
      <c r="BI64" s="102" t="b">
        <f t="shared" si="56"/>
        <v>0</v>
      </c>
      <c r="BJ64" s="102" t="b">
        <f t="shared" si="57"/>
        <v>0</v>
      </c>
      <c r="BK64" s="102" t="b">
        <f t="shared" si="58"/>
        <v>0</v>
      </c>
      <c r="BL64" s="102" t="b">
        <f t="shared" si="59"/>
        <v>0</v>
      </c>
      <c r="BM64" s="102" t="b">
        <f t="shared" si="60"/>
        <v>0</v>
      </c>
      <c r="BN64" s="102" t="b">
        <f t="shared" si="61"/>
        <v>0</v>
      </c>
      <c r="BO64" s="102" t="b">
        <f t="shared" si="62"/>
        <v>0</v>
      </c>
      <c r="BP64" s="102" t="b">
        <f t="shared" si="63"/>
        <v>0</v>
      </c>
      <c r="BQ64" s="102" t="b">
        <f t="shared" si="64"/>
        <v>0</v>
      </c>
      <c r="BR64" s="102" t="b">
        <f t="shared" si="65"/>
        <v>0</v>
      </c>
      <c r="BS64" s="102" t="b">
        <f t="shared" si="66"/>
        <v>0</v>
      </c>
      <c r="BT64" s="102" t="b">
        <f t="shared" si="67"/>
        <v>0</v>
      </c>
      <c r="BU64" s="102" t="b">
        <f t="shared" si="68"/>
        <v>0</v>
      </c>
      <c r="BV64" s="102" t="b">
        <f t="shared" si="69"/>
        <v>0</v>
      </c>
      <c r="BW64" s="102" t="b">
        <f t="shared" si="70"/>
        <v>0</v>
      </c>
      <c r="BX64" s="102" t="b">
        <f t="shared" si="71"/>
        <v>0</v>
      </c>
      <c r="BY64" s="102" t="b">
        <f t="shared" si="72"/>
        <v>0</v>
      </c>
      <c r="BZ64" s="102" t="b">
        <f t="shared" si="73"/>
        <v>0</v>
      </c>
      <c r="CA64" s="102" t="b">
        <f t="shared" si="74"/>
        <v>0</v>
      </c>
      <c r="CB64" s="102" t="b">
        <f t="shared" si="75"/>
        <v>0</v>
      </c>
      <c r="CC64" s="102" t="b">
        <f t="shared" si="76"/>
        <v>0</v>
      </c>
      <c r="CD64" s="102" t="b">
        <f t="shared" si="77"/>
        <v>0</v>
      </c>
      <c r="CE64" s="102" t="b">
        <f t="shared" si="78"/>
        <v>0</v>
      </c>
      <c r="CF64" s="102" t="b">
        <f t="shared" si="79"/>
        <v>0</v>
      </c>
      <c r="CG64" s="102" t="b">
        <f t="shared" si="80"/>
        <v>0</v>
      </c>
      <c r="CH64" s="102" t="b">
        <f t="shared" si="81"/>
        <v>0</v>
      </c>
      <c r="CI64" s="102" t="b">
        <f t="shared" si="82"/>
        <v>0</v>
      </c>
      <c r="CJ64" s="105">
        <f t="shared" si="83"/>
        <v>0</v>
      </c>
      <c r="CK64" s="105">
        <f t="shared" si="84"/>
        <v>0</v>
      </c>
      <c r="CL64" s="105">
        <f t="shared" si="85"/>
        <v>0</v>
      </c>
      <c r="CM64" s="105">
        <f t="shared" si="86"/>
        <v>0</v>
      </c>
      <c r="CN64" s="105">
        <f t="shared" si="87"/>
        <v>0</v>
      </c>
      <c r="CO64" s="105">
        <f t="shared" si="88"/>
        <v>0</v>
      </c>
      <c r="CP64" s="105">
        <f t="shared" si="89"/>
        <v>0</v>
      </c>
      <c r="CQ64" s="105">
        <f t="shared" si="90"/>
        <v>0</v>
      </c>
      <c r="CR64" s="97">
        <f t="shared" si="91"/>
        <v>0</v>
      </c>
      <c r="CS64" s="60">
        <f>(D7*CR64)/100</f>
        <v>0</v>
      </c>
    </row>
    <row r="65" spans="1:97">
      <c r="A65" s="41"/>
      <c r="B65" s="41"/>
      <c r="C65" s="42"/>
      <c r="D65" s="41"/>
      <c r="E65" s="41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  <c r="V65" s="137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102" t="b">
        <f t="shared" si="46"/>
        <v>0</v>
      </c>
      <c r="AZ65" s="102" t="b">
        <f t="shared" si="47"/>
        <v>0</v>
      </c>
      <c r="BA65" s="102" t="b">
        <f t="shared" si="48"/>
        <v>0</v>
      </c>
      <c r="BB65" s="102" t="b">
        <f t="shared" si="49"/>
        <v>0</v>
      </c>
      <c r="BC65" s="102" t="b">
        <f t="shared" si="50"/>
        <v>0</v>
      </c>
      <c r="BD65" s="102" t="b">
        <f t="shared" si="51"/>
        <v>0</v>
      </c>
      <c r="BE65" s="102" t="b">
        <f t="shared" si="52"/>
        <v>0</v>
      </c>
      <c r="BF65" s="102" t="b">
        <f t="shared" si="53"/>
        <v>0</v>
      </c>
      <c r="BG65" s="102" t="b">
        <f t="shared" si="54"/>
        <v>0</v>
      </c>
      <c r="BH65" s="102" t="b">
        <f t="shared" si="55"/>
        <v>0</v>
      </c>
      <c r="BI65" s="102" t="b">
        <f t="shared" si="56"/>
        <v>0</v>
      </c>
      <c r="BJ65" s="102" t="b">
        <f t="shared" si="57"/>
        <v>0</v>
      </c>
      <c r="BK65" s="102" t="b">
        <f t="shared" si="58"/>
        <v>0</v>
      </c>
      <c r="BL65" s="102" t="b">
        <f t="shared" si="59"/>
        <v>0</v>
      </c>
      <c r="BM65" s="102" t="b">
        <f t="shared" si="60"/>
        <v>0</v>
      </c>
      <c r="BN65" s="102" t="b">
        <f t="shared" si="61"/>
        <v>0</v>
      </c>
      <c r="BO65" s="102" t="b">
        <f t="shared" si="62"/>
        <v>0</v>
      </c>
      <c r="BP65" s="102" t="b">
        <f t="shared" si="63"/>
        <v>0</v>
      </c>
      <c r="BQ65" s="102" t="b">
        <f t="shared" si="64"/>
        <v>0</v>
      </c>
      <c r="BR65" s="102" t="b">
        <f t="shared" si="65"/>
        <v>0</v>
      </c>
      <c r="BS65" s="102" t="b">
        <f t="shared" si="66"/>
        <v>0</v>
      </c>
      <c r="BT65" s="102" t="b">
        <f t="shared" si="67"/>
        <v>0</v>
      </c>
      <c r="BU65" s="102" t="b">
        <f t="shared" si="68"/>
        <v>0</v>
      </c>
      <c r="BV65" s="102" t="b">
        <f t="shared" si="69"/>
        <v>0</v>
      </c>
      <c r="BW65" s="102" t="b">
        <f t="shared" si="70"/>
        <v>0</v>
      </c>
      <c r="BX65" s="102" t="b">
        <f t="shared" si="71"/>
        <v>0</v>
      </c>
      <c r="BY65" s="102" t="b">
        <f t="shared" si="72"/>
        <v>0</v>
      </c>
      <c r="BZ65" s="102" t="b">
        <f t="shared" si="73"/>
        <v>0</v>
      </c>
      <c r="CA65" s="102" t="b">
        <f t="shared" si="74"/>
        <v>0</v>
      </c>
      <c r="CB65" s="102" t="b">
        <f t="shared" si="75"/>
        <v>0</v>
      </c>
      <c r="CC65" s="102" t="b">
        <f t="shared" si="76"/>
        <v>0</v>
      </c>
      <c r="CD65" s="102" t="b">
        <f t="shared" si="77"/>
        <v>0</v>
      </c>
      <c r="CE65" s="102" t="b">
        <f t="shared" si="78"/>
        <v>0</v>
      </c>
      <c r="CF65" s="102" t="b">
        <f t="shared" si="79"/>
        <v>0</v>
      </c>
      <c r="CG65" s="102" t="b">
        <f t="shared" si="80"/>
        <v>0</v>
      </c>
      <c r="CH65" s="102" t="b">
        <f t="shared" si="81"/>
        <v>0</v>
      </c>
      <c r="CI65" s="102" t="b">
        <f t="shared" si="82"/>
        <v>0</v>
      </c>
      <c r="CJ65" s="105">
        <f t="shared" si="83"/>
        <v>0</v>
      </c>
      <c r="CK65" s="105">
        <f t="shared" si="84"/>
        <v>0</v>
      </c>
      <c r="CL65" s="105">
        <f t="shared" si="85"/>
        <v>0</v>
      </c>
      <c r="CM65" s="105">
        <f t="shared" si="86"/>
        <v>0</v>
      </c>
      <c r="CN65" s="105">
        <f t="shared" si="87"/>
        <v>0</v>
      </c>
      <c r="CO65" s="105">
        <f t="shared" si="88"/>
        <v>0</v>
      </c>
      <c r="CP65" s="105">
        <f t="shared" si="89"/>
        <v>0</v>
      </c>
      <c r="CQ65" s="105">
        <f t="shared" si="90"/>
        <v>0</v>
      </c>
      <c r="CR65" s="97">
        <f t="shared" si="91"/>
        <v>0</v>
      </c>
      <c r="CS65" s="60">
        <f>(D7*CR65)/100</f>
        <v>0</v>
      </c>
    </row>
    <row r="66" spans="1:97">
      <c r="A66" s="41"/>
      <c r="B66" s="41"/>
      <c r="C66" s="42"/>
      <c r="D66" s="41"/>
      <c r="E66" s="41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  <c r="V66" s="137"/>
      <c r="W66" s="98"/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  <c r="AV66" s="98"/>
      <c r="AW66" s="98"/>
      <c r="AX66" s="98"/>
      <c r="AY66" s="102" t="b">
        <f t="shared" si="46"/>
        <v>0</v>
      </c>
      <c r="AZ66" s="102" t="b">
        <f t="shared" si="47"/>
        <v>0</v>
      </c>
      <c r="BA66" s="102" t="b">
        <f t="shared" si="48"/>
        <v>0</v>
      </c>
      <c r="BB66" s="102" t="b">
        <f t="shared" si="49"/>
        <v>0</v>
      </c>
      <c r="BC66" s="102" t="b">
        <f t="shared" si="50"/>
        <v>0</v>
      </c>
      <c r="BD66" s="102" t="b">
        <f t="shared" si="51"/>
        <v>0</v>
      </c>
      <c r="BE66" s="102" t="b">
        <f t="shared" si="52"/>
        <v>0</v>
      </c>
      <c r="BF66" s="102" t="b">
        <f t="shared" si="53"/>
        <v>0</v>
      </c>
      <c r="BG66" s="102" t="b">
        <f t="shared" si="54"/>
        <v>0</v>
      </c>
      <c r="BH66" s="102" t="b">
        <f t="shared" si="55"/>
        <v>0</v>
      </c>
      <c r="BI66" s="102" t="b">
        <f t="shared" si="56"/>
        <v>0</v>
      </c>
      <c r="BJ66" s="102" t="b">
        <f t="shared" si="57"/>
        <v>0</v>
      </c>
      <c r="BK66" s="102" t="b">
        <f t="shared" si="58"/>
        <v>0</v>
      </c>
      <c r="BL66" s="102" t="b">
        <f t="shared" si="59"/>
        <v>0</v>
      </c>
      <c r="BM66" s="102" t="b">
        <f t="shared" si="60"/>
        <v>0</v>
      </c>
      <c r="BN66" s="102" t="b">
        <f t="shared" si="61"/>
        <v>0</v>
      </c>
      <c r="BO66" s="102" t="b">
        <f t="shared" si="62"/>
        <v>0</v>
      </c>
      <c r="BP66" s="102" t="b">
        <f t="shared" si="63"/>
        <v>0</v>
      </c>
      <c r="BQ66" s="102" t="b">
        <f t="shared" si="64"/>
        <v>0</v>
      </c>
      <c r="BR66" s="102" t="b">
        <f t="shared" si="65"/>
        <v>0</v>
      </c>
      <c r="BS66" s="102" t="b">
        <f t="shared" si="66"/>
        <v>0</v>
      </c>
      <c r="BT66" s="102" t="b">
        <f t="shared" si="67"/>
        <v>0</v>
      </c>
      <c r="BU66" s="102" t="b">
        <f t="shared" si="68"/>
        <v>0</v>
      </c>
      <c r="BV66" s="102" t="b">
        <f t="shared" si="69"/>
        <v>0</v>
      </c>
      <c r="BW66" s="102" t="b">
        <f t="shared" si="70"/>
        <v>0</v>
      </c>
      <c r="BX66" s="102" t="b">
        <f t="shared" si="71"/>
        <v>0</v>
      </c>
      <c r="BY66" s="102" t="b">
        <f t="shared" si="72"/>
        <v>0</v>
      </c>
      <c r="BZ66" s="102" t="b">
        <f t="shared" si="73"/>
        <v>0</v>
      </c>
      <c r="CA66" s="102" t="b">
        <f t="shared" si="74"/>
        <v>0</v>
      </c>
      <c r="CB66" s="102" t="b">
        <f t="shared" si="75"/>
        <v>0</v>
      </c>
      <c r="CC66" s="102" t="b">
        <f t="shared" si="76"/>
        <v>0</v>
      </c>
      <c r="CD66" s="102" t="b">
        <f t="shared" si="77"/>
        <v>0</v>
      </c>
      <c r="CE66" s="102" t="b">
        <f t="shared" si="78"/>
        <v>0</v>
      </c>
      <c r="CF66" s="102" t="b">
        <f t="shared" si="79"/>
        <v>0</v>
      </c>
      <c r="CG66" s="102" t="b">
        <f t="shared" si="80"/>
        <v>0</v>
      </c>
      <c r="CH66" s="102" t="b">
        <f t="shared" si="81"/>
        <v>0</v>
      </c>
      <c r="CI66" s="102" t="b">
        <f t="shared" si="82"/>
        <v>0</v>
      </c>
      <c r="CJ66" s="105">
        <f t="shared" si="83"/>
        <v>0</v>
      </c>
      <c r="CK66" s="105">
        <f t="shared" si="84"/>
        <v>0</v>
      </c>
      <c r="CL66" s="105">
        <f t="shared" si="85"/>
        <v>0</v>
      </c>
      <c r="CM66" s="105">
        <f t="shared" si="86"/>
        <v>0</v>
      </c>
      <c r="CN66" s="105">
        <f t="shared" si="87"/>
        <v>0</v>
      </c>
      <c r="CO66" s="105">
        <f t="shared" si="88"/>
        <v>0</v>
      </c>
      <c r="CP66" s="105">
        <f t="shared" si="89"/>
        <v>0</v>
      </c>
      <c r="CQ66" s="105">
        <f t="shared" si="90"/>
        <v>0</v>
      </c>
      <c r="CR66" s="97">
        <f t="shared" si="91"/>
        <v>0</v>
      </c>
      <c r="CS66" s="60">
        <f>(D7*CR66)/100</f>
        <v>0</v>
      </c>
    </row>
    <row r="67" spans="1:97">
      <c r="A67" s="41"/>
      <c r="B67" s="41"/>
      <c r="C67" s="42"/>
      <c r="D67" s="41"/>
      <c r="E67" s="41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  <c r="V67" s="137"/>
      <c r="W67" s="98"/>
      <c r="X67" s="98"/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8"/>
      <c r="AP67" s="98"/>
      <c r="AQ67" s="98"/>
      <c r="AR67" s="98"/>
      <c r="AS67" s="98"/>
      <c r="AT67" s="98"/>
      <c r="AU67" s="98"/>
      <c r="AV67" s="98"/>
      <c r="AW67" s="98"/>
      <c r="AX67" s="98"/>
      <c r="AY67" s="102" t="b">
        <f t="shared" si="46"/>
        <v>0</v>
      </c>
      <c r="AZ67" s="102" t="b">
        <f t="shared" si="47"/>
        <v>0</v>
      </c>
      <c r="BA67" s="102" t="b">
        <f t="shared" si="48"/>
        <v>0</v>
      </c>
      <c r="BB67" s="102" t="b">
        <f t="shared" si="49"/>
        <v>0</v>
      </c>
      <c r="BC67" s="102" t="b">
        <f t="shared" si="50"/>
        <v>0</v>
      </c>
      <c r="BD67" s="102" t="b">
        <f t="shared" si="51"/>
        <v>0</v>
      </c>
      <c r="BE67" s="102" t="b">
        <f t="shared" si="52"/>
        <v>0</v>
      </c>
      <c r="BF67" s="102" t="b">
        <f t="shared" si="53"/>
        <v>0</v>
      </c>
      <c r="BG67" s="102" t="b">
        <f t="shared" si="54"/>
        <v>0</v>
      </c>
      <c r="BH67" s="102" t="b">
        <f t="shared" si="55"/>
        <v>0</v>
      </c>
      <c r="BI67" s="102" t="b">
        <f t="shared" si="56"/>
        <v>0</v>
      </c>
      <c r="BJ67" s="102" t="b">
        <f t="shared" si="57"/>
        <v>0</v>
      </c>
      <c r="BK67" s="102" t="b">
        <f t="shared" si="58"/>
        <v>0</v>
      </c>
      <c r="BL67" s="102" t="b">
        <f t="shared" si="59"/>
        <v>0</v>
      </c>
      <c r="BM67" s="102" t="b">
        <f t="shared" si="60"/>
        <v>0</v>
      </c>
      <c r="BN67" s="102" t="b">
        <f t="shared" si="61"/>
        <v>0</v>
      </c>
      <c r="BO67" s="102" t="b">
        <f t="shared" si="62"/>
        <v>0</v>
      </c>
      <c r="BP67" s="102" t="b">
        <f t="shared" si="63"/>
        <v>0</v>
      </c>
      <c r="BQ67" s="102" t="b">
        <f t="shared" si="64"/>
        <v>0</v>
      </c>
      <c r="BR67" s="102" t="b">
        <f t="shared" si="65"/>
        <v>0</v>
      </c>
      <c r="BS67" s="102" t="b">
        <f t="shared" si="66"/>
        <v>0</v>
      </c>
      <c r="BT67" s="102" t="b">
        <f t="shared" si="67"/>
        <v>0</v>
      </c>
      <c r="BU67" s="102" t="b">
        <f t="shared" si="68"/>
        <v>0</v>
      </c>
      <c r="BV67" s="102" t="b">
        <f t="shared" si="69"/>
        <v>0</v>
      </c>
      <c r="BW67" s="102" t="b">
        <f t="shared" si="70"/>
        <v>0</v>
      </c>
      <c r="BX67" s="102" t="b">
        <f t="shared" si="71"/>
        <v>0</v>
      </c>
      <c r="BY67" s="102" t="b">
        <f t="shared" si="72"/>
        <v>0</v>
      </c>
      <c r="BZ67" s="102" t="b">
        <f t="shared" si="73"/>
        <v>0</v>
      </c>
      <c r="CA67" s="102" t="b">
        <f t="shared" si="74"/>
        <v>0</v>
      </c>
      <c r="CB67" s="102" t="b">
        <f t="shared" si="75"/>
        <v>0</v>
      </c>
      <c r="CC67" s="102" t="b">
        <f t="shared" si="76"/>
        <v>0</v>
      </c>
      <c r="CD67" s="102" t="b">
        <f t="shared" si="77"/>
        <v>0</v>
      </c>
      <c r="CE67" s="102" t="b">
        <f t="shared" si="78"/>
        <v>0</v>
      </c>
      <c r="CF67" s="102" t="b">
        <f t="shared" si="79"/>
        <v>0</v>
      </c>
      <c r="CG67" s="102" t="b">
        <f t="shared" si="80"/>
        <v>0</v>
      </c>
      <c r="CH67" s="102" t="b">
        <f t="shared" si="81"/>
        <v>0</v>
      </c>
      <c r="CI67" s="102" t="b">
        <f t="shared" si="82"/>
        <v>0</v>
      </c>
      <c r="CJ67" s="105">
        <f t="shared" si="83"/>
        <v>0</v>
      </c>
      <c r="CK67" s="105">
        <f t="shared" si="84"/>
        <v>0</v>
      </c>
      <c r="CL67" s="105">
        <f t="shared" si="85"/>
        <v>0</v>
      </c>
      <c r="CM67" s="105">
        <f t="shared" si="86"/>
        <v>0</v>
      </c>
      <c r="CN67" s="105">
        <f t="shared" si="87"/>
        <v>0</v>
      </c>
      <c r="CO67" s="105">
        <f t="shared" si="88"/>
        <v>0</v>
      </c>
      <c r="CP67" s="105">
        <f t="shared" si="89"/>
        <v>0</v>
      </c>
      <c r="CQ67" s="105">
        <f t="shared" si="90"/>
        <v>0</v>
      </c>
      <c r="CR67" s="97">
        <f t="shared" si="91"/>
        <v>0</v>
      </c>
      <c r="CS67" s="60">
        <f>(D7*CR67)/100</f>
        <v>0</v>
      </c>
    </row>
    <row r="68" spans="1:97">
      <c r="A68" s="41"/>
      <c r="B68" s="41"/>
      <c r="C68" s="42"/>
      <c r="D68" s="41"/>
      <c r="E68" s="41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98"/>
      <c r="X68" s="98"/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8"/>
      <c r="AP68" s="98"/>
      <c r="AQ68" s="98"/>
      <c r="AR68" s="98"/>
      <c r="AS68" s="98"/>
      <c r="AT68" s="98"/>
      <c r="AU68" s="98"/>
      <c r="AV68" s="98"/>
      <c r="AW68" s="98"/>
      <c r="AX68" s="98"/>
      <c r="AY68" s="102" t="b">
        <f t="shared" si="46"/>
        <v>0</v>
      </c>
      <c r="AZ68" s="102" t="b">
        <f t="shared" si="47"/>
        <v>0</v>
      </c>
      <c r="BA68" s="102" t="b">
        <f t="shared" si="48"/>
        <v>0</v>
      </c>
      <c r="BB68" s="102" t="b">
        <f t="shared" si="49"/>
        <v>0</v>
      </c>
      <c r="BC68" s="102" t="b">
        <f t="shared" si="50"/>
        <v>0</v>
      </c>
      <c r="BD68" s="102" t="b">
        <f t="shared" si="51"/>
        <v>0</v>
      </c>
      <c r="BE68" s="102" t="b">
        <f t="shared" si="52"/>
        <v>0</v>
      </c>
      <c r="BF68" s="102" t="b">
        <f t="shared" si="53"/>
        <v>0</v>
      </c>
      <c r="BG68" s="102" t="b">
        <f t="shared" si="54"/>
        <v>0</v>
      </c>
      <c r="BH68" s="102" t="b">
        <f t="shared" si="55"/>
        <v>0</v>
      </c>
      <c r="BI68" s="102" t="b">
        <f t="shared" si="56"/>
        <v>0</v>
      </c>
      <c r="BJ68" s="102" t="b">
        <f t="shared" si="57"/>
        <v>0</v>
      </c>
      <c r="BK68" s="102" t="b">
        <f t="shared" si="58"/>
        <v>0</v>
      </c>
      <c r="BL68" s="102" t="b">
        <f t="shared" si="59"/>
        <v>0</v>
      </c>
      <c r="BM68" s="102" t="b">
        <f t="shared" si="60"/>
        <v>0</v>
      </c>
      <c r="BN68" s="102" t="b">
        <f t="shared" si="61"/>
        <v>0</v>
      </c>
      <c r="BO68" s="102" t="b">
        <f t="shared" si="62"/>
        <v>0</v>
      </c>
      <c r="BP68" s="102" t="b">
        <f t="shared" si="63"/>
        <v>0</v>
      </c>
      <c r="BQ68" s="102" t="b">
        <f t="shared" si="64"/>
        <v>0</v>
      </c>
      <c r="BR68" s="102" t="b">
        <f t="shared" si="65"/>
        <v>0</v>
      </c>
      <c r="BS68" s="102" t="b">
        <f t="shared" si="66"/>
        <v>0</v>
      </c>
      <c r="BT68" s="102" t="b">
        <f t="shared" si="67"/>
        <v>0</v>
      </c>
      <c r="BU68" s="102" t="b">
        <f t="shared" si="68"/>
        <v>0</v>
      </c>
      <c r="BV68" s="102" t="b">
        <f t="shared" si="69"/>
        <v>0</v>
      </c>
      <c r="BW68" s="102" t="b">
        <f t="shared" si="70"/>
        <v>0</v>
      </c>
      <c r="BX68" s="102" t="b">
        <f t="shared" si="71"/>
        <v>0</v>
      </c>
      <c r="BY68" s="102" t="b">
        <f t="shared" si="72"/>
        <v>0</v>
      </c>
      <c r="BZ68" s="102" t="b">
        <f t="shared" si="73"/>
        <v>0</v>
      </c>
      <c r="CA68" s="102" t="b">
        <f t="shared" si="74"/>
        <v>0</v>
      </c>
      <c r="CB68" s="102" t="b">
        <f t="shared" si="75"/>
        <v>0</v>
      </c>
      <c r="CC68" s="102" t="b">
        <f t="shared" si="76"/>
        <v>0</v>
      </c>
      <c r="CD68" s="102" t="b">
        <f t="shared" si="77"/>
        <v>0</v>
      </c>
      <c r="CE68" s="102" t="b">
        <f t="shared" si="78"/>
        <v>0</v>
      </c>
      <c r="CF68" s="102" t="b">
        <f t="shared" si="79"/>
        <v>0</v>
      </c>
      <c r="CG68" s="102" t="b">
        <f t="shared" si="80"/>
        <v>0</v>
      </c>
      <c r="CH68" s="102" t="b">
        <f t="shared" si="81"/>
        <v>0</v>
      </c>
      <c r="CI68" s="102" t="b">
        <f t="shared" si="82"/>
        <v>0</v>
      </c>
      <c r="CJ68" s="105">
        <f t="shared" si="83"/>
        <v>0</v>
      </c>
      <c r="CK68" s="105">
        <f t="shared" si="84"/>
        <v>0</v>
      </c>
      <c r="CL68" s="105">
        <f t="shared" si="85"/>
        <v>0</v>
      </c>
      <c r="CM68" s="105">
        <f t="shared" si="86"/>
        <v>0</v>
      </c>
      <c r="CN68" s="105">
        <f t="shared" si="87"/>
        <v>0</v>
      </c>
      <c r="CO68" s="105">
        <f t="shared" si="88"/>
        <v>0</v>
      </c>
      <c r="CP68" s="105">
        <f t="shared" si="89"/>
        <v>0</v>
      </c>
      <c r="CQ68" s="105">
        <f t="shared" si="90"/>
        <v>0</v>
      </c>
      <c r="CR68" s="97">
        <f t="shared" si="91"/>
        <v>0</v>
      </c>
      <c r="CS68" s="60">
        <f>(D7*CR68)/100</f>
        <v>0</v>
      </c>
    </row>
    <row r="69" spans="1:97">
      <c r="A69" s="41"/>
      <c r="B69" s="41"/>
      <c r="C69" s="42"/>
      <c r="D69" s="41"/>
      <c r="E69" s="41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98"/>
      <c r="X69" s="98"/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8"/>
      <c r="AP69" s="98"/>
      <c r="AQ69" s="98"/>
      <c r="AR69" s="98"/>
      <c r="AS69" s="98"/>
      <c r="AT69" s="98"/>
      <c r="AU69" s="98"/>
      <c r="AV69" s="98"/>
      <c r="AW69" s="98"/>
      <c r="AX69" s="98"/>
      <c r="AY69" s="102" t="b">
        <f t="shared" si="46"/>
        <v>0</v>
      </c>
      <c r="AZ69" s="102" t="b">
        <f t="shared" si="47"/>
        <v>0</v>
      </c>
      <c r="BA69" s="102" t="b">
        <f t="shared" si="48"/>
        <v>0</v>
      </c>
      <c r="BB69" s="102" t="b">
        <f t="shared" si="49"/>
        <v>0</v>
      </c>
      <c r="BC69" s="102" t="b">
        <f t="shared" si="50"/>
        <v>0</v>
      </c>
      <c r="BD69" s="102" t="b">
        <f t="shared" si="51"/>
        <v>0</v>
      </c>
      <c r="BE69" s="102" t="b">
        <f t="shared" si="52"/>
        <v>0</v>
      </c>
      <c r="BF69" s="102" t="b">
        <f t="shared" si="53"/>
        <v>0</v>
      </c>
      <c r="BG69" s="102" t="b">
        <f t="shared" si="54"/>
        <v>0</v>
      </c>
      <c r="BH69" s="102" t="b">
        <f t="shared" si="55"/>
        <v>0</v>
      </c>
      <c r="BI69" s="102" t="b">
        <f t="shared" si="56"/>
        <v>0</v>
      </c>
      <c r="BJ69" s="102" t="b">
        <f t="shared" si="57"/>
        <v>0</v>
      </c>
      <c r="BK69" s="102" t="b">
        <f t="shared" si="58"/>
        <v>0</v>
      </c>
      <c r="BL69" s="102" t="b">
        <f t="shared" si="59"/>
        <v>0</v>
      </c>
      <c r="BM69" s="102" t="b">
        <f t="shared" si="60"/>
        <v>0</v>
      </c>
      <c r="BN69" s="102" t="b">
        <f t="shared" si="61"/>
        <v>0</v>
      </c>
      <c r="BO69" s="102" t="b">
        <f t="shared" si="62"/>
        <v>0</v>
      </c>
      <c r="BP69" s="102" t="b">
        <f t="shared" si="63"/>
        <v>0</v>
      </c>
      <c r="BQ69" s="102" t="b">
        <f t="shared" si="64"/>
        <v>0</v>
      </c>
      <c r="BR69" s="102" t="b">
        <f t="shared" si="65"/>
        <v>0</v>
      </c>
      <c r="BS69" s="102" t="b">
        <f t="shared" si="66"/>
        <v>0</v>
      </c>
      <c r="BT69" s="102" t="b">
        <f t="shared" si="67"/>
        <v>0</v>
      </c>
      <c r="BU69" s="102" t="b">
        <f t="shared" si="68"/>
        <v>0</v>
      </c>
      <c r="BV69" s="102" t="b">
        <f t="shared" si="69"/>
        <v>0</v>
      </c>
      <c r="BW69" s="102" t="b">
        <f t="shared" si="70"/>
        <v>0</v>
      </c>
      <c r="BX69" s="102" t="b">
        <f t="shared" si="71"/>
        <v>0</v>
      </c>
      <c r="BY69" s="102" t="b">
        <f t="shared" si="72"/>
        <v>0</v>
      </c>
      <c r="BZ69" s="102" t="b">
        <f t="shared" si="73"/>
        <v>0</v>
      </c>
      <c r="CA69" s="102" t="b">
        <f t="shared" si="74"/>
        <v>0</v>
      </c>
      <c r="CB69" s="102" t="b">
        <f t="shared" si="75"/>
        <v>0</v>
      </c>
      <c r="CC69" s="102" t="b">
        <f t="shared" si="76"/>
        <v>0</v>
      </c>
      <c r="CD69" s="102" t="b">
        <f t="shared" si="77"/>
        <v>0</v>
      </c>
      <c r="CE69" s="102" t="b">
        <f t="shared" si="78"/>
        <v>0</v>
      </c>
      <c r="CF69" s="102" t="b">
        <f t="shared" si="79"/>
        <v>0</v>
      </c>
      <c r="CG69" s="102" t="b">
        <f t="shared" si="80"/>
        <v>0</v>
      </c>
      <c r="CH69" s="102" t="b">
        <f t="shared" si="81"/>
        <v>0</v>
      </c>
      <c r="CI69" s="102" t="b">
        <f t="shared" si="82"/>
        <v>0</v>
      </c>
      <c r="CJ69" s="105">
        <f t="shared" si="83"/>
        <v>0</v>
      </c>
      <c r="CK69" s="105">
        <f t="shared" si="84"/>
        <v>0</v>
      </c>
      <c r="CL69" s="105">
        <f t="shared" si="85"/>
        <v>0</v>
      </c>
      <c r="CM69" s="105">
        <f t="shared" si="86"/>
        <v>0</v>
      </c>
      <c r="CN69" s="105">
        <f t="shared" si="87"/>
        <v>0</v>
      </c>
      <c r="CO69" s="105">
        <f t="shared" si="88"/>
        <v>0</v>
      </c>
      <c r="CP69" s="105">
        <f t="shared" si="89"/>
        <v>0</v>
      </c>
      <c r="CQ69" s="105">
        <f t="shared" si="90"/>
        <v>0</v>
      </c>
      <c r="CR69" s="97">
        <f t="shared" si="91"/>
        <v>0</v>
      </c>
      <c r="CS69" s="60">
        <f>(D7*CR69)/100</f>
        <v>0</v>
      </c>
    </row>
    <row r="70" spans="1:97">
      <c r="A70" s="41"/>
      <c r="B70" s="41"/>
      <c r="C70" s="42"/>
      <c r="D70" s="41"/>
      <c r="E70" s="41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  <c r="V70" s="137"/>
      <c r="W70" s="98"/>
      <c r="X70" s="98"/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8"/>
      <c r="AP70" s="98"/>
      <c r="AQ70" s="98"/>
      <c r="AR70" s="98"/>
      <c r="AS70" s="98"/>
      <c r="AT70" s="98"/>
      <c r="AU70" s="98"/>
      <c r="AV70" s="98"/>
      <c r="AW70" s="98"/>
      <c r="AX70" s="98"/>
      <c r="AY70" s="102" t="b">
        <f t="shared" si="46"/>
        <v>0</v>
      </c>
      <c r="AZ70" s="102" t="b">
        <f t="shared" si="47"/>
        <v>0</v>
      </c>
      <c r="BA70" s="102" t="b">
        <f t="shared" si="48"/>
        <v>0</v>
      </c>
      <c r="BB70" s="102" t="b">
        <f t="shared" si="49"/>
        <v>0</v>
      </c>
      <c r="BC70" s="102" t="b">
        <f t="shared" si="50"/>
        <v>0</v>
      </c>
      <c r="BD70" s="102" t="b">
        <f t="shared" si="51"/>
        <v>0</v>
      </c>
      <c r="BE70" s="102" t="b">
        <f t="shared" si="52"/>
        <v>0</v>
      </c>
      <c r="BF70" s="102" t="b">
        <f t="shared" si="53"/>
        <v>0</v>
      </c>
      <c r="BG70" s="102" t="b">
        <f t="shared" si="54"/>
        <v>0</v>
      </c>
      <c r="BH70" s="102" t="b">
        <f t="shared" si="55"/>
        <v>0</v>
      </c>
      <c r="BI70" s="102" t="b">
        <f t="shared" si="56"/>
        <v>0</v>
      </c>
      <c r="BJ70" s="102" t="b">
        <f t="shared" si="57"/>
        <v>0</v>
      </c>
      <c r="BK70" s="102" t="b">
        <f t="shared" si="58"/>
        <v>0</v>
      </c>
      <c r="BL70" s="102" t="b">
        <f t="shared" si="59"/>
        <v>0</v>
      </c>
      <c r="BM70" s="102" t="b">
        <f t="shared" si="60"/>
        <v>0</v>
      </c>
      <c r="BN70" s="102" t="b">
        <f t="shared" si="61"/>
        <v>0</v>
      </c>
      <c r="BO70" s="102" t="b">
        <f t="shared" si="62"/>
        <v>0</v>
      </c>
      <c r="BP70" s="102" t="b">
        <f t="shared" si="63"/>
        <v>0</v>
      </c>
      <c r="BQ70" s="102" t="b">
        <f t="shared" si="64"/>
        <v>0</v>
      </c>
      <c r="BR70" s="102" t="b">
        <f t="shared" si="65"/>
        <v>0</v>
      </c>
      <c r="BS70" s="102" t="b">
        <f t="shared" si="66"/>
        <v>0</v>
      </c>
      <c r="BT70" s="102" t="b">
        <f t="shared" si="67"/>
        <v>0</v>
      </c>
      <c r="BU70" s="102" t="b">
        <f t="shared" si="68"/>
        <v>0</v>
      </c>
      <c r="BV70" s="102" t="b">
        <f t="shared" si="69"/>
        <v>0</v>
      </c>
      <c r="BW70" s="102" t="b">
        <f t="shared" si="70"/>
        <v>0</v>
      </c>
      <c r="BX70" s="102" t="b">
        <f t="shared" si="71"/>
        <v>0</v>
      </c>
      <c r="BY70" s="102" t="b">
        <f t="shared" si="72"/>
        <v>0</v>
      </c>
      <c r="BZ70" s="102" t="b">
        <f t="shared" si="73"/>
        <v>0</v>
      </c>
      <c r="CA70" s="102" t="b">
        <f t="shared" si="74"/>
        <v>0</v>
      </c>
      <c r="CB70" s="102" t="b">
        <f t="shared" si="75"/>
        <v>0</v>
      </c>
      <c r="CC70" s="102" t="b">
        <f t="shared" si="76"/>
        <v>0</v>
      </c>
      <c r="CD70" s="102" t="b">
        <f t="shared" si="77"/>
        <v>0</v>
      </c>
      <c r="CE70" s="102" t="b">
        <f t="shared" si="78"/>
        <v>0</v>
      </c>
      <c r="CF70" s="102" t="b">
        <f t="shared" si="79"/>
        <v>0</v>
      </c>
      <c r="CG70" s="102" t="b">
        <f t="shared" si="80"/>
        <v>0</v>
      </c>
      <c r="CH70" s="102" t="b">
        <f t="shared" si="81"/>
        <v>0</v>
      </c>
      <c r="CI70" s="102" t="b">
        <f t="shared" si="82"/>
        <v>0</v>
      </c>
      <c r="CJ70" s="105">
        <f t="shared" si="83"/>
        <v>0</v>
      </c>
      <c r="CK70" s="105">
        <f t="shared" si="84"/>
        <v>0</v>
      </c>
      <c r="CL70" s="105">
        <f t="shared" si="85"/>
        <v>0</v>
      </c>
      <c r="CM70" s="105">
        <f t="shared" si="86"/>
        <v>0</v>
      </c>
      <c r="CN70" s="105">
        <f t="shared" si="87"/>
        <v>0</v>
      </c>
      <c r="CO70" s="105">
        <f t="shared" si="88"/>
        <v>0</v>
      </c>
      <c r="CP70" s="105">
        <f t="shared" si="89"/>
        <v>0</v>
      </c>
      <c r="CQ70" s="105">
        <f t="shared" si="90"/>
        <v>0</v>
      </c>
      <c r="CR70" s="97">
        <f t="shared" si="91"/>
        <v>0</v>
      </c>
      <c r="CS70" s="60">
        <f>(D7*CR70)/100</f>
        <v>0</v>
      </c>
    </row>
    <row r="71" spans="1:97">
      <c r="A71" s="41"/>
      <c r="B71" s="41"/>
      <c r="C71" s="42"/>
      <c r="D71" s="41"/>
      <c r="E71" s="41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98"/>
      <c r="X71" s="98"/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8"/>
      <c r="AV71" s="98"/>
      <c r="AW71" s="98"/>
      <c r="AX71" s="98"/>
      <c r="AY71" s="102" t="b">
        <f t="shared" si="46"/>
        <v>0</v>
      </c>
      <c r="AZ71" s="102" t="b">
        <f t="shared" si="47"/>
        <v>0</v>
      </c>
      <c r="BA71" s="102" t="b">
        <f t="shared" si="48"/>
        <v>0</v>
      </c>
      <c r="BB71" s="102" t="b">
        <f t="shared" si="49"/>
        <v>0</v>
      </c>
      <c r="BC71" s="102" t="b">
        <f t="shared" si="50"/>
        <v>0</v>
      </c>
      <c r="BD71" s="102" t="b">
        <f t="shared" si="51"/>
        <v>0</v>
      </c>
      <c r="BE71" s="102" t="b">
        <f t="shared" si="52"/>
        <v>0</v>
      </c>
      <c r="BF71" s="102" t="b">
        <f t="shared" si="53"/>
        <v>0</v>
      </c>
      <c r="BG71" s="102" t="b">
        <f t="shared" si="54"/>
        <v>0</v>
      </c>
      <c r="BH71" s="102" t="b">
        <f t="shared" si="55"/>
        <v>0</v>
      </c>
      <c r="BI71" s="102" t="b">
        <f t="shared" si="56"/>
        <v>0</v>
      </c>
      <c r="BJ71" s="102" t="b">
        <f t="shared" si="57"/>
        <v>0</v>
      </c>
      <c r="BK71" s="102" t="b">
        <f t="shared" si="58"/>
        <v>0</v>
      </c>
      <c r="BL71" s="102" t="b">
        <f t="shared" si="59"/>
        <v>0</v>
      </c>
      <c r="BM71" s="102" t="b">
        <f t="shared" si="60"/>
        <v>0</v>
      </c>
      <c r="BN71" s="102" t="b">
        <f t="shared" si="61"/>
        <v>0</v>
      </c>
      <c r="BO71" s="102" t="b">
        <f t="shared" si="62"/>
        <v>0</v>
      </c>
      <c r="BP71" s="102" t="b">
        <f t="shared" si="63"/>
        <v>0</v>
      </c>
      <c r="BQ71" s="102" t="b">
        <f t="shared" si="64"/>
        <v>0</v>
      </c>
      <c r="BR71" s="102" t="b">
        <f t="shared" si="65"/>
        <v>0</v>
      </c>
      <c r="BS71" s="102" t="b">
        <f t="shared" si="66"/>
        <v>0</v>
      </c>
      <c r="BT71" s="102" t="b">
        <f t="shared" si="67"/>
        <v>0</v>
      </c>
      <c r="BU71" s="102" t="b">
        <f t="shared" si="68"/>
        <v>0</v>
      </c>
      <c r="BV71" s="102" t="b">
        <f t="shared" si="69"/>
        <v>0</v>
      </c>
      <c r="BW71" s="102" t="b">
        <f t="shared" si="70"/>
        <v>0</v>
      </c>
      <c r="BX71" s="102" t="b">
        <f t="shared" si="71"/>
        <v>0</v>
      </c>
      <c r="BY71" s="102" t="b">
        <f t="shared" si="72"/>
        <v>0</v>
      </c>
      <c r="BZ71" s="102" t="b">
        <f t="shared" si="73"/>
        <v>0</v>
      </c>
      <c r="CA71" s="102" t="b">
        <f t="shared" si="74"/>
        <v>0</v>
      </c>
      <c r="CB71" s="102" t="b">
        <f t="shared" si="75"/>
        <v>0</v>
      </c>
      <c r="CC71" s="102" t="b">
        <f t="shared" si="76"/>
        <v>0</v>
      </c>
      <c r="CD71" s="102" t="b">
        <f t="shared" si="77"/>
        <v>0</v>
      </c>
      <c r="CE71" s="102" t="b">
        <f t="shared" si="78"/>
        <v>0</v>
      </c>
      <c r="CF71" s="102" t="b">
        <f t="shared" si="79"/>
        <v>0</v>
      </c>
      <c r="CG71" s="102" t="b">
        <f t="shared" si="80"/>
        <v>0</v>
      </c>
      <c r="CH71" s="102" t="b">
        <f t="shared" si="81"/>
        <v>0</v>
      </c>
      <c r="CI71" s="102" t="b">
        <f t="shared" si="82"/>
        <v>0</v>
      </c>
      <c r="CJ71" s="105">
        <f t="shared" si="83"/>
        <v>0</v>
      </c>
      <c r="CK71" s="105">
        <f t="shared" si="84"/>
        <v>0</v>
      </c>
      <c r="CL71" s="105">
        <f t="shared" si="85"/>
        <v>0</v>
      </c>
      <c r="CM71" s="105">
        <f t="shared" si="86"/>
        <v>0</v>
      </c>
      <c r="CN71" s="105">
        <f t="shared" si="87"/>
        <v>0</v>
      </c>
      <c r="CO71" s="105">
        <f t="shared" si="88"/>
        <v>0</v>
      </c>
      <c r="CP71" s="105">
        <f t="shared" si="89"/>
        <v>0</v>
      </c>
      <c r="CQ71" s="105">
        <f t="shared" si="90"/>
        <v>0</v>
      </c>
      <c r="CR71" s="97">
        <f t="shared" si="91"/>
        <v>0</v>
      </c>
      <c r="CS71" s="60">
        <f>(D7*CR71)/100</f>
        <v>0</v>
      </c>
    </row>
    <row r="72" spans="1:97">
      <c r="A72" s="41"/>
      <c r="B72" s="41"/>
      <c r="C72" s="42"/>
      <c r="D72" s="41"/>
      <c r="E72" s="41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98"/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  <c r="AS72" s="98"/>
      <c r="AT72" s="98"/>
      <c r="AU72" s="98"/>
      <c r="AV72" s="98"/>
      <c r="AW72" s="98"/>
      <c r="AX72" s="98"/>
      <c r="AY72" s="102" t="b">
        <f t="shared" si="46"/>
        <v>0</v>
      </c>
      <c r="AZ72" s="102" t="b">
        <f t="shared" si="47"/>
        <v>0</v>
      </c>
      <c r="BA72" s="102" t="b">
        <f t="shared" si="48"/>
        <v>0</v>
      </c>
      <c r="BB72" s="102" t="b">
        <f t="shared" si="49"/>
        <v>0</v>
      </c>
      <c r="BC72" s="102" t="b">
        <f t="shared" si="50"/>
        <v>0</v>
      </c>
      <c r="BD72" s="102" t="b">
        <f t="shared" si="51"/>
        <v>0</v>
      </c>
      <c r="BE72" s="102" t="b">
        <f t="shared" si="52"/>
        <v>0</v>
      </c>
      <c r="BF72" s="102" t="b">
        <f t="shared" si="53"/>
        <v>0</v>
      </c>
      <c r="BG72" s="102" t="b">
        <f t="shared" si="54"/>
        <v>0</v>
      </c>
      <c r="BH72" s="102" t="b">
        <f t="shared" si="55"/>
        <v>0</v>
      </c>
      <c r="BI72" s="102" t="b">
        <f t="shared" si="56"/>
        <v>0</v>
      </c>
      <c r="BJ72" s="102" t="b">
        <f t="shared" si="57"/>
        <v>0</v>
      </c>
      <c r="BK72" s="102" t="b">
        <f t="shared" si="58"/>
        <v>0</v>
      </c>
      <c r="BL72" s="102" t="b">
        <f t="shared" si="59"/>
        <v>0</v>
      </c>
      <c r="BM72" s="102" t="b">
        <f t="shared" si="60"/>
        <v>0</v>
      </c>
      <c r="BN72" s="102" t="b">
        <f t="shared" si="61"/>
        <v>0</v>
      </c>
      <c r="BO72" s="102" t="b">
        <f t="shared" si="62"/>
        <v>0</v>
      </c>
      <c r="BP72" s="102" t="b">
        <f t="shared" si="63"/>
        <v>0</v>
      </c>
      <c r="BQ72" s="102" t="b">
        <f t="shared" si="64"/>
        <v>0</v>
      </c>
      <c r="BR72" s="102" t="b">
        <f t="shared" si="65"/>
        <v>0</v>
      </c>
      <c r="BS72" s="102" t="b">
        <f t="shared" si="66"/>
        <v>0</v>
      </c>
      <c r="BT72" s="102" t="b">
        <f t="shared" si="67"/>
        <v>0</v>
      </c>
      <c r="BU72" s="102" t="b">
        <f t="shared" si="68"/>
        <v>0</v>
      </c>
      <c r="BV72" s="102" t="b">
        <f t="shared" si="69"/>
        <v>0</v>
      </c>
      <c r="BW72" s="102" t="b">
        <f t="shared" si="70"/>
        <v>0</v>
      </c>
      <c r="BX72" s="102" t="b">
        <f t="shared" si="71"/>
        <v>0</v>
      </c>
      <c r="BY72" s="102" t="b">
        <f t="shared" si="72"/>
        <v>0</v>
      </c>
      <c r="BZ72" s="102" t="b">
        <f t="shared" si="73"/>
        <v>0</v>
      </c>
      <c r="CA72" s="102" t="b">
        <f t="shared" si="74"/>
        <v>0</v>
      </c>
      <c r="CB72" s="102" t="b">
        <f t="shared" si="75"/>
        <v>0</v>
      </c>
      <c r="CC72" s="102" t="b">
        <f t="shared" si="76"/>
        <v>0</v>
      </c>
      <c r="CD72" s="102" t="b">
        <f t="shared" si="77"/>
        <v>0</v>
      </c>
      <c r="CE72" s="102" t="b">
        <f t="shared" si="78"/>
        <v>0</v>
      </c>
      <c r="CF72" s="102" t="b">
        <f t="shared" si="79"/>
        <v>0</v>
      </c>
      <c r="CG72" s="102" t="b">
        <f t="shared" si="80"/>
        <v>0</v>
      </c>
      <c r="CH72" s="102" t="b">
        <f t="shared" si="81"/>
        <v>0</v>
      </c>
      <c r="CI72" s="102" t="b">
        <f t="shared" si="82"/>
        <v>0</v>
      </c>
      <c r="CJ72" s="105">
        <f t="shared" si="83"/>
        <v>0</v>
      </c>
      <c r="CK72" s="105">
        <f t="shared" si="84"/>
        <v>0</v>
      </c>
      <c r="CL72" s="105">
        <f t="shared" si="85"/>
        <v>0</v>
      </c>
      <c r="CM72" s="105">
        <f t="shared" si="86"/>
        <v>0</v>
      </c>
      <c r="CN72" s="105">
        <f t="shared" si="87"/>
        <v>0</v>
      </c>
      <c r="CO72" s="105">
        <f t="shared" si="88"/>
        <v>0</v>
      </c>
      <c r="CP72" s="105">
        <f t="shared" si="89"/>
        <v>0</v>
      </c>
      <c r="CQ72" s="105">
        <f t="shared" si="90"/>
        <v>0</v>
      </c>
      <c r="CR72" s="97">
        <f t="shared" si="91"/>
        <v>0</v>
      </c>
      <c r="CS72" s="60">
        <f>(D7*CR72)/100</f>
        <v>0</v>
      </c>
    </row>
    <row r="73" spans="1:97">
      <c r="A73" s="41"/>
      <c r="B73" s="41"/>
      <c r="C73" s="42"/>
      <c r="D73" s="41"/>
      <c r="E73" s="41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  <c r="AV73" s="98"/>
      <c r="AW73" s="98"/>
      <c r="AX73" s="98"/>
      <c r="AY73" s="102" t="b">
        <f t="shared" si="46"/>
        <v>0</v>
      </c>
      <c r="AZ73" s="102" t="b">
        <f t="shared" si="47"/>
        <v>0</v>
      </c>
      <c r="BA73" s="102" t="b">
        <f t="shared" si="48"/>
        <v>0</v>
      </c>
      <c r="BB73" s="102" t="b">
        <f t="shared" si="49"/>
        <v>0</v>
      </c>
      <c r="BC73" s="102" t="b">
        <f t="shared" si="50"/>
        <v>0</v>
      </c>
      <c r="BD73" s="102" t="b">
        <f t="shared" si="51"/>
        <v>0</v>
      </c>
      <c r="BE73" s="102" t="b">
        <f t="shared" si="52"/>
        <v>0</v>
      </c>
      <c r="BF73" s="102" t="b">
        <f t="shared" si="53"/>
        <v>0</v>
      </c>
      <c r="BG73" s="102" t="b">
        <f t="shared" si="54"/>
        <v>0</v>
      </c>
      <c r="BH73" s="102" t="b">
        <f t="shared" si="55"/>
        <v>0</v>
      </c>
      <c r="BI73" s="102" t="b">
        <f t="shared" si="56"/>
        <v>0</v>
      </c>
      <c r="BJ73" s="102" t="b">
        <f t="shared" si="57"/>
        <v>0</v>
      </c>
      <c r="BK73" s="102" t="b">
        <f t="shared" si="58"/>
        <v>0</v>
      </c>
      <c r="BL73" s="102" t="b">
        <f t="shared" si="59"/>
        <v>0</v>
      </c>
      <c r="BM73" s="102" t="b">
        <f t="shared" si="60"/>
        <v>0</v>
      </c>
      <c r="BN73" s="102" t="b">
        <f t="shared" si="61"/>
        <v>0</v>
      </c>
      <c r="BO73" s="102" t="b">
        <f t="shared" si="62"/>
        <v>0</v>
      </c>
      <c r="BP73" s="102" t="b">
        <f t="shared" si="63"/>
        <v>0</v>
      </c>
      <c r="BQ73" s="102" t="b">
        <f t="shared" si="64"/>
        <v>0</v>
      </c>
      <c r="BR73" s="102" t="b">
        <f t="shared" si="65"/>
        <v>0</v>
      </c>
      <c r="BS73" s="102" t="b">
        <f t="shared" si="66"/>
        <v>0</v>
      </c>
      <c r="BT73" s="102" t="b">
        <f t="shared" si="67"/>
        <v>0</v>
      </c>
      <c r="BU73" s="102" t="b">
        <f t="shared" si="68"/>
        <v>0</v>
      </c>
      <c r="BV73" s="102" t="b">
        <f t="shared" si="69"/>
        <v>0</v>
      </c>
      <c r="BW73" s="102" t="b">
        <f t="shared" si="70"/>
        <v>0</v>
      </c>
      <c r="BX73" s="102" t="b">
        <f t="shared" si="71"/>
        <v>0</v>
      </c>
      <c r="BY73" s="102" t="b">
        <f t="shared" si="72"/>
        <v>0</v>
      </c>
      <c r="BZ73" s="102" t="b">
        <f t="shared" si="73"/>
        <v>0</v>
      </c>
      <c r="CA73" s="102" t="b">
        <f t="shared" si="74"/>
        <v>0</v>
      </c>
      <c r="CB73" s="102" t="b">
        <f t="shared" si="75"/>
        <v>0</v>
      </c>
      <c r="CC73" s="102" t="b">
        <f t="shared" si="76"/>
        <v>0</v>
      </c>
      <c r="CD73" s="102" t="b">
        <f t="shared" si="77"/>
        <v>0</v>
      </c>
      <c r="CE73" s="102" t="b">
        <f t="shared" si="78"/>
        <v>0</v>
      </c>
      <c r="CF73" s="102" t="b">
        <f t="shared" si="79"/>
        <v>0</v>
      </c>
      <c r="CG73" s="102" t="b">
        <f t="shared" si="80"/>
        <v>0</v>
      </c>
      <c r="CH73" s="102" t="b">
        <f t="shared" si="81"/>
        <v>0</v>
      </c>
      <c r="CI73" s="102" t="b">
        <f t="shared" si="82"/>
        <v>0</v>
      </c>
      <c r="CJ73" s="105">
        <f t="shared" si="83"/>
        <v>0</v>
      </c>
      <c r="CK73" s="105">
        <f t="shared" si="84"/>
        <v>0</v>
      </c>
      <c r="CL73" s="105">
        <f t="shared" si="85"/>
        <v>0</v>
      </c>
      <c r="CM73" s="105">
        <f t="shared" si="86"/>
        <v>0</v>
      </c>
      <c r="CN73" s="105">
        <f t="shared" si="87"/>
        <v>0</v>
      </c>
      <c r="CO73" s="105">
        <f t="shared" si="88"/>
        <v>0</v>
      </c>
      <c r="CP73" s="105">
        <f t="shared" si="89"/>
        <v>0</v>
      </c>
      <c r="CQ73" s="105">
        <f t="shared" si="90"/>
        <v>0</v>
      </c>
      <c r="CR73" s="97">
        <f t="shared" si="91"/>
        <v>0</v>
      </c>
      <c r="CS73" s="60">
        <f>(D7*CR73)/100</f>
        <v>0</v>
      </c>
    </row>
    <row r="74" spans="1:97">
      <c r="A74" s="41"/>
      <c r="B74" s="41"/>
      <c r="C74" s="42"/>
      <c r="D74" s="41"/>
      <c r="E74" s="41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8"/>
      <c r="AP74" s="98"/>
      <c r="AQ74" s="98"/>
      <c r="AR74" s="98"/>
      <c r="AS74" s="98"/>
      <c r="AT74" s="98"/>
      <c r="AU74" s="98"/>
      <c r="AV74" s="98"/>
      <c r="AW74" s="98"/>
      <c r="AX74" s="98"/>
      <c r="AY74" s="102" t="b">
        <f t="shared" si="46"/>
        <v>0</v>
      </c>
      <c r="AZ74" s="102" t="b">
        <f t="shared" si="47"/>
        <v>0</v>
      </c>
      <c r="BA74" s="102" t="b">
        <f t="shared" si="48"/>
        <v>0</v>
      </c>
      <c r="BB74" s="102" t="b">
        <f t="shared" si="49"/>
        <v>0</v>
      </c>
      <c r="BC74" s="102" t="b">
        <f t="shared" si="50"/>
        <v>0</v>
      </c>
      <c r="BD74" s="102" t="b">
        <f t="shared" si="51"/>
        <v>0</v>
      </c>
      <c r="BE74" s="102" t="b">
        <f t="shared" si="52"/>
        <v>0</v>
      </c>
      <c r="BF74" s="102" t="b">
        <f t="shared" si="53"/>
        <v>0</v>
      </c>
      <c r="BG74" s="102" t="b">
        <f t="shared" si="54"/>
        <v>0</v>
      </c>
      <c r="BH74" s="102" t="b">
        <f t="shared" si="55"/>
        <v>0</v>
      </c>
      <c r="BI74" s="102" t="b">
        <f t="shared" si="56"/>
        <v>0</v>
      </c>
      <c r="BJ74" s="102" t="b">
        <f t="shared" si="57"/>
        <v>0</v>
      </c>
      <c r="BK74" s="102" t="b">
        <f t="shared" si="58"/>
        <v>0</v>
      </c>
      <c r="BL74" s="102" t="b">
        <f t="shared" si="59"/>
        <v>0</v>
      </c>
      <c r="BM74" s="102" t="b">
        <f t="shared" si="60"/>
        <v>0</v>
      </c>
      <c r="BN74" s="102" t="b">
        <f t="shared" si="61"/>
        <v>0</v>
      </c>
      <c r="BO74" s="102" t="b">
        <f t="shared" si="62"/>
        <v>0</v>
      </c>
      <c r="BP74" s="102" t="b">
        <f t="shared" si="63"/>
        <v>0</v>
      </c>
      <c r="BQ74" s="102" t="b">
        <f t="shared" si="64"/>
        <v>0</v>
      </c>
      <c r="BR74" s="102" t="b">
        <f t="shared" si="65"/>
        <v>0</v>
      </c>
      <c r="BS74" s="102" t="b">
        <f t="shared" si="66"/>
        <v>0</v>
      </c>
      <c r="BT74" s="102" t="b">
        <f t="shared" si="67"/>
        <v>0</v>
      </c>
      <c r="BU74" s="102" t="b">
        <f t="shared" si="68"/>
        <v>0</v>
      </c>
      <c r="BV74" s="102" t="b">
        <f t="shared" si="69"/>
        <v>0</v>
      </c>
      <c r="BW74" s="102" t="b">
        <f t="shared" si="70"/>
        <v>0</v>
      </c>
      <c r="BX74" s="102" t="b">
        <f t="shared" si="71"/>
        <v>0</v>
      </c>
      <c r="BY74" s="102" t="b">
        <f t="shared" si="72"/>
        <v>0</v>
      </c>
      <c r="BZ74" s="102" t="b">
        <f t="shared" si="73"/>
        <v>0</v>
      </c>
      <c r="CA74" s="102" t="b">
        <f t="shared" si="74"/>
        <v>0</v>
      </c>
      <c r="CB74" s="102" t="b">
        <f t="shared" si="75"/>
        <v>0</v>
      </c>
      <c r="CC74" s="102" t="b">
        <f t="shared" si="76"/>
        <v>0</v>
      </c>
      <c r="CD74" s="102" t="b">
        <f t="shared" si="77"/>
        <v>0</v>
      </c>
      <c r="CE74" s="102" t="b">
        <f t="shared" si="78"/>
        <v>0</v>
      </c>
      <c r="CF74" s="102" t="b">
        <f t="shared" si="79"/>
        <v>0</v>
      </c>
      <c r="CG74" s="102" t="b">
        <f t="shared" si="80"/>
        <v>0</v>
      </c>
      <c r="CH74" s="102" t="b">
        <f t="shared" si="81"/>
        <v>0</v>
      </c>
      <c r="CI74" s="102" t="b">
        <f t="shared" si="82"/>
        <v>0</v>
      </c>
      <c r="CJ74" s="105">
        <f t="shared" si="83"/>
        <v>0</v>
      </c>
      <c r="CK74" s="105">
        <f t="shared" si="84"/>
        <v>0</v>
      </c>
      <c r="CL74" s="105">
        <f t="shared" si="85"/>
        <v>0</v>
      </c>
      <c r="CM74" s="105">
        <f t="shared" si="86"/>
        <v>0</v>
      </c>
      <c r="CN74" s="105">
        <f t="shared" si="87"/>
        <v>0</v>
      </c>
      <c r="CO74" s="105">
        <f t="shared" si="88"/>
        <v>0</v>
      </c>
      <c r="CP74" s="105">
        <f t="shared" si="89"/>
        <v>0</v>
      </c>
      <c r="CQ74" s="105">
        <f t="shared" si="90"/>
        <v>0</v>
      </c>
      <c r="CR74" s="97">
        <f t="shared" si="91"/>
        <v>0</v>
      </c>
      <c r="CS74" s="60">
        <f>(D7*CR74)/100</f>
        <v>0</v>
      </c>
    </row>
    <row r="75" spans="1:97">
      <c r="A75" s="41"/>
      <c r="B75" s="41"/>
      <c r="C75" s="42"/>
      <c r="D75" s="41"/>
      <c r="E75" s="41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98"/>
      <c r="AW75" s="98"/>
      <c r="AX75" s="98"/>
      <c r="AY75" s="102" t="b">
        <f t="shared" si="46"/>
        <v>0</v>
      </c>
      <c r="AZ75" s="102" t="b">
        <f t="shared" si="47"/>
        <v>0</v>
      </c>
      <c r="BA75" s="102" t="b">
        <f t="shared" si="48"/>
        <v>0</v>
      </c>
      <c r="BB75" s="102" t="b">
        <f t="shared" si="49"/>
        <v>0</v>
      </c>
      <c r="BC75" s="102" t="b">
        <f t="shared" si="50"/>
        <v>0</v>
      </c>
      <c r="BD75" s="102" t="b">
        <f t="shared" si="51"/>
        <v>0</v>
      </c>
      <c r="BE75" s="102" t="b">
        <f t="shared" si="52"/>
        <v>0</v>
      </c>
      <c r="BF75" s="102" t="b">
        <f t="shared" si="53"/>
        <v>0</v>
      </c>
      <c r="BG75" s="102" t="b">
        <f t="shared" si="54"/>
        <v>0</v>
      </c>
      <c r="BH75" s="102" t="b">
        <f t="shared" si="55"/>
        <v>0</v>
      </c>
      <c r="BI75" s="102" t="b">
        <f t="shared" si="56"/>
        <v>0</v>
      </c>
      <c r="BJ75" s="102" t="b">
        <f t="shared" si="57"/>
        <v>0</v>
      </c>
      <c r="BK75" s="102" t="b">
        <f t="shared" si="58"/>
        <v>0</v>
      </c>
      <c r="BL75" s="102" t="b">
        <f t="shared" si="59"/>
        <v>0</v>
      </c>
      <c r="BM75" s="102" t="b">
        <f t="shared" si="60"/>
        <v>0</v>
      </c>
      <c r="BN75" s="102" t="b">
        <f t="shared" si="61"/>
        <v>0</v>
      </c>
      <c r="BO75" s="102" t="b">
        <f t="shared" si="62"/>
        <v>0</v>
      </c>
      <c r="BP75" s="102" t="b">
        <f t="shared" si="63"/>
        <v>0</v>
      </c>
      <c r="BQ75" s="102" t="b">
        <f t="shared" si="64"/>
        <v>0</v>
      </c>
      <c r="BR75" s="102" t="b">
        <f t="shared" si="65"/>
        <v>0</v>
      </c>
      <c r="BS75" s="102" t="b">
        <f t="shared" si="66"/>
        <v>0</v>
      </c>
      <c r="BT75" s="102" t="b">
        <f t="shared" si="67"/>
        <v>0</v>
      </c>
      <c r="BU75" s="102" t="b">
        <f t="shared" si="68"/>
        <v>0</v>
      </c>
      <c r="BV75" s="102" t="b">
        <f t="shared" si="69"/>
        <v>0</v>
      </c>
      <c r="BW75" s="102" t="b">
        <f t="shared" si="70"/>
        <v>0</v>
      </c>
      <c r="BX75" s="102" t="b">
        <f t="shared" si="71"/>
        <v>0</v>
      </c>
      <c r="BY75" s="102" t="b">
        <f t="shared" si="72"/>
        <v>0</v>
      </c>
      <c r="BZ75" s="102" t="b">
        <f t="shared" si="73"/>
        <v>0</v>
      </c>
      <c r="CA75" s="102" t="b">
        <f t="shared" si="74"/>
        <v>0</v>
      </c>
      <c r="CB75" s="102" t="b">
        <f t="shared" si="75"/>
        <v>0</v>
      </c>
      <c r="CC75" s="102" t="b">
        <f t="shared" si="76"/>
        <v>0</v>
      </c>
      <c r="CD75" s="102" t="b">
        <f t="shared" si="77"/>
        <v>0</v>
      </c>
      <c r="CE75" s="102" t="b">
        <f t="shared" si="78"/>
        <v>0</v>
      </c>
      <c r="CF75" s="102" t="b">
        <f t="shared" si="79"/>
        <v>0</v>
      </c>
      <c r="CG75" s="102" t="b">
        <f t="shared" si="80"/>
        <v>0</v>
      </c>
      <c r="CH75" s="102" t="b">
        <f t="shared" si="81"/>
        <v>0</v>
      </c>
      <c r="CI75" s="102" t="b">
        <f t="shared" si="82"/>
        <v>0</v>
      </c>
      <c r="CJ75" s="105">
        <f t="shared" si="83"/>
        <v>0</v>
      </c>
      <c r="CK75" s="105">
        <f t="shared" si="84"/>
        <v>0</v>
      </c>
      <c r="CL75" s="105">
        <f t="shared" si="85"/>
        <v>0</v>
      </c>
      <c r="CM75" s="105">
        <f t="shared" si="86"/>
        <v>0</v>
      </c>
      <c r="CN75" s="105">
        <f t="shared" si="87"/>
        <v>0</v>
      </c>
      <c r="CO75" s="105">
        <f t="shared" si="88"/>
        <v>0</v>
      </c>
      <c r="CP75" s="105">
        <f t="shared" si="89"/>
        <v>0</v>
      </c>
      <c r="CQ75" s="105">
        <f t="shared" si="90"/>
        <v>0</v>
      </c>
      <c r="CR75" s="97">
        <f t="shared" si="91"/>
        <v>0</v>
      </c>
      <c r="CS75" s="60">
        <f>(D7*CR75)/100</f>
        <v>0</v>
      </c>
    </row>
    <row r="76" spans="1:97">
      <c r="A76" s="41"/>
      <c r="B76" s="41"/>
      <c r="C76" s="42"/>
      <c r="D76" s="41"/>
      <c r="E76" s="41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98"/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8"/>
      <c r="AP76" s="98"/>
      <c r="AQ76" s="98"/>
      <c r="AR76" s="98"/>
      <c r="AS76" s="98"/>
      <c r="AT76" s="98"/>
      <c r="AU76" s="98"/>
      <c r="AV76" s="98"/>
      <c r="AW76" s="98"/>
      <c r="AX76" s="98"/>
      <c r="AY76" s="102" t="b">
        <f t="shared" si="46"/>
        <v>0</v>
      </c>
      <c r="AZ76" s="102" t="b">
        <f t="shared" si="47"/>
        <v>0</v>
      </c>
      <c r="BA76" s="102" t="b">
        <f t="shared" si="48"/>
        <v>0</v>
      </c>
      <c r="BB76" s="102" t="b">
        <f t="shared" si="49"/>
        <v>0</v>
      </c>
      <c r="BC76" s="102" t="b">
        <f t="shared" si="50"/>
        <v>0</v>
      </c>
      <c r="BD76" s="102" t="b">
        <f t="shared" si="51"/>
        <v>0</v>
      </c>
      <c r="BE76" s="102" t="b">
        <f t="shared" si="52"/>
        <v>0</v>
      </c>
      <c r="BF76" s="102" t="b">
        <f t="shared" si="53"/>
        <v>0</v>
      </c>
      <c r="BG76" s="102" t="b">
        <f t="shared" si="54"/>
        <v>0</v>
      </c>
      <c r="BH76" s="102" t="b">
        <f t="shared" si="55"/>
        <v>0</v>
      </c>
      <c r="BI76" s="102" t="b">
        <f t="shared" si="56"/>
        <v>0</v>
      </c>
      <c r="BJ76" s="102" t="b">
        <f t="shared" si="57"/>
        <v>0</v>
      </c>
      <c r="BK76" s="102" t="b">
        <f t="shared" si="58"/>
        <v>0</v>
      </c>
      <c r="BL76" s="102" t="b">
        <f t="shared" si="59"/>
        <v>0</v>
      </c>
      <c r="BM76" s="102" t="b">
        <f t="shared" si="60"/>
        <v>0</v>
      </c>
      <c r="BN76" s="102" t="b">
        <f t="shared" si="61"/>
        <v>0</v>
      </c>
      <c r="BO76" s="102" t="b">
        <f t="shared" si="62"/>
        <v>0</v>
      </c>
      <c r="BP76" s="102" t="b">
        <f t="shared" si="63"/>
        <v>0</v>
      </c>
      <c r="BQ76" s="102" t="b">
        <f t="shared" si="64"/>
        <v>0</v>
      </c>
      <c r="BR76" s="102" t="b">
        <f t="shared" si="65"/>
        <v>0</v>
      </c>
      <c r="BS76" s="102" t="b">
        <f t="shared" si="66"/>
        <v>0</v>
      </c>
      <c r="BT76" s="102" t="b">
        <f t="shared" si="67"/>
        <v>0</v>
      </c>
      <c r="BU76" s="102" t="b">
        <f t="shared" si="68"/>
        <v>0</v>
      </c>
      <c r="BV76" s="102" t="b">
        <f t="shared" si="69"/>
        <v>0</v>
      </c>
      <c r="BW76" s="102" t="b">
        <f t="shared" si="70"/>
        <v>0</v>
      </c>
      <c r="BX76" s="102" t="b">
        <f t="shared" si="71"/>
        <v>0</v>
      </c>
      <c r="BY76" s="102" t="b">
        <f t="shared" si="72"/>
        <v>0</v>
      </c>
      <c r="BZ76" s="102" t="b">
        <f t="shared" si="73"/>
        <v>0</v>
      </c>
      <c r="CA76" s="102" t="b">
        <f t="shared" si="74"/>
        <v>0</v>
      </c>
      <c r="CB76" s="102" t="b">
        <f t="shared" si="75"/>
        <v>0</v>
      </c>
      <c r="CC76" s="102" t="b">
        <f t="shared" si="76"/>
        <v>0</v>
      </c>
      <c r="CD76" s="102" t="b">
        <f t="shared" si="77"/>
        <v>0</v>
      </c>
      <c r="CE76" s="102" t="b">
        <f t="shared" si="78"/>
        <v>0</v>
      </c>
      <c r="CF76" s="102" t="b">
        <f t="shared" si="79"/>
        <v>0</v>
      </c>
      <c r="CG76" s="102" t="b">
        <f t="shared" si="80"/>
        <v>0</v>
      </c>
      <c r="CH76" s="102" t="b">
        <f t="shared" si="81"/>
        <v>0</v>
      </c>
      <c r="CI76" s="102" t="b">
        <f t="shared" si="82"/>
        <v>0</v>
      </c>
      <c r="CJ76" s="105">
        <f t="shared" si="83"/>
        <v>0</v>
      </c>
      <c r="CK76" s="105">
        <f t="shared" si="84"/>
        <v>0</v>
      </c>
      <c r="CL76" s="105">
        <f t="shared" si="85"/>
        <v>0</v>
      </c>
      <c r="CM76" s="105">
        <f t="shared" si="86"/>
        <v>0</v>
      </c>
      <c r="CN76" s="105">
        <f t="shared" si="87"/>
        <v>0</v>
      </c>
      <c r="CO76" s="105">
        <f t="shared" si="88"/>
        <v>0</v>
      </c>
      <c r="CP76" s="105">
        <f t="shared" si="89"/>
        <v>0</v>
      </c>
      <c r="CQ76" s="105">
        <f t="shared" si="90"/>
        <v>0</v>
      </c>
      <c r="CR76" s="97">
        <f t="shared" si="91"/>
        <v>0</v>
      </c>
      <c r="CS76" s="60">
        <f>(D7*CR76)/100</f>
        <v>0</v>
      </c>
    </row>
    <row r="77" spans="1:97">
      <c r="A77" s="41"/>
      <c r="B77" s="41"/>
      <c r="C77" s="42"/>
      <c r="D77" s="41"/>
      <c r="E77" s="41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98"/>
      <c r="X77" s="98"/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8"/>
      <c r="AP77" s="98"/>
      <c r="AQ77" s="98"/>
      <c r="AR77" s="98"/>
      <c r="AS77" s="98"/>
      <c r="AT77" s="98"/>
      <c r="AU77" s="98"/>
      <c r="AV77" s="98"/>
      <c r="AW77" s="98"/>
      <c r="AX77" s="98"/>
      <c r="AY77" s="102" t="b">
        <f t="shared" si="46"/>
        <v>0</v>
      </c>
      <c r="AZ77" s="102" t="b">
        <f t="shared" si="47"/>
        <v>0</v>
      </c>
      <c r="BA77" s="102" t="b">
        <f t="shared" si="48"/>
        <v>0</v>
      </c>
      <c r="BB77" s="102" t="b">
        <f t="shared" si="49"/>
        <v>0</v>
      </c>
      <c r="BC77" s="102" t="b">
        <f t="shared" si="50"/>
        <v>0</v>
      </c>
      <c r="BD77" s="102" t="b">
        <f t="shared" si="51"/>
        <v>0</v>
      </c>
      <c r="BE77" s="102" t="b">
        <f t="shared" si="52"/>
        <v>0</v>
      </c>
      <c r="BF77" s="102" t="b">
        <f t="shared" si="53"/>
        <v>0</v>
      </c>
      <c r="BG77" s="102" t="b">
        <f t="shared" si="54"/>
        <v>0</v>
      </c>
      <c r="BH77" s="102" t="b">
        <f t="shared" si="55"/>
        <v>0</v>
      </c>
      <c r="BI77" s="102" t="b">
        <f t="shared" si="56"/>
        <v>0</v>
      </c>
      <c r="BJ77" s="102" t="b">
        <f t="shared" si="57"/>
        <v>0</v>
      </c>
      <c r="BK77" s="102" t="b">
        <f t="shared" si="58"/>
        <v>0</v>
      </c>
      <c r="BL77" s="102" t="b">
        <f t="shared" si="59"/>
        <v>0</v>
      </c>
      <c r="BM77" s="102" t="b">
        <f t="shared" si="60"/>
        <v>0</v>
      </c>
      <c r="BN77" s="102" t="b">
        <f t="shared" si="61"/>
        <v>0</v>
      </c>
      <c r="BO77" s="102" t="b">
        <f t="shared" si="62"/>
        <v>0</v>
      </c>
      <c r="BP77" s="102" t="b">
        <f t="shared" si="63"/>
        <v>0</v>
      </c>
      <c r="BQ77" s="102" t="b">
        <f t="shared" si="64"/>
        <v>0</v>
      </c>
      <c r="BR77" s="102" t="b">
        <f t="shared" si="65"/>
        <v>0</v>
      </c>
      <c r="BS77" s="102" t="b">
        <f t="shared" si="66"/>
        <v>0</v>
      </c>
      <c r="BT77" s="102" t="b">
        <f t="shared" si="67"/>
        <v>0</v>
      </c>
      <c r="BU77" s="102" t="b">
        <f t="shared" si="68"/>
        <v>0</v>
      </c>
      <c r="BV77" s="102" t="b">
        <f t="shared" si="69"/>
        <v>0</v>
      </c>
      <c r="BW77" s="102" t="b">
        <f t="shared" si="70"/>
        <v>0</v>
      </c>
      <c r="BX77" s="102" t="b">
        <f t="shared" si="71"/>
        <v>0</v>
      </c>
      <c r="BY77" s="102" t="b">
        <f t="shared" si="72"/>
        <v>0</v>
      </c>
      <c r="BZ77" s="102" t="b">
        <f t="shared" si="73"/>
        <v>0</v>
      </c>
      <c r="CA77" s="102" t="b">
        <f t="shared" si="74"/>
        <v>0</v>
      </c>
      <c r="CB77" s="102" t="b">
        <f t="shared" si="75"/>
        <v>0</v>
      </c>
      <c r="CC77" s="102" t="b">
        <f t="shared" si="76"/>
        <v>0</v>
      </c>
      <c r="CD77" s="102" t="b">
        <f t="shared" si="77"/>
        <v>0</v>
      </c>
      <c r="CE77" s="102" t="b">
        <f t="shared" si="78"/>
        <v>0</v>
      </c>
      <c r="CF77" s="102" t="b">
        <f t="shared" si="79"/>
        <v>0</v>
      </c>
      <c r="CG77" s="102" t="b">
        <f t="shared" si="80"/>
        <v>0</v>
      </c>
      <c r="CH77" s="102" t="b">
        <f t="shared" si="81"/>
        <v>0</v>
      </c>
      <c r="CI77" s="102" t="b">
        <f t="shared" si="82"/>
        <v>0</v>
      </c>
      <c r="CJ77" s="105">
        <f t="shared" si="83"/>
        <v>0</v>
      </c>
      <c r="CK77" s="105">
        <f t="shared" si="84"/>
        <v>0</v>
      </c>
      <c r="CL77" s="105">
        <f t="shared" si="85"/>
        <v>0</v>
      </c>
      <c r="CM77" s="105">
        <f t="shared" si="86"/>
        <v>0</v>
      </c>
      <c r="CN77" s="105">
        <f t="shared" si="87"/>
        <v>0</v>
      </c>
      <c r="CO77" s="105">
        <f t="shared" si="88"/>
        <v>0</v>
      </c>
      <c r="CP77" s="105">
        <f t="shared" si="89"/>
        <v>0</v>
      </c>
      <c r="CQ77" s="105">
        <f t="shared" si="90"/>
        <v>0</v>
      </c>
      <c r="CR77" s="97">
        <f t="shared" si="91"/>
        <v>0</v>
      </c>
      <c r="CS77" s="60">
        <f>(D7*CR77)/100</f>
        <v>0</v>
      </c>
    </row>
    <row r="78" spans="1:97">
      <c r="A78" s="41"/>
      <c r="B78" s="41"/>
      <c r="C78" s="42"/>
      <c r="D78" s="41"/>
      <c r="E78" s="41"/>
      <c r="F78" s="137"/>
      <c r="G78" s="137"/>
      <c r="H78" s="137"/>
      <c r="I78" s="137"/>
      <c r="J78" s="137"/>
      <c r="K78" s="137"/>
      <c r="L78" s="137"/>
      <c r="M78" s="137"/>
      <c r="N78" s="137"/>
      <c r="O78" s="137"/>
      <c r="P78" s="137"/>
      <c r="Q78" s="137"/>
      <c r="R78" s="137"/>
      <c r="S78" s="137"/>
      <c r="T78" s="137"/>
      <c r="U78" s="137"/>
      <c r="V78" s="137"/>
      <c r="W78" s="98"/>
      <c r="X78" s="98"/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8"/>
      <c r="AP78" s="98"/>
      <c r="AQ78" s="98"/>
      <c r="AR78" s="98"/>
      <c r="AS78" s="98"/>
      <c r="AT78" s="98"/>
      <c r="AU78" s="98"/>
      <c r="AV78" s="98"/>
      <c r="AW78" s="98"/>
      <c r="AX78" s="98"/>
      <c r="AY78" s="102" t="b">
        <f t="shared" si="46"/>
        <v>0</v>
      </c>
      <c r="AZ78" s="102" t="b">
        <f t="shared" si="47"/>
        <v>0</v>
      </c>
      <c r="BA78" s="102" t="b">
        <f t="shared" si="48"/>
        <v>0</v>
      </c>
      <c r="BB78" s="102" t="b">
        <f t="shared" si="49"/>
        <v>0</v>
      </c>
      <c r="BC78" s="102" t="b">
        <f t="shared" si="50"/>
        <v>0</v>
      </c>
      <c r="BD78" s="102" t="b">
        <f t="shared" si="51"/>
        <v>0</v>
      </c>
      <c r="BE78" s="102" t="b">
        <f t="shared" si="52"/>
        <v>0</v>
      </c>
      <c r="BF78" s="102" t="b">
        <f t="shared" si="53"/>
        <v>0</v>
      </c>
      <c r="BG78" s="102" t="b">
        <f t="shared" si="54"/>
        <v>0</v>
      </c>
      <c r="BH78" s="102" t="b">
        <f t="shared" si="55"/>
        <v>0</v>
      </c>
      <c r="BI78" s="102" t="b">
        <f t="shared" si="56"/>
        <v>0</v>
      </c>
      <c r="BJ78" s="102" t="b">
        <f t="shared" si="57"/>
        <v>0</v>
      </c>
      <c r="BK78" s="102" t="b">
        <f t="shared" si="58"/>
        <v>0</v>
      </c>
      <c r="BL78" s="102" t="b">
        <f t="shared" si="59"/>
        <v>0</v>
      </c>
      <c r="BM78" s="102" t="b">
        <f t="shared" si="60"/>
        <v>0</v>
      </c>
      <c r="BN78" s="102" t="b">
        <f t="shared" si="61"/>
        <v>0</v>
      </c>
      <c r="BO78" s="102" t="b">
        <f t="shared" si="62"/>
        <v>0</v>
      </c>
      <c r="BP78" s="102" t="b">
        <f t="shared" si="63"/>
        <v>0</v>
      </c>
      <c r="BQ78" s="102" t="b">
        <f t="shared" si="64"/>
        <v>0</v>
      </c>
      <c r="BR78" s="102" t="b">
        <f t="shared" si="65"/>
        <v>0</v>
      </c>
      <c r="BS78" s="102" t="b">
        <f t="shared" si="66"/>
        <v>0</v>
      </c>
      <c r="BT78" s="102" t="b">
        <f t="shared" si="67"/>
        <v>0</v>
      </c>
      <c r="BU78" s="102" t="b">
        <f t="shared" si="68"/>
        <v>0</v>
      </c>
      <c r="BV78" s="102" t="b">
        <f t="shared" si="69"/>
        <v>0</v>
      </c>
      <c r="BW78" s="102" t="b">
        <f t="shared" si="70"/>
        <v>0</v>
      </c>
      <c r="BX78" s="102" t="b">
        <f t="shared" si="71"/>
        <v>0</v>
      </c>
      <c r="BY78" s="102" t="b">
        <f t="shared" si="72"/>
        <v>0</v>
      </c>
      <c r="BZ78" s="102" t="b">
        <f t="shared" si="73"/>
        <v>0</v>
      </c>
      <c r="CA78" s="102" t="b">
        <f t="shared" si="74"/>
        <v>0</v>
      </c>
      <c r="CB78" s="102" t="b">
        <f t="shared" si="75"/>
        <v>0</v>
      </c>
      <c r="CC78" s="102" t="b">
        <f t="shared" si="76"/>
        <v>0</v>
      </c>
      <c r="CD78" s="102" t="b">
        <f t="shared" si="77"/>
        <v>0</v>
      </c>
      <c r="CE78" s="102" t="b">
        <f t="shared" si="78"/>
        <v>0</v>
      </c>
      <c r="CF78" s="102" t="b">
        <f t="shared" si="79"/>
        <v>0</v>
      </c>
      <c r="CG78" s="102" t="b">
        <f t="shared" si="80"/>
        <v>0</v>
      </c>
      <c r="CH78" s="102" t="b">
        <f t="shared" si="81"/>
        <v>0</v>
      </c>
      <c r="CI78" s="102" t="b">
        <f t="shared" si="82"/>
        <v>0</v>
      </c>
      <c r="CJ78" s="105">
        <f t="shared" si="83"/>
        <v>0</v>
      </c>
      <c r="CK78" s="105">
        <f t="shared" si="84"/>
        <v>0</v>
      </c>
      <c r="CL78" s="105">
        <f t="shared" si="85"/>
        <v>0</v>
      </c>
      <c r="CM78" s="105">
        <f t="shared" si="86"/>
        <v>0</v>
      </c>
      <c r="CN78" s="105">
        <f t="shared" si="87"/>
        <v>0</v>
      </c>
      <c r="CO78" s="105">
        <f t="shared" si="88"/>
        <v>0</v>
      </c>
      <c r="CP78" s="105">
        <f t="shared" si="89"/>
        <v>0</v>
      </c>
      <c r="CQ78" s="105">
        <f t="shared" si="90"/>
        <v>0</v>
      </c>
      <c r="CR78" s="97">
        <f t="shared" si="91"/>
        <v>0</v>
      </c>
      <c r="CS78" s="60">
        <f>(D7*CR78)/100</f>
        <v>0</v>
      </c>
    </row>
    <row r="79" spans="1:97">
      <c r="A79" s="41"/>
      <c r="B79" s="41"/>
      <c r="C79" s="42"/>
      <c r="D79" s="41"/>
      <c r="E79" s="41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37"/>
      <c r="Q79" s="137"/>
      <c r="R79" s="137"/>
      <c r="S79" s="137"/>
      <c r="T79" s="137"/>
      <c r="U79" s="137"/>
      <c r="V79" s="137"/>
      <c r="W79" s="98"/>
      <c r="X79" s="98"/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8"/>
      <c r="AP79" s="98"/>
      <c r="AQ79" s="98"/>
      <c r="AR79" s="98"/>
      <c r="AS79" s="98"/>
      <c r="AT79" s="98"/>
      <c r="AU79" s="98"/>
      <c r="AV79" s="98"/>
      <c r="AW79" s="98"/>
      <c r="AX79" s="98"/>
      <c r="AY79" s="102" t="b">
        <f t="shared" si="46"/>
        <v>0</v>
      </c>
      <c r="AZ79" s="102" t="b">
        <f t="shared" si="47"/>
        <v>0</v>
      </c>
      <c r="BA79" s="102" t="b">
        <f t="shared" si="48"/>
        <v>0</v>
      </c>
      <c r="BB79" s="102" t="b">
        <f t="shared" si="49"/>
        <v>0</v>
      </c>
      <c r="BC79" s="102" t="b">
        <f t="shared" si="50"/>
        <v>0</v>
      </c>
      <c r="BD79" s="102" t="b">
        <f t="shared" si="51"/>
        <v>0</v>
      </c>
      <c r="BE79" s="102" t="b">
        <f t="shared" si="52"/>
        <v>0</v>
      </c>
      <c r="BF79" s="102" t="b">
        <f t="shared" si="53"/>
        <v>0</v>
      </c>
      <c r="BG79" s="102" t="b">
        <f t="shared" si="54"/>
        <v>0</v>
      </c>
      <c r="BH79" s="102" t="b">
        <f t="shared" si="55"/>
        <v>0</v>
      </c>
      <c r="BI79" s="102" t="b">
        <f t="shared" si="56"/>
        <v>0</v>
      </c>
      <c r="BJ79" s="102" t="b">
        <f t="shared" si="57"/>
        <v>0</v>
      </c>
      <c r="BK79" s="102" t="b">
        <f t="shared" si="58"/>
        <v>0</v>
      </c>
      <c r="BL79" s="102" t="b">
        <f t="shared" si="59"/>
        <v>0</v>
      </c>
      <c r="BM79" s="102" t="b">
        <f t="shared" si="60"/>
        <v>0</v>
      </c>
      <c r="BN79" s="102" t="b">
        <f t="shared" si="61"/>
        <v>0</v>
      </c>
      <c r="BO79" s="102" t="b">
        <f t="shared" si="62"/>
        <v>0</v>
      </c>
      <c r="BP79" s="102" t="b">
        <f t="shared" si="63"/>
        <v>0</v>
      </c>
      <c r="BQ79" s="102" t="b">
        <f t="shared" si="64"/>
        <v>0</v>
      </c>
      <c r="BR79" s="102" t="b">
        <f t="shared" si="65"/>
        <v>0</v>
      </c>
      <c r="BS79" s="102" t="b">
        <f t="shared" si="66"/>
        <v>0</v>
      </c>
      <c r="BT79" s="102" t="b">
        <f t="shared" si="67"/>
        <v>0</v>
      </c>
      <c r="BU79" s="102" t="b">
        <f t="shared" si="68"/>
        <v>0</v>
      </c>
      <c r="BV79" s="102" t="b">
        <f t="shared" si="69"/>
        <v>0</v>
      </c>
      <c r="BW79" s="102" t="b">
        <f t="shared" si="70"/>
        <v>0</v>
      </c>
      <c r="BX79" s="102" t="b">
        <f t="shared" si="71"/>
        <v>0</v>
      </c>
      <c r="BY79" s="102" t="b">
        <f t="shared" si="72"/>
        <v>0</v>
      </c>
      <c r="BZ79" s="102" t="b">
        <f t="shared" si="73"/>
        <v>0</v>
      </c>
      <c r="CA79" s="102" t="b">
        <f t="shared" si="74"/>
        <v>0</v>
      </c>
      <c r="CB79" s="102" t="b">
        <f t="shared" si="75"/>
        <v>0</v>
      </c>
      <c r="CC79" s="102" t="b">
        <f t="shared" si="76"/>
        <v>0</v>
      </c>
      <c r="CD79" s="102" t="b">
        <f t="shared" si="77"/>
        <v>0</v>
      </c>
      <c r="CE79" s="102" t="b">
        <f t="shared" si="78"/>
        <v>0</v>
      </c>
      <c r="CF79" s="102" t="b">
        <f t="shared" si="79"/>
        <v>0</v>
      </c>
      <c r="CG79" s="102" t="b">
        <f t="shared" si="80"/>
        <v>0</v>
      </c>
      <c r="CH79" s="102" t="b">
        <f t="shared" si="81"/>
        <v>0</v>
      </c>
      <c r="CI79" s="102" t="b">
        <f t="shared" si="82"/>
        <v>0</v>
      </c>
      <c r="CJ79" s="105">
        <f t="shared" si="83"/>
        <v>0</v>
      </c>
      <c r="CK79" s="105">
        <f t="shared" si="84"/>
        <v>0</v>
      </c>
      <c r="CL79" s="105">
        <f t="shared" si="85"/>
        <v>0</v>
      </c>
      <c r="CM79" s="105">
        <f t="shared" si="86"/>
        <v>0</v>
      </c>
      <c r="CN79" s="105">
        <f t="shared" si="87"/>
        <v>0</v>
      </c>
      <c r="CO79" s="105">
        <f t="shared" si="88"/>
        <v>0</v>
      </c>
      <c r="CP79" s="105">
        <f t="shared" si="89"/>
        <v>0</v>
      </c>
      <c r="CQ79" s="105">
        <f t="shared" si="90"/>
        <v>0</v>
      </c>
      <c r="CR79" s="97">
        <f t="shared" si="91"/>
        <v>0</v>
      </c>
      <c r="CS79" s="60">
        <f>(D7*CR79)/100</f>
        <v>0</v>
      </c>
    </row>
    <row r="80" spans="1:97">
      <c r="A80" s="41"/>
      <c r="B80" s="41"/>
      <c r="C80" s="42"/>
      <c r="D80" s="41"/>
      <c r="E80" s="41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37"/>
      <c r="Q80" s="137"/>
      <c r="R80" s="137"/>
      <c r="S80" s="137"/>
      <c r="T80" s="137"/>
      <c r="U80" s="137"/>
      <c r="V80" s="137"/>
      <c r="W80" s="98"/>
      <c r="X80" s="98"/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98"/>
      <c r="AO80" s="98"/>
      <c r="AP80" s="98"/>
      <c r="AQ80" s="98"/>
      <c r="AR80" s="98"/>
      <c r="AS80" s="98"/>
      <c r="AT80" s="98"/>
      <c r="AU80" s="98"/>
      <c r="AV80" s="98"/>
      <c r="AW80" s="98"/>
      <c r="AX80" s="98"/>
      <c r="AY80" s="102" t="b">
        <f t="shared" si="46"/>
        <v>0</v>
      </c>
      <c r="AZ80" s="102" t="b">
        <f t="shared" si="47"/>
        <v>0</v>
      </c>
      <c r="BA80" s="102" t="b">
        <f t="shared" si="48"/>
        <v>0</v>
      </c>
      <c r="BB80" s="102" t="b">
        <f t="shared" si="49"/>
        <v>0</v>
      </c>
      <c r="BC80" s="102" t="b">
        <f t="shared" si="50"/>
        <v>0</v>
      </c>
      <c r="BD80" s="102" t="b">
        <f t="shared" si="51"/>
        <v>0</v>
      </c>
      <c r="BE80" s="102" t="b">
        <f t="shared" si="52"/>
        <v>0</v>
      </c>
      <c r="BF80" s="102" t="b">
        <f t="shared" si="53"/>
        <v>0</v>
      </c>
      <c r="BG80" s="102" t="b">
        <f t="shared" si="54"/>
        <v>0</v>
      </c>
      <c r="BH80" s="102" t="b">
        <f t="shared" si="55"/>
        <v>0</v>
      </c>
      <c r="BI80" s="102" t="b">
        <f t="shared" si="56"/>
        <v>0</v>
      </c>
      <c r="BJ80" s="102" t="b">
        <f t="shared" si="57"/>
        <v>0</v>
      </c>
      <c r="BK80" s="102" t="b">
        <f t="shared" si="58"/>
        <v>0</v>
      </c>
      <c r="BL80" s="102" t="b">
        <f t="shared" si="59"/>
        <v>0</v>
      </c>
      <c r="BM80" s="102" t="b">
        <f t="shared" si="60"/>
        <v>0</v>
      </c>
      <c r="BN80" s="102" t="b">
        <f t="shared" si="61"/>
        <v>0</v>
      </c>
      <c r="BO80" s="102" t="b">
        <f t="shared" si="62"/>
        <v>0</v>
      </c>
      <c r="BP80" s="102" t="b">
        <f t="shared" si="63"/>
        <v>0</v>
      </c>
      <c r="BQ80" s="102" t="b">
        <f t="shared" si="64"/>
        <v>0</v>
      </c>
      <c r="BR80" s="102" t="b">
        <f t="shared" si="65"/>
        <v>0</v>
      </c>
      <c r="BS80" s="102" t="b">
        <f t="shared" si="66"/>
        <v>0</v>
      </c>
      <c r="BT80" s="102" t="b">
        <f t="shared" si="67"/>
        <v>0</v>
      </c>
      <c r="BU80" s="102" t="b">
        <f t="shared" si="68"/>
        <v>0</v>
      </c>
      <c r="BV80" s="102" t="b">
        <f t="shared" si="69"/>
        <v>0</v>
      </c>
      <c r="BW80" s="102" t="b">
        <f t="shared" si="70"/>
        <v>0</v>
      </c>
      <c r="BX80" s="102" t="b">
        <f t="shared" si="71"/>
        <v>0</v>
      </c>
      <c r="BY80" s="102" t="b">
        <f t="shared" si="72"/>
        <v>0</v>
      </c>
      <c r="BZ80" s="102" t="b">
        <f t="shared" si="73"/>
        <v>0</v>
      </c>
      <c r="CA80" s="102" t="b">
        <f t="shared" si="74"/>
        <v>0</v>
      </c>
      <c r="CB80" s="102" t="b">
        <f t="shared" si="75"/>
        <v>0</v>
      </c>
      <c r="CC80" s="102" t="b">
        <f t="shared" si="76"/>
        <v>0</v>
      </c>
      <c r="CD80" s="102" t="b">
        <f t="shared" si="77"/>
        <v>0</v>
      </c>
      <c r="CE80" s="102" t="b">
        <f t="shared" si="78"/>
        <v>0</v>
      </c>
      <c r="CF80" s="102" t="b">
        <f t="shared" si="79"/>
        <v>0</v>
      </c>
      <c r="CG80" s="102" t="b">
        <f t="shared" si="80"/>
        <v>0</v>
      </c>
      <c r="CH80" s="102" t="b">
        <f t="shared" si="81"/>
        <v>0</v>
      </c>
      <c r="CI80" s="102" t="b">
        <f t="shared" si="82"/>
        <v>0</v>
      </c>
      <c r="CJ80" s="105">
        <f t="shared" si="83"/>
        <v>0</v>
      </c>
      <c r="CK80" s="105">
        <f t="shared" si="84"/>
        <v>0</v>
      </c>
      <c r="CL80" s="105">
        <f t="shared" si="85"/>
        <v>0</v>
      </c>
      <c r="CM80" s="105">
        <f t="shared" si="86"/>
        <v>0</v>
      </c>
      <c r="CN80" s="105">
        <f t="shared" si="87"/>
        <v>0</v>
      </c>
      <c r="CO80" s="105">
        <f t="shared" si="88"/>
        <v>0</v>
      </c>
      <c r="CP80" s="105">
        <f t="shared" si="89"/>
        <v>0</v>
      </c>
      <c r="CQ80" s="105">
        <f t="shared" si="90"/>
        <v>0</v>
      </c>
      <c r="CR80" s="97">
        <f t="shared" si="91"/>
        <v>0</v>
      </c>
      <c r="CS80" s="60">
        <f>(D7*CR80)/100</f>
        <v>0</v>
      </c>
    </row>
    <row r="81" spans="1:97">
      <c r="A81" s="41"/>
      <c r="B81" s="41"/>
      <c r="C81" s="42"/>
      <c r="D81" s="41"/>
      <c r="E81" s="41"/>
      <c r="F81" s="137"/>
      <c r="G81" s="137"/>
      <c r="H81" s="137"/>
      <c r="I81" s="137"/>
      <c r="J81" s="137"/>
      <c r="K81" s="137"/>
      <c r="L81" s="137"/>
      <c r="M81" s="137"/>
      <c r="N81" s="137"/>
      <c r="O81" s="137"/>
      <c r="P81" s="137"/>
      <c r="Q81" s="137"/>
      <c r="R81" s="137"/>
      <c r="S81" s="137"/>
      <c r="T81" s="137"/>
      <c r="U81" s="137"/>
      <c r="V81" s="137"/>
      <c r="W81" s="98"/>
      <c r="X81" s="98"/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N81" s="98"/>
      <c r="AO81" s="98"/>
      <c r="AP81" s="98"/>
      <c r="AQ81" s="98"/>
      <c r="AR81" s="98"/>
      <c r="AS81" s="98"/>
      <c r="AT81" s="98"/>
      <c r="AU81" s="98"/>
      <c r="AV81" s="98"/>
      <c r="AW81" s="98"/>
      <c r="AX81" s="98"/>
      <c r="AY81" s="102" t="b">
        <f t="shared" si="46"/>
        <v>0</v>
      </c>
      <c r="AZ81" s="102" t="b">
        <f t="shared" si="47"/>
        <v>0</v>
      </c>
      <c r="BA81" s="102" t="b">
        <f t="shared" si="48"/>
        <v>0</v>
      </c>
      <c r="BB81" s="102" t="b">
        <f t="shared" si="49"/>
        <v>0</v>
      </c>
      <c r="BC81" s="102" t="b">
        <f t="shared" si="50"/>
        <v>0</v>
      </c>
      <c r="BD81" s="102" t="b">
        <f t="shared" si="51"/>
        <v>0</v>
      </c>
      <c r="BE81" s="102" t="b">
        <f t="shared" si="52"/>
        <v>0</v>
      </c>
      <c r="BF81" s="102" t="b">
        <f t="shared" si="53"/>
        <v>0</v>
      </c>
      <c r="BG81" s="102" t="b">
        <f t="shared" si="54"/>
        <v>0</v>
      </c>
      <c r="BH81" s="102" t="b">
        <f t="shared" si="55"/>
        <v>0</v>
      </c>
      <c r="BI81" s="102" t="b">
        <f t="shared" si="56"/>
        <v>0</v>
      </c>
      <c r="BJ81" s="102" t="b">
        <f t="shared" si="57"/>
        <v>0</v>
      </c>
      <c r="BK81" s="102" t="b">
        <f t="shared" si="58"/>
        <v>0</v>
      </c>
      <c r="BL81" s="102" t="b">
        <f t="shared" si="59"/>
        <v>0</v>
      </c>
      <c r="BM81" s="102" t="b">
        <f t="shared" si="60"/>
        <v>0</v>
      </c>
      <c r="BN81" s="102" t="b">
        <f t="shared" si="61"/>
        <v>0</v>
      </c>
      <c r="BO81" s="102" t="b">
        <f t="shared" si="62"/>
        <v>0</v>
      </c>
      <c r="BP81" s="102" t="b">
        <f t="shared" si="63"/>
        <v>0</v>
      </c>
      <c r="BQ81" s="102" t="b">
        <f t="shared" si="64"/>
        <v>0</v>
      </c>
      <c r="BR81" s="102" t="b">
        <f t="shared" si="65"/>
        <v>0</v>
      </c>
      <c r="BS81" s="102" t="b">
        <f t="shared" si="66"/>
        <v>0</v>
      </c>
      <c r="BT81" s="102" t="b">
        <f t="shared" si="67"/>
        <v>0</v>
      </c>
      <c r="BU81" s="102" t="b">
        <f t="shared" si="68"/>
        <v>0</v>
      </c>
      <c r="BV81" s="102" t="b">
        <f t="shared" si="69"/>
        <v>0</v>
      </c>
      <c r="BW81" s="102" t="b">
        <f t="shared" si="70"/>
        <v>0</v>
      </c>
      <c r="BX81" s="102" t="b">
        <f t="shared" si="71"/>
        <v>0</v>
      </c>
      <c r="BY81" s="102" t="b">
        <f t="shared" si="72"/>
        <v>0</v>
      </c>
      <c r="BZ81" s="102" t="b">
        <f t="shared" si="73"/>
        <v>0</v>
      </c>
      <c r="CA81" s="102" t="b">
        <f t="shared" si="74"/>
        <v>0</v>
      </c>
      <c r="CB81" s="102" t="b">
        <f t="shared" si="75"/>
        <v>0</v>
      </c>
      <c r="CC81" s="102" t="b">
        <f t="shared" si="76"/>
        <v>0</v>
      </c>
      <c r="CD81" s="102" t="b">
        <f t="shared" si="77"/>
        <v>0</v>
      </c>
      <c r="CE81" s="102" t="b">
        <f t="shared" si="78"/>
        <v>0</v>
      </c>
      <c r="CF81" s="102" t="b">
        <f t="shared" si="79"/>
        <v>0</v>
      </c>
      <c r="CG81" s="102" t="b">
        <f t="shared" si="80"/>
        <v>0</v>
      </c>
      <c r="CH81" s="102" t="b">
        <f t="shared" si="81"/>
        <v>0</v>
      </c>
      <c r="CI81" s="102" t="b">
        <f t="shared" si="82"/>
        <v>0</v>
      </c>
      <c r="CJ81" s="105">
        <f t="shared" si="83"/>
        <v>0</v>
      </c>
      <c r="CK81" s="105">
        <f t="shared" si="84"/>
        <v>0</v>
      </c>
      <c r="CL81" s="105">
        <f t="shared" si="85"/>
        <v>0</v>
      </c>
      <c r="CM81" s="105">
        <f t="shared" si="86"/>
        <v>0</v>
      </c>
      <c r="CN81" s="105">
        <f t="shared" si="87"/>
        <v>0</v>
      </c>
      <c r="CO81" s="105">
        <f t="shared" si="88"/>
        <v>0</v>
      </c>
      <c r="CP81" s="105">
        <f t="shared" si="89"/>
        <v>0</v>
      </c>
      <c r="CQ81" s="105">
        <f t="shared" si="90"/>
        <v>0</v>
      </c>
      <c r="CR81" s="97">
        <f t="shared" si="91"/>
        <v>0</v>
      </c>
      <c r="CS81" s="60">
        <f>(D7*CR81)/100</f>
        <v>0</v>
      </c>
    </row>
    <row r="82" spans="1:97">
      <c r="A82" s="41"/>
      <c r="B82" s="41"/>
      <c r="C82" s="42"/>
      <c r="D82" s="41"/>
      <c r="E82" s="41"/>
      <c r="F82" s="137"/>
      <c r="G82" s="137"/>
      <c r="H82" s="137"/>
      <c r="I82" s="137"/>
      <c r="J82" s="137"/>
      <c r="K82" s="137"/>
      <c r="L82" s="137"/>
      <c r="M82" s="137"/>
      <c r="N82" s="137"/>
      <c r="O82" s="137"/>
      <c r="P82" s="137"/>
      <c r="Q82" s="137"/>
      <c r="R82" s="137"/>
      <c r="S82" s="137"/>
      <c r="T82" s="137"/>
      <c r="U82" s="137"/>
      <c r="V82" s="137"/>
      <c r="W82" s="98"/>
      <c r="X82" s="98"/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N82" s="98"/>
      <c r="AO82" s="98"/>
      <c r="AP82" s="98"/>
      <c r="AQ82" s="98"/>
      <c r="AR82" s="98"/>
      <c r="AS82" s="98"/>
      <c r="AT82" s="98"/>
      <c r="AU82" s="98"/>
      <c r="AV82" s="98"/>
      <c r="AW82" s="98"/>
      <c r="AX82" s="98"/>
      <c r="AY82" s="102" t="b">
        <f t="shared" si="46"/>
        <v>0</v>
      </c>
      <c r="AZ82" s="102" t="b">
        <f t="shared" si="47"/>
        <v>0</v>
      </c>
      <c r="BA82" s="102" t="b">
        <f t="shared" si="48"/>
        <v>0</v>
      </c>
      <c r="BB82" s="102" t="b">
        <f t="shared" si="49"/>
        <v>0</v>
      </c>
      <c r="BC82" s="102" t="b">
        <f t="shared" si="50"/>
        <v>0</v>
      </c>
      <c r="BD82" s="102" t="b">
        <f t="shared" si="51"/>
        <v>0</v>
      </c>
      <c r="BE82" s="102" t="b">
        <f t="shared" si="52"/>
        <v>0</v>
      </c>
      <c r="BF82" s="102" t="b">
        <f t="shared" si="53"/>
        <v>0</v>
      </c>
      <c r="BG82" s="102" t="b">
        <f t="shared" si="54"/>
        <v>0</v>
      </c>
      <c r="BH82" s="102" t="b">
        <f t="shared" si="55"/>
        <v>0</v>
      </c>
      <c r="BI82" s="102" t="b">
        <f t="shared" si="56"/>
        <v>0</v>
      </c>
      <c r="BJ82" s="102" t="b">
        <f t="shared" si="57"/>
        <v>0</v>
      </c>
      <c r="BK82" s="102" t="b">
        <f t="shared" si="58"/>
        <v>0</v>
      </c>
      <c r="BL82" s="102" t="b">
        <f t="shared" si="59"/>
        <v>0</v>
      </c>
      <c r="BM82" s="102" t="b">
        <f t="shared" si="60"/>
        <v>0</v>
      </c>
      <c r="BN82" s="102" t="b">
        <f t="shared" si="61"/>
        <v>0</v>
      </c>
      <c r="BO82" s="102" t="b">
        <f t="shared" si="62"/>
        <v>0</v>
      </c>
      <c r="BP82" s="102" t="b">
        <f t="shared" si="63"/>
        <v>0</v>
      </c>
      <c r="BQ82" s="102" t="b">
        <f t="shared" si="64"/>
        <v>0</v>
      </c>
      <c r="BR82" s="102" t="b">
        <f t="shared" si="65"/>
        <v>0</v>
      </c>
      <c r="BS82" s="102" t="b">
        <f t="shared" si="66"/>
        <v>0</v>
      </c>
      <c r="BT82" s="102" t="b">
        <f t="shared" si="67"/>
        <v>0</v>
      </c>
      <c r="BU82" s="102" t="b">
        <f t="shared" si="68"/>
        <v>0</v>
      </c>
      <c r="BV82" s="102" t="b">
        <f t="shared" si="69"/>
        <v>0</v>
      </c>
      <c r="BW82" s="102" t="b">
        <f t="shared" si="70"/>
        <v>0</v>
      </c>
      <c r="BX82" s="102" t="b">
        <f t="shared" si="71"/>
        <v>0</v>
      </c>
      <c r="BY82" s="102" t="b">
        <f t="shared" si="72"/>
        <v>0</v>
      </c>
      <c r="BZ82" s="102" t="b">
        <f t="shared" si="73"/>
        <v>0</v>
      </c>
      <c r="CA82" s="102" t="b">
        <f t="shared" si="74"/>
        <v>0</v>
      </c>
      <c r="CB82" s="102" t="b">
        <f t="shared" si="75"/>
        <v>0</v>
      </c>
      <c r="CC82" s="102" t="b">
        <f t="shared" si="76"/>
        <v>0</v>
      </c>
      <c r="CD82" s="102" t="b">
        <f t="shared" si="77"/>
        <v>0</v>
      </c>
      <c r="CE82" s="102" t="b">
        <f t="shared" si="78"/>
        <v>0</v>
      </c>
      <c r="CF82" s="102" t="b">
        <f t="shared" si="79"/>
        <v>0</v>
      </c>
      <c r="CG82" s="102" t="b">
        <f t="shared" si="80"/>
        <v>0</v>
      </c>
      <c r="CH82" s="102" t="b">
        <f t="shared" si="81"/>
        <v>0</v>
      </c>
      <c r="CI82" s="102" t="b">
        <f t="shared" si="82"/>
        <v>0</v>
      </c>
      <c r="CJ82" s="105">
        <f t="shared" si="83"/>
        <v>0</v>
      </c>
      <c r="CK82" s="105">
        <f t="shared" si="84"/>
        <v>0</v>
      </c>
      <c r="CL82" s="105">
        <f t="shared" si="85"/>
        <v>0</v>
      </c>
      <c r="CM82" s="105">
        <f t="shared" si="86"/>
        <v>0</v>
      </c>
      <c r="CN82" s="105">
        <f t="shared" si="87"/>
        <v>0</v>
      </c>
      <c r="CO82" s="105">
        <f t="shared" si="88"/>
        <v>0</v>
      </c>
      <c r="CP82" s="105">
        <f t="shared" si="89"/>
        <v>0</v>
      </c>
      <c r="CQ82" s="105">
        <f t="shared" si="90"/>
        <v>0</v>
      </c>
      <c r="CR82" s="97">
        <f t="shared" si="91"/>
        <v>0</v>
      </c>
      <c r="CS82" s="60">
        <f>(D7*CR82)/100</f>
        <v>0</v>
      </c>
    </row>
    <row r="83" spans="1:97">
      <c r="A83" s="41"/>
      <c r="B83" s="41"/>
      <c r="C83" s="42"/>
      <c r="D83" s="41"/>
      <c r="E83" s="41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  <c r="V83" s="137"/>
      <c r="W83" s="98"/>
      <c r="X83" s="98"/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N83" s="98"/>
      <c r="AO83" s="98"/>
      <c r="AP83" s="98"/>
      <c r="AQ83" s="98"/>
      <c r="AR83" s="98"/>
      <c r="AS83" s="98"/>
      <c r="AT83" s="98"/>
      <c r="AU83" s="98"/>
      <c r="AV83" s="98"/>
      <c r="AW83" s="98"/>
      <c r="AX83" s="98"/>
      <c r="AY83" s="102" t="b">
        <f t="shared" si="46"/>
        <v>0</v>
      </c>
      <c r="AZ83" s="102" t="b">
        <f t="shared" si="47"/>
        <v>0</v>
      </c>
      <c r="BA83" s="102" t="b">
        <f t="shared" si="48"/>
        <v>0</v>
      </c>
      <c r="BB83" s="102" t="b">
        <f t="shared" si="49"/>
        <v>0</v>
      </c>
      <c r="BC83" s="102" t="b">
        <f t="shared" si="50"/>
        <v>0</v>
      </c>
      <c r="BD83" s="102" t="b">
        <f t="shared" si="51"/>
        <v>0</v>
      </c>
      <c r="BE83" s="102" t="b">
        <f t="shared" si="52"/>
        <v>0</v>
      </c>
      <c r="BF83" s="102" t="b">
        <f t="shared" si="53"/>
        <v>0</v>
      </c>
      <c r="BG83" s="102" t="b">
        <f t="shared" si="54"/>
        <v>0</v>
      </c>
      <c r="BH83" s="102" t="b">
        <f t="shared" si="55"/>
        <v>0</v>
      </c>
      <c r="BI83" s="102" t="b">
        <f t="shared" si="56"/>
        <v>0</v>
      </c>
      <c r="BJ83" s="102" t="b">
        <f t="shared" si="57"/>
        <v>0</v>
      </c>
      <c r="BK83" s="102" t="b">
        <f t="shared" si="58"/>
        <v>0</v>
      </c>
      <c r="BL83" s="102" t="b">
        <f t="shared" si="59"/>
        <v>0</v>
      </c>
      <c r="BM83" s="102" t="b">
        <f t="shared" si="60"/>
        <v>0</v>
      </c>
      <c r="BN83" s="102" t="b">
        <f t="shared" si="61"/>
        <v>0</v>
      </c>
      <c r="BO83" s="102" t="b">
        <f t="shared" si="62"/>
        <v>0</v>
      </c>
      <c r="BP83" s="102" t="b">
        <f t="shared" si="63"/>
        <v>0</v>
      </c>
      <c r="BQ83" s="102" t="b">
        <f t="shared" si="64"/>
        <v>0</v>
      </c>
      <c r="BR83" s="102" t="b">
        <f t="shared" si="65"/>
        <v>0</v>
      </c>
      <c r="BS83" s="102" t="b">
        <f t="shared" si="66"/>
        <v>0</v>
      </c>
      <c r="BT83" s="102" t="b">
        <f t="shared" si="67"/>
        <v>0</v>
      </c>
      <c r="BU83" s="102" t="b">
        <f t="shared" si="68"/>
        <v>0</v>
      </c>
      <c r="BV83" s="102" t="b">
        <f t="shared" si="69"/>
        <v>0</v>
      </c>
      <c r="BW83" s="102" t="b">
        <f t="shared" si="70"/>
        <v>0</v>
      </c>
      <c r="BX83" s="102" t="b">
        <f t="shared" si="71"/>
        <v>0</v>
      </c>
      <c r="BY83" s="102" t="b">
        <f t="shared" si="72"/>
        <v>0</v>
      </c>
      <c r="BZ83" s="102" t="b">
        <f t="shared" si="73"/>
        <v>0</v>
      </c>
      <c r="CA83" s="102" t="b">
        <f t="shared" si="74"/>
        <v>0</v>
      </c>
      <c r="CB83" s="102" t="b">
        <f t="shared" si="75"/>
        <v>0</v>
      </c>
      <c r="CC83" s="102" t="b">
        <f t="shared" si="76"/>
        <v>0</v>
      </c>
      <c r="CD83" s="102" t="b">
        <f t="shared" si="77"/>
        <v>0</v>
      </c>
      <c r="CE83" s="102" t="b">
        <f t="shared" si="78"/>
        <v>0</v>
      </c>
      <c r="CF83" s="102" t="b">
        <f t="shared" si="79"/>
        <v>0</v>
      </c>
      <c r="CG83" s="102" t="b">
        <f t="shared" si="80"/>
        <v>0</v>
      </c>
      <c r="CH83" s="102" t="b">
        <f t="shared" si="81"/>
        <v>0</v>
      </c>
      <c r="CI83" s="102" t="b">
        <f t="shared" si="82"/>
        <v>0</v>
      </c>
      <c r="CJ83" s="105">
        <f t="shared" si="83"/>
        <v>0</v>
      </c>
      <c r="CK83" s="105">
        <f t="shared" si="84"/>
        <v>0</v>
      </c>
      <c r="CL83" s="105">
        <f t="shared" si="85"/>
        <v>0</v>
      </c>
      <c r="CM83" s="105">
        <f t="shared" si="86"/>
        <v>0</v>
      </c>
      <c r="CN83" s="105">
        <f t="shared" si="87"/>
        <v>0</v>
      </c>
      <c r="CO83" s="105">
        <f t="shared" si="88"/>
        <v>0</v>
      </c>
      <c r="CP83" s="105">
        <f t="shared" si="89"/>
        <v>0</v>
      </c>
      <c r="CQ83" s="105">
        <f t="shared" si="90"/>
        <v>0</v>
      </c>
      <c r="CR83" s="97">
        <f t="shared" si="91"/>
        <v>0</v>
      </c>
      <c r="CS83" s="60">
        <f>(D7*CR83)/100</f>
        <v>0</v>
      </c>
    </row>
    <row r="84" spans="1:97">
      <c r="A84" s="41"/>
      <c r="B84" s="41"/>
      <c r="C84" s="42"/>
      <c r="D84" s="41"/>
      <c r="E84" s="41"/>
      <c r="F84" s="137"/>
      <c r="G84" s="137"/>
      <c r="H84" s="137"/>
      <c r="I84" s="137"/>
      <c r="J84" s="137"/>
      <c r="K84" s="137"/>
      <c r="L84" s="137"/>
      <c r="M84" s="137"/>
      <c r="N84" s="137"/>
      <c r="O84" s="137"/>
      <c r="P84" s="137"/>
      <c r="Q84" s="137"/>
      <c r="R84" s="137"/>
      <c r="S84" s="137"/>
      <c r="T84" s="137"/>
      <c r="U84" s="137"/>
      <c r="V84" s="137"/>
      <c r="W84" s="98"/>
      <c r="X84" s="98"/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98"/>
      <c r="AP84" s="98"/>
      <c r="AQ84" s="98"/>
      <c r="AR84" s="98"/>
      <c r="AS84" s="98"/>
      <c r="AT84" s="98"/>
      <c r="AU84" s="98"/>
      <c r="AV84" s="98"/>
      <c r="AW84" s="98"/>
      <c r="AX84" s="98"/>
      <c r="AY84" s="102" t="b">
        <f t="shared" si="46"/>
        <v>0</v>
      </c>
      <c r="AZ84" s="102" t="b">
        <f t="shared" si="47"/>
        <v>0</v>
      </c>
      <c r="BA84" s="102" t="b">
        <f t="shared" si="48"/>
        <v>0</v>
      </c>
      <c r="BB84" s="102" t="b">
        <f t="shared" si="49"/>
        <v>0</v>
      </c>
      <c r="BC84" s="102" t="b">
        <f t="shared" si="50"/>
        <v>0</v>
      </c>
      <c r="BD84" s="102" t="b">
        <f t="shared" si="51"/>
        <v>0</v>
      </c>
      <c r="BE84" s="102" t="b">
        <f t="shared" si="52"/>
        <v>0</v>
      </c>
      <c r="BF84" s="102" t="b">
        <f t="shared" si="53"/>
        <v>0</v>
      </c>
      <c r="BG84" s="102" t="b">
        <f t="shared" si="54"/>
        <v>0</v>
      </c>
      <c r="BH84" s="102" t="b">
        <f t="shared" si="55"/>
        <v>0</v>
      </c>
      <c r="BI84" s="102" t="b">
        <f t="shared" si="56"/>
        <v>0</v>
      </c>
      <c r="BJ84" s="102" t="b">
        <f t="shared" si="57"/>
        <v>0</v>
      </c>
      <c r="BK84" s="102" t="b">
        <f t="shared" si="58"/>
        <v>0</v>
      </c>
      <c r="BL84" s="102" t="b">
        <f t="shared" si="59"/>
        <v>0</v>
      </c>
      <c r="BM84" s="102" t="b">
        <f t="shared" si="60"/>
        <v>0</v>
      </c>
      <c r="BN84" s="102" t="b">
        <f t="shared" si="61"/>
        <v>0</v>
      </c>
      <c r="BO84" s="102" t="b">
        <f t="shared" si="62"/>
        <v>0</v>
      </c>
      <c r="BP84" s="102" t="b">
        <f t="shared" si="63"/>
        <v>0</v>
      </c>
      <c r="BQ84" s="102" t="b">
        <f t="shared" si="64"/>
        <v>0</v>
      </c>
      <c r="BR84" s="102" t="b">
        <f t="shared" si="65"/>
        <v>0</v>
      </c>
      <c r="BS84" s="102" t="b">
        <f t="shared" si="66"/>
        <v>0</v>
      </c>
      <c r="BT84" s="102" t="b">
        <f t="shared" si="67"/>
        <v>0</v>
      </c>
      <c r="BU84" s="102" t="b">
        <f t="shared" si="68"/>
        <v>0</v>
      </c>
      <c r="BV84" s="102" t="b">
        <f t="shared" si="69"/>
        <v>0</v>
      </c>
      <c r="BW84" s="102" t="b">
        <f t="shared" si="70"/>
        <v>0</v>
      </c>
      <c r="BX84" s="102" t="b">
        <f t="shared" si="71"/>
        <v>0</v>
      </c>
      <c r="BY84" s="102" t="b">
        <f t="shared" si="72"/>
        <v>0</v>
      </c>
      <c r="BZ84" s="102" t="b">
        <f t="shared" si="73"/>
        <v>0</v>
      </c>
      <c r="CA84" s="102" t="b">
        <f t="shared" si="74"/>
        <v>0</v>
      </c>
      <c r="CB84" s="102" t="b">
        <f t="shared" si="75"/>
        <v>0</v>
      </c>
      <c r="CC84" s="102" t="b">
        <f t="shared" si="76"/>
        <v>0</v>
      </c>
      <c r="CD84" s="102" t="b">
        <f t="shared" si="77"/>
        <v>0</v>
      </c>
      <c r="CE84" s="102" t="b">
        <f t="shared" si="78"/>
        <v>0</v>
      </c>
      <c r="CF84" s="102" t="b">
        <f t="shared" si="79"/>
        <v>0</v>
      </c>
      <c r="CG84" s="102" t="b">
        <f t="shared" si="80"/>
        <v>0</v>
      </c>
      <c r="CH84" s="102" t="b">
        <f t="shared" si="81"/>
        <v>0</v>
      </c>
      <c r="CI84" s="102" t="b">
        <f t="shared" si="82"/>
        <v>0</v>
      </c>
      <c r="CJ84" s="105">
        <f t="shared" si="83"/>
        <v>0</v>
      </c>
      <c r="CK84" s="105">
        <f t="shared" si="84"/>
        <v>0</v>
      </c>
      <c r="CL84" s="105">
        <f t="shared" si="85"/>
        <v>0</v>
      </c>
      <c r="CM84" s="105">
        <f t="shared" si="86"/>
        <v>0</v>
      </c>
      <c r="CN84" s="105">
        <f t="shared" si="87"/>
        <v>0</v>
      </c>
      <c r="CO84" s="105">
        <f t="shared" si="88"/>
        <v>0</v>
      </c>
      <c r="CP84" s="105">
        <f t="shared" si="89"/>
        <v>0</v>
      </c>
      <c r="CQ84" s="105">
        <f t="shared" si="90"/>
        <v>0</v>
      </c>
      <c r="CR84" s="97">
        <f t="shared" si="91"/>
        <v>0</v>
      </c>
      <c r="CS84" s="60">
        <f>(D7*CR84)/100</f>
        <v>0</v>
      </c>
    </row>
    <row r="85" spans="1:97">
      <c r="A85" s="41"/>
      <c r="B85" s="41"/>
      <c r="C85" s="42"/>
      <c r="D85" s="41"/>
      <c r="E85" s="41"/>
      <c r="F85" s="137"/>
      <c r="G85" s="137"/>
      <c r="H85" s="137"/>
      <c r="I85" s="137"/>
      <c r="J85" s="137"/>
      <c r="K85" s="137"/>
      <c r="L85" s="137"/>
      <c r="M85" s="137"/>
      <c r="N85" s="137"/>
      <c r="O85" s="137"/>
      <c r="P85" s="137"/>
      <c r="Q85" s="137"/>
      <c r="R85" s="137"/>
      <c r="S85" s="137"/>
      <c r="T85" s="137"/>
      <c r="U85" s="137"/>
      <c r="V85" s="137"/>
      <c r="W85" s="98"/>
      <c r="X85" s="98"/>
      <c r="Y85" s="98"/>
      <c r="Z85" s="98"/>
      <c r="AA85" s="98"/>
      <c r="AB85" s="98"/>
      <c r="AC85" s="98"/>
      <c r="AD85" s="98"/>
      <c r="AE85" s="98"/>
      <c r="AF85" s="98"/>
      <c r="AG85" s="98"/>
      <c r="AH85" s="98"/>
      <c r="AI85" s="98"/>
      <c r="AJ85" s="98"/>
      <c r="AK85" s="98"/>
      <c r="AL85" s="98"/>
      <c r="AM85" s="98"/>
      <c r="AN85" s="98"/>
      <c r="AO85" s="98"/>
      <c r="AP85" s="98"/>
      <c r="AQ85" s="98"/>
      <c r="AR85" s="98"/>
      <c r="AS85" s="98"/>
      <c r="AT85" s="98"/>
      <c r="AU85" s="98"/>
      <c r="AV85" s="98"/>
      <c r="AW85" s="98"/>
      <c r="AX85" s="98"/>
      <c r="AY85" s="102" t="b">
        <f t="shared" si="46"/>
        <v>0</v>
      </c>
      <c r="AZ85" s="102" t="b">
        <f t="shared" si="47"/>
        <v>0</v>
      </c>
      <c r="BA85" s="102" t="b">
        <f t="shared" si="48"/>
        <v>0</v>
      </c>
      <c r="BB85" s="102" t="b">
        <f t="shared" si="49"/>
        <v>0</v>
      </c>
      <c r="BC85" s="102" t="b">
        <f t="shared" si="50"/>
        <v>0</v>
      </c>
      <c r="BD85" s="102" t="b">
        <f t="shared" si="51"/>
        <v>0</v>
      </c>
      <c r="BE85" s="102" t="b">
        <f t="shared" si="52"/>
        <v>0</v>
      </c>
      <c r="BF85" s="102" t="b">
        <f t="shared" si="53"/>
        <v>0</v>
      </c>
      <c r="BG85" s="102" t="b">
        <f t="shared" si="54"/>
        <v>0</v>
      </c>
      <c r="BH85" s="102" t="b">
        <f t="shared" si="55"/>
        <v>0</v>
      </c>
      <c r="BI85" s="102" t="b">
        <f t="shared" si="56"/>
        <v>0</v>
      </c>
      <c r="BJ85" s="102" t="b">
        <f t="shared" si="57"/>
        <v>0</v>
      </c>
      <c r="BK85" s="102" t="b">
        <f t="shared" si="58"/>
        <v>0</v>
      </c>
      <c r="BL85" s="102" t="b">
        <f t="shared" si="59"/>
        <v>0</v>
      </c>
      <c r="BM85" s="102" t="b">
        <f t="shared" si="60"/>
        <v>0</v>
      </c>
      <c r="BN85" s="102" t="b">
        <f t="shared" si="61"/>
        <v>0</v>
      </c>
      <c r="BO85" s="102" t="b">
        <f t="shared" si="62"/>
        <v>0</v>
      </c>
      <c r="BP85" s="102" t="b">
        <f t="shared" si="63"/>
        <v>0</v>
      </c>
      <c r="BQ85" s="102" t="b">
        <f t="shared" si="64"/>
        <v>0</v>
      </c>
      <c r="BR85" s="102" t="b">
        <f t="shared" si="65"/>
        <v>0</v>
      </c>
      <c r="BS85" s="102" t="b">
        <f t="shared" si="66"/>
        <v>0</v>
      </c>
      <c r="BT85" s="102" t="b">
        <f t="shared" si="67"/>
        <v>0</v>
      </c>
      <c r="BU85" s="102" t="b">
        <f t="shared" si="68"/>
        <v>0</v>
      </c>
      <c r="BV85" s="102" t="b">
        <f t="shared" si="69"/>
        <v>0</v>
      </c>
      <c r="BW85" s="102" t="b">
        <f t="shared" si="70"/>
        <v>0</v>
      </c>
      <c r="BX85" s="102" t="b">
        <f t="shared" si="71"/>
        <v>0</v>
      </c>
      <c r="BY85" s="102" t="b">
        <f t="shared" si="72"/>
        <v>0</v>
      </c>
      <c r="BZ85" s="102" t="b">
        <f t="shared" si="73"/>
        <v>0</v>
      </c>
      <c r="CA85" s="102" t="b">
        <f t="shared" si="74"/>
        <v>0</v>
      </c>
      <c r="CB85" s="102" t="b">
        <f t="shared" si="75"/>
        <v>0</v>
      </c>
      <c r="CC85" s="102" t="b">
        <f t="shared" si="76"/>
        <v>0</v>
      </c>
      <c r="CD85" s="102" t="b">
        <f t="shared" si="77"/>
        <v>0</v>
      </c>
      <c r="CE85" s="102" t="b">
        <f t="shared" si="78"/>
        <v>0</v>
      </c>
      <c r="CF85" s="102" t="b">
        <f t="shared" si="79"/>
        <v>0</v>
      </c>
      <c r="CG85" s="102" t="b">
        <f t="shared" si="80"/>
        <v>0</v>
      </c>
      <c r="CH85" s="102" t="b">
        <f t="shared" si="81"/>
        <v>0</v>
      </c>
      <c r="CI85" s="102" t="b">
        <f t="shared" si="82"/>
        <v>0</v>
      </c>
      <c r="CJ85" s="105">
        <f t="shared" si="83"/>
        <v>0</v>
      </c>
      <c r="CK85" s="105">
        <f t="shared" si="84"/>
        <v>0</v>
      </c>
      <c r="CL85" s="105">
        <f t="shared" si="85"/>
        <v>0</v>
      </c>
      <c r="CM85" s="105">
        <f t="shared" si="86"/>
        <v>0</v>
      </c>
      <c r="CN85" s="105">
        <f t="shared" si="87"/>
        <v>0</v>
      </c>
      <c r="CO85" s="105">
        <f t="shared" si="88"/>
        <v>0</v>
      </c>
      <c r="CP85" s="105">
        <f t="shared" si="89"/>
        <v>0</v>
      </c>
      <c r="CQ85" s="105">
        <f t="shared" si="90"/>
        <v>0</v>
      </c>
      <c r="CR85" s="97">
        <f t="shared" si="91"/>
        <v>0</v>
      </c>
      <c r="CS85" s="60">
        <f>(D7*CR85)/100</f>
        <v>0</v>
      </c>
    </row>
    <row r="86" spans="1:97">
      <c r="A86" s="41"/>
      <c r="B86" s="41"/>
      <c r="C86" s="42"/>
      <c r="D86" s="41"/>
      <c r="E86" s="41"/>
      <c r="F86" s="137"/>
      <c r="G86" s="137"/>
      <c r="H86" s="137"/>
      <c r="I86" s="137"/>
      <c r="J86" s="137"/>
      <c r="K86" s="137"/>
      <c r="L86" s="137"/>
      <c r="M86" s="137"/>
      <c r="N86" s="137"/>
      <c r="O86" s="137"/>
      <c r="P86" s="137"/>
      <c r="Q86" s="137"/>
      <c r="R86" s="137"/>
      <c r="S86" s="137"/>
      <c r="T86" s="137"/>
      <c r="U86" s="137"/>
      <c r="V86" s="137"/>
      <c r="W86" s="98"/>
      <c r="X86" s="98"/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N86" s="98"/>
      <c r="AO86" s="98"/>
      <c r="AP86" s="98"/>
      <c r="AQ86" s="98"/>
      <c r="AR86" s="98"/>
      <c r="AS86" s="98"/>
      <c r="AT86" s="98"/>
      <c r="AU86" s="98"/>
      <c r="AV86" s="98"/>
      <c r="AW86" s="98"/>
      <c r="AX86" s="98"/>
      <c r="AY86" s="102" t="b">
        <f t="shared" si="46"/>
        <v>0</v>
      </c>
      <c r="AZ86" s="102" t="b">
        <f t="shared" si="47"/>
        <v>0</v>
      </c>
      <c r="BA86" s="102" t="b">
        <f t="shared" si="48"/>
        <v>0</v>
      </c>
      <c r="BB86" s="102" t="b">
        <f t="shared" si="49"/>
        <v>0</v>
      </c>
      <c r="BC86" s="102" t="b">
        <f t="shared" si="50"/>
        <v>0</v>
      </c>
      <c r="BD86" s="102" t="b">
        <f t="shared" si="51"/>
        <v>0</v>
      </c>
      <c r="BE86" s="102" t="b">
        <f t="shared" si="52"/>
        <v>0</v>
      </c>
      <c r="BF86" s="102" t="b">
        <f t="shared" si="53"/>
        <v>0</v>
      </c>
      <c r="BG86" s="102" t="b">
        <f t="shared" si="54"/>
        <v>0</v>
      </c>
      <c r="BH86" s="102" t="b">
        <f t="shared" si="55"/>
        <v>0</v>
      </c>
      <c r="BI86" s="102" t="b">
        <f t="shared" si="56"/>
        <v>0</v>
      </c>
      <c r="BJ86" s="102" t="b">
        <f t="shared" si="57"/>
        <v>0</v>
      </c>
      <c r="BK86" s="102" t="b">
        <f t="shared" si="58"/>
        <v>0</v>
      </c>
      <c r="BL86" s="102" t="b">
        <f t="shared" si="59"/>
        <v>0</v>
      </c>
      <c r="BM86" s="102" t="b">
        <f t="shared" si="60"/>
        <v>0</v>
      </c>
      <c r="BN86" s="102" t="b">
        <f t="shared" si="61"/>
        <v>0</v>
      </c>
      <c r="BO86" s="102" t="b">
        <f t="shared" si="62"/>
        <v>0</v>
      </c>
      <c r="BP86" s="102" t="b">
        <f t="shared" si="63"/>
        <v>0</v>
      </c>
      <c r="BQ86" s="102" t="b">
        <f t="shared" si="64"/>
        <v>0</v>
      </c>
      <c r="BR86" s="102" t="b">
        <f t="shared" si="65"/>
        <v>0</v>
      </c>
      <c r="BS86" s="102" t="b">
        <f t="shared" si="66"/>
        <v>0</v>
      </c>
      <c r="BT86" s="102" t="b">
        <f t="shared" si="67"/>
        <v>0</v>
      </c>
      <c r="BU86" s="102" t="b">
        <f t="shared" si="68"/>
        <v>0</v>
      </c>
      <c r="BV86" s="102" t="b">
        <f t="shared" si="69"/>
        <v>0</v>
      </c>
      <c r="BW86" s="102" t="b">
        <f t="shared" si="70"/>
        <v>0</v>
      </c>
      <c r="BX86" s="102" t="b">
        <f t="shared" si="71"/>
        <v>0</v>
      </c>
      <c r="BY86" s="102" t="b">
        <f t="shared" si="72"/>
        <v>0</v>
      </c>
      <c r="BZ86" s="102" t="b">
        <f t="shared" si="73"/>
        <v>0</v>
      </c>
      <c r="CA86" s="102" t="b">
        <f t="shared" si="74"/>
        <v>0</v>
      </c>
      <c r="CB86" s="102" t="b">
        <f t="shared" si="75"/>
        <v>0</v>
      </c>
      <c r="CC86" s="102" t="b">
        <f t="shared" si="76"/>
        <v>0</v>
      </c>
      <c r="CD86" s="102" t="b">
        <f t="shared" si="77"/>
        <v>0</v>
      </c>
      <c r="CE86" s="102" t="b">
        <f t="shared" si="78"/>
        <v>0</v>
      </c>
      <c r="CF86" s="102" t="b">
        <f t="shared" si="79"/>
        <v>0</v>
      </c>
      <c r="CG86" s="102" t="b">
        <f t="shared" si="80"/>
        <v>0</v>
      </c>
      <c r="CH86" s="102" t="b">
        <f t="shared" si="81"/>
        <v>0</v>
      </c>
      <c r="CI86" s="102" t="b">
        <f t="shared" si="82"/>
        <v>0</v>
      </c>
      <c r="CJ86" s="105">
        <f t="shared" si="83"/>
        <v>0</v>
      </c>
      <c r="CK86" s="105">
        <f t="shared" si="84"/>
        <v>0</v>
      </c>
      <c r="CL86" s="105">
        <f t="shared" si="85"/>
        <v>0</v>
      </c>
      <c r="CM86" s="105">
        <f t="shared" si="86"/>
        <v>0</v>
      </c>
      <c r="CN86" s="105">
        <f t="shared" si="87"/>
        <v>0</v>
      </c>
      <c r="CO86" s="105">
        <f t="shared" si="88"/>
        <v>0</v>
      </c>
      <c r="CP86" s="105">
        <f t="shared" si="89"/>
        <v>0</v>
      </c>
      <c r="CQ86" s="105">
        <f t="shared" si="90"/>
        <v>0</v>
      </c>
      <c r="CR86" s="97">
        <f t="shared" si="91"/>
        <v>0</v>
      </c>
      <c r="CS86" s="60">
        <f>(D7*CR86)/100</f>
        <v>0</v>
      </c>
    </row>
    <row r="87" spans="1:97">
      <c r="A87" s="41"/>
      <c r="B87" s="41"/>
      <c r="C87" s="42"/>
      <c r="D87" s="41"/>
      <c r="E87" s="41"/>
      <c r="F87" s="137"/>
      <c r="G87" s="137"/>
      <c r="H87" s="137"/>
      <c r="I87" s="137"/>
      <c r="J87" s="137"/>
      <c r="K87" s="137"/>
      <c r="L87" s="137"/>
      <c r="M87" s="137"/>
      <c r="N87" s="137"/>
      <c r="O87" s="137"/>
      <c r="P87" s="137"/>
      <c r="Q87" s="137"/>
      <c r="R87" s="137"/>
      <c r="S87" s="137"/>
      <c r="T87" s="137"/>
      <c r="U87" s="137"/>
      <c r="V87" s="137"/>
      <c r="W87" s="98"/>
      <c r="X87" s="98"/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98"/>
      <c r="AO87" s="98"/>
      <c r="AP87" s="98"/>
      <c r="AQ87" s="98"/>
      <c r="AR87" s="98"/>
      <c r="AS87" s="98"/>
      <c r="AT87" s="98"/>
      <c r="AU87" s="98"/>
      <c r="AV87" s="98"/>
      <c r="AW87" s="98"/>
      <c r="AX87" s="98"/>
      <c r="AY87" s="102" t="b">
        <f t="shared" si="46"/>
        <v>0</v>
      </c>
      <c r="AZ87" s="102" t="b">
        <f t="shared" si="47"/>
        <v>0</v>
      </c>
      <c r="BA87" s="102" t="b">
        <f t="shared" si="48"/>
        <v>0</v>
      </c>
      <c r="BB87" s="102" t="b">
        <f t="shared" si="49"/>
        <v>0</v>
      </c>
      <c r="BC87" s="102" t="b">
        <f t="shared" si="50"/>
        <v>0</v>
      </c>
      <c r="BD87" s="102" t="b">
        <f t="shared" si="51"/>
        <v>0</v>
      </c>
      <c r="BE87" s="102" t="b">
        <f t="shared" si="52"/>
        <v>0</v>
      </c>
      <c r="BF87" s="102" t="b">
        <f t="shared" si="53"/>
        <v>0</v>
      </c>
      <c r="BG87" s="102" t="b">
        <f t="shared" si="54"/>
        <v>0</v>
      </c>
      <c r="BH87" s="102" t="b">
        <f t="shared" si="55"/>
        <v>0</v>
      </c>
      <c r="BI87" s="102" t="b">
        <f t="shared" si="56"/>
        <v>0</v>
      </c>
      <c r="BJ87" s="102" t="b">
        <f t="shared" si="57"/>
        <v>0</v>
      </c>
      <c r="BK87" s="102" t="b">
        <f t="shared" si="58"/>
        <v>0</v>
      </c>
      <c r="BL87" s="102" t="b">
        <f t="shared" si="59"/>
        <v>0</v>
      </c>
      <c r="BM87" s="102" t="b">
        <f t="shared" si="60"/>
        <v>0</v>
      </c>
      <c r="BN87" s="102" t="b">
        <f t="shared" si="61"/>
        <v>0</v>
      </c>
      <c r="BO87" s="102" t="b">
        <f t="shared" si="62"/>
        <v>0</v>
      </c>
      <c r="BP87" s="102" t="b">
        <f t="shared" si="63"/>
        <v>0</v>
      </c>
      <c r="BQ87" s="102" t="b">
        <f t="shared" si="64"/>
        <v>0</v>
      </c>
      <c r="BR87" s="102" t="b">
        <f t="shared" si="65"/>
        <v>0</v>
      </c>
      <c r="BS87" s="102" t="b">
        <f t="shared" si="66"/>
        <v>0</v>
      </c>
      <c r="BT87" s="102" t="b">
        <f t="shared" si="67"/>
        <v>0</v>
      </c>
      <c r="BU87" s="102" t="b">
        <f t="shared" si="68"/>
        <v>0</v>
      </c>
      <c r="BV87" s="102" t="b">
        <f t="shared" si="69"/>
        <v>0</v>
      </c>
      <c r="BW87" s="102" t="b">
        <f t="shared" si="70"/>
        <v>0</v>
      </c>
      <c r="BX87" s="102" t="b">
        <f t="shared" si="71"/>
        <v>0</v>
      </c>
      <c r="BY87" s="102" t="b">
        <f t="shared" si="72"/>
        <v>0</v>
      </c>
      <c r="BZ87" s="102" t="b">
        <f t="shared" si="73"/>
        <v>0</v>
      </c>
      <c r="CA87" s="102" t="b">
        <f t="shared" si="74"/>
        <v>0</v>
      </c>
      <c r="CB87" s="102" t="b">
        <f t="shared" si="75"/>
        <v>0</v>
      </c>
      <c r="CC87" s="102" t="b">
        <f t="shared" si="76"/>
        <v>0</v>
      </c>
      <c r="CD87" s="102" t="b">
        <f t="shared" si="77"/>
        <v>0</v>
      </c>
      <c r="CE87" s="102" t="b">
        <f t="shared" si="78"/>
        <v>0</v>
      </c>
      <c r="CF87" s="102" t="b">
        <f t="shared" si="79"/>
        <v>0</v>
      </c>
      <c r="CG87" s="102" t="b">
        <f t="shared" si="80"/>
        <v>0</v>
      </c>
      <c r="CH87" s="102" t="b">
        <f t="shared" si="81"/>
        <v>0</v>
      </c>
      <c r="CI87" s="102" t="b">
        <f t="shared" si="82"/>
        <v>0</v>
      </c>
      <c r="CJ87" s="105">
        <f t="shared" si="83"/>
        <v>0</v>
      </c>
      <c r="CK87" s="105">
        <f t="shared" si="84"/>
        <v>0</v>
      </c>
      <c r="CL87" s="105">
        <f t="shared" si="85"/>
        <v>0</v>
      </c>
      <c r="CM87" s="105">
        <f t="shared" si="86"/>
        <v>0</v>
      </c>
      <c r="CN87" s="105">
        <f t="shared" si="87"/>
        <v>0</v>
      </c>
      <c r="CO87" s="105">
        <f t="shared" si="88"/>
        <v>0</v>
      </c>
      <c r="CP87" s="105">
        <f t="shared" si="89"/>
        <v>0</v>
      </c>
      <c r="CQ87" s="105">
        <f t="shared" si="90"/>
        <v>0</v>
      </c>
      <c r="CR87" s="97">
        <f t="shared" si="91"/>
        <v>0</v>
      </c>
      <c r="CS87" s="60">
        <f>(D7*CR87)/100</f>
        <v>0</v>
      </c>
    </row>
    <row r="88" spans="1:97">
      <c r="A88" s="41"/>
      <c r="B88" s="41"/>
      <c r="C88" s="42"/>
      <c r="D88" s="41"/>
      <c r="E88" s="41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37"/>
      <c r="Q88" s="137"/>
      <c r="R88" s="137"/>
      <c r="S88" s="137"/>
      <c r="T88" s="137"/>
      <c r="U88" s="137"/>
      <c r="V88" s="137"/>
      <c r="W88" s="98"/>
      <c r="X88" s="98"/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98"/>
      <c r="AO88" s="98"/>
      <c r="AP88" s="98"/>
      <c r="AQ88" s="98"/>
      <c r="AR88" s="98"/>
      <c r="AS88" s="98"/>
      <c r="AT88" s="98"/>
      <c r="AU88" s="98"/>
      <c r="AV88" s="98"/>
      <c r="AW88" s="98"/>
      <c r="AX88" s="98"/>
      <c r="AY88" s="102" t="b">
        <f t="shared" si="46"/>
        <v>0</v>
      </c>
      <c r="AZ88" s="102" t="b">
        <f t="shared" si="47"/>
        <v>0</v>
      </c>
      <c r="BA88" s="102" t="b">
        <f t="shared" si="48"/>
        <v>0</v>
      </c>
      <c r="BB88" s="102" t="b">
        <f t="shared" si="49"/>
        <v>0</v>
      </c>
      <c r="BC88" s="102" t="b">
        <f t="shared" si="50"/>
        <v>0</v>
      </c>
      <c r="BD88" s="102" t="b">
        <f t="shared" si="51"/>
        <v>0</v>
      </c>
      <c r="BE88" s="102" t="b">
        <f t="shared" si="52"/>
        <v>0</v>
      </c>
      <c r="BF88" s="102" t="b">
        <f t="shared" si="53"/>
        <v>0</v>
      </c>
      <c r="BG88" s="102" t="b">
        <f t="shared" si="54"/>
        <v>0</v>
      </c>
      <c r="BH88" s="102" t="b">
        <f t="shared" si="55"/>
        <v>0</v>
      </c>
      <c r="BI88" s="102" t="b">
        <f t="shared" si="56"/>
        <v>0</v>
      </c>
      <c r="BJ88" s="102" t="b">
        <f t="shared" si="57"/>
        <v>0</v>
      </c>
      <c r="BK88" s="102" t="b">
        <f t="shared" si="58"/>
        <v>0</v>
      </c>
      <c r="BL88" s="102" t="b">
        <f t="shared" si="59"/>
        <v>0</v>
      </c>
      <c r="BM88" s="102" t="b">
        <f t="shared" si="60"/>
        <v>0</v>
      </c>
      <c r="BN88" s="102" t="b">
        <f t="shared" si="61"/>
        <v>0</v>
      </c>
      <c r="BO88" s="102" t="b">
        <f t="shared" si="62"/>
        <v>0</v>
      </c>
      <c r="BP88" s="102" t="b">
        <f t="shared" si="63"/>
        <v>0</v>
      </c>
      <c r="BQ88" s="102" t="b">
        <f t="shared" si="64"/>
        <v>0</v>
      </c>
      <c r="BR88" s="102" t="b">
        <f t="shared" si="65"/>
        <v>0</v>
      </c>
      <c r="BS88" s="102" t="b">
        <f t="shared" si="66"/>
        <v>0</v>
      </c>
      <c r="BT88" s="102" t="b">
        <f t="shared" si="67"/>
        <v>0</v>
      </c>
      <c r="BU88" s="102" t="b">
        <f t="shared" si="68"/>
        <v>0</v>
      </c>
      <c r="BV88" s="102" t="b">
        <f t="shared" si="69"/>
        <v>0</v>
      </c>
      <c r="BW88" s="102" t="b">
        <f t="shared" si="70"/>
        <v>0</v>
      </c>
      <c r="BX88" s="102" t="b">
        <f t="shared" si="71"/>
        <v>0</v>
      </c>
      <c r="BY88" s="102" t="b">
        <f t="shared" si="72"/>
        <v>0</v>
      </c>
      <c r="BZ88" s="102" t="b">
        <f t="shared" si="73"/>
        <v>0</v>
      </c>
      <c r="CA88" s="102" t="b">
        <f t="shared" si="74"/>
        <v>0</v>
      </c>
      <c r="CB88" s="102" t="b">
        <f t="shared" si="75"/>
        <v>0</v>
      </c>
      <c r="CC88" s="102" t="b">
        <f t="shared" si="76"/>
        <v>0</v>
      </c>
      <c r="CD88" s="102" t="b">
        <f t="shared" si="77"/>
        <v>0</v>
      </c>
      <c r="CE88" s="102" t="b">
        <f t="shared" si="78"/>
        <v>0</v>
      </c>
      <c r="CF88" s="102" t="b">
        <f t="shared" si="79"/>
        <v>0</v>
      </c>
      <c r="CG88" s="102" t="b">
        <f t="shared" si="80"/>
        <v>0</v>
      </c>
      <c r="CH88" s="102" t="b">
        <f t="shared" si="81"/>
        <v>0</v>
      </c>
      <c r="CI88" s="102" t="b">
        <f t="shared" si="82"/>
        <v>0</v>
      </c>
      <c r="CJ88" s="105">
        <f t="shared" si="83"/>
        <v>0</v>
      </c>
      <c r="CK88" s="105">
        <f t="shared" si="84"/>
        <v>0</v>
      </c>
      <c r="CL88" s="105">
        <f t="shared" si="85"/>
        <v>0</v>
      </c>
      <c r="CM88" s="105">
        <f t="shared" si="86"/>
        <v>0</v>
      </c>
      <c r="CN88" s="105">
        <f t="shared" si="87"/>
        <v>0</v>
      </c>
      <c r="CO88" s="105">
        <f t="shared" si="88"/>
        <v>0</v>
      </c>
      <c r="CP88" s="105">
        <f t="shared" si="89"/>
        <v>0</v>
      </c>
      <c r="CQ88" s="105">
        <f t="shared" si="90"/>
        <v>0</v>
      </c>
      <c r="CR88" s="97">
        <f t="shared" si="91"/>
        <v>0</v>
      </c>
      <c r="CS88" s="60">
        <f>(D7*CR88)/100</f>
        <v>0</v>
      </c>
    </row>
    <row r="89" spans="1:97">
      <c r="A89" s="41"/>
      <c r="B89" s="41"/>
      <c r="C89" s="42"/>
      <c r="D89" s="41"/>
      <c r="E89" s="41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P89" s="137"/>
      <c r="Q89" s="137"/>
      <c r="R89" s="137"/>
      <c r="S89" s="137"/>
      <c r="T89" s="137"/>
      <c r="U89" s="137"/>
      <c r="V89" s="137"/>
      <c r="W89" s="98"/>
      <c r="X89" s="98"/>
      <c r="Y89" s="98"/>
      <c r="Z89" s="98"/>
      <c r="AA89" s="98"/>
      <c r="AB89" s="98"/>
      <c r="AC89" s="98"/>
      <c r="AD89" s="98"/>
      <c r="AE89" s="98"/>
      <c r="AF89" s="98"/>
      <c r="AG89" s="98"/>
      <c r="AH89" s="98"/>
      <c r="AI89" s="98"/>
      <c r="AJ89" s="98"/>
      <c r="AK89" s="98"/>
      <c r="AL89" s="98"/>
      <c r="AM89" s="98"/>
      <c r="AN89" s="98"/>
      <c r="AO89" s="98"/>
      <c r="AP89" s="98"/>
      <c r="AQ89" s="98"/>
      <c r="AR89" s="98"/>
      <c r="AS89" s="98"/>
      <c r="AT89" s="98"/>
      <c r="AU89" s="98"/>
      <c r="AV89" s="98"/>
      <c r="AW89" s="98"/>
      <c r="AX89" s="98"/>
      <c r="AY89" s="102" t="b">
        <f t="shared" si="46"/>
        <v>0</v>
      </c>
      <c r="AZ89" s="102" t="b">
        <f t="shared" si="47"/>
        <v>0</v>
      </c>
      <c r="BA89" s="102" t="b">
        <f t="shared" si="48"/>
        <v>0</v>
      </c>
      <c r="BB89" s="102" t="b">
        <f t="shared" si="49"/>
        <v>0</v>
      </c>
      <c r="BC89" s="102" t="b">
        <f t="shared" si="50"/>
        <v>0</v>
      </c>
      <c r="BD89" s="102" t="b">
        <f t="shared" si="51"/>
        <v>0</v>
      </c>
      <c r="BE89" s="102" t="b">
        <f t="shared" si="52"/>
        <v>0</v>
      </c>
      <c r="BF89" s="102" t="b">
        <f t="shared" si="53"/>
        <v>0</v>
      </c>
      <c r="BG89" s="102" t="b">
        <f t="shared" si="54"/>
        <v>0</v>
      </c>
      <c r="BH89" s="102" t="b">
        <f t="shared" si="55"/>
        <v>0</v>
      </c>
      <c r="BI89" s="102" t="b">
        <f t="shared" si="56"/>
        <v>0</v>
      </c>
      <c r="BJ89" s="102" t="b">
        <f t="shared" si="57"/>
        <v>0</v>
      </c>
      <c r="BK89" s="102" t="b">
        <f t="shared" si="58"/>
        <v>0</v>
      </c>
      <c r="BL89" s="102" t="b">
        <f t="shared" si="59"/>
        <v>0</v>
      </c>
      <c r="BM89" s="102" t="b">
        <f t="shared" si="60"/>
        <v>0</v>
      </c>
      <c r="BN89" s="102" t="b">
        <f t="shared" si="61"/>
        <v>0</v>
      </c>
      <c r="BO89" s="102" t="b">
        <f t="shared" si="62"/>
        <v>0</v>
      </c>
      <c r="BP89" s="102" t="b">
        <f t="shared" si="63"/>
        <v>0</v>
      </c>
      <c r="BQ89" s="102" t="b">
        <f t="shared" si="64"/>
        <v>0</v>
      </c>
      <c r="BR89" s="102" t="b">
        <f t="shared" si="65"/>
        <v>0</v>
      </c>
      <c r="BS89" s="102" t="b">
        <f t="shared" si="66"/>
        <v>0</v>
      </c>
      <c r="BT89" s="102" t="b">
        <f t="shared" si="67"/>
        <v>0</v>
      </c>
      <c r="BU89" s="102" t="b">
        <f t="shared" si="68"/>
        <v>0</v>
      </c>
      <c r="BV89" s="102" t="b">
        <f t="shared" si="69"/>
        <v>0</v>
      </c>
      <c r="BW89" s="102" t="b">
        <f t="shared" si="70"/>
        <v>0</v>
      </c>
      <c r="BX89" s="102" t="b">
        <f t="shared" si="71"/>
        <v>0</v>
      </c>
      <c r="BY89" s="102" t="b">
        <f t="shared" si="72"/>
        <v>0</v>
      </c>
      <c r="BZ89" s="102" t="b">
        <f t="shared" si="73"/>
        <v>0</v>
      </c>
      <c r="CA89" s="102" t="b">
        <f t="shared" si="74"/>
        <v>0</v>
      </c>
      <c r="CB89" s="102" t="b">
        <f t="shared" si="75"/>
        <v>0</v>
      </c>
      <c r="CC89" s="102" t="b">
        <f t="shared" si="76"/>
        <v>0</v>
      </c>
      <c r="CD89" s="102" t="b">
        <f t="shared" si="77"/>
        <v>0</v>
      </c>
      <c r="CE89" s="102" t="b">
        <f t="shared" si="78"/>
        <v>0</v>
      </c>
      <c r="CF89" s="102" t="b">
        <f t="shared" si="79"/>
        <v>0</v>
      </c>
      <c r="CG89" s="102" t="b">
        <f t="shared" si="80"/>
        <v>0</v>
      </c>
      <c r="CH89" s="102" t="b">
        <f t="shared" si="81"/>
        <v>0</v>
      </c>
      <c r="CI89" s="102" t="b">
        <f t="shared" si="82"/>
        <v>0</v>
      </c>
      <c r="CJ89" s="105">
        <f t="shared" si="83"/>
        <v>0</v>
      </c>
      <c r="CK89" s="105">
        <f t="shared" si="84"/>
        <v>0</v>
      </c>
      <c r="CL89" s="105">
        <f t="shared" si="85"/>
        <v>0</v>
      </c>
      <c r="CM89" s="105">
        <f t="shared" si="86"/>
        <v>0</v>
      </c>
      <c r="CN89" s="105">
        <f t="shared" si="87"/>
        <v>0</v>
      </c>
      <c r="CO89" s="105">
        <f t="shared" si="88"/>
        <v>0</v>
      </c>
      <c r="CP89" s="105">
        <f t="shared" si="89"/>
        <v>0</v>
      </c>
      <c r="CQ89" s="105">
        <f t="shared" si="90"/>
        <v>0</v>
      </c>
      <c r="CR89" s="97">
        <f t="shared" si="91"/>
        <v>0</v>
      </c>
      <c r="CS89" s="60">
        <f>(D7*CR89)/100</f>
        <v>0</v>
      </c>
    </row>
    <row r="90" spans="1:97">
      <c r="A90" s="41"/>
      <c r="B90" s="41"/>
      <c r="C90" s="42"/>
      <c r="D90" s="41"/>
      <c r="E90" s="41"/>
      <c r="F90" s="137"/>
      <c r="G90" s="137"/>
      <c r="H90" s="137"/>
      <c r="I90" s="137"/>
      <c r="J90" s="137"/>
      <c r="K90" s="137"/>
      <c r="L90" s="137"/>
      <c r="M90" s="137"/>
      <c r="N90" s="137"/>
      <c r="O90" s="137"/>
      <c r="P90" s="137"/>
      <c r="Q90" s="137"/>
      <c r="R90" s="137"/>
      <c r="S90" s="137"/>
      <c r="T90" s="137"/>
      <c r="U90" s="137"/>
      <c r="V90" s="137"/>
      <c r="W90" s="98"/>
      <c r="X90" s="98"/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98"/>
      <c r="AO90" s="98"/>
      <c r="AP90" s="98"/>
      <c r="AQ90" s="98"/>
      <c r="AR90" s="98"/>
      <c r="AS90" s="98"/>
      <c r="AT90" s="98"/>
      <c r="AU90" s="98"/>
      <c r="AV90" s="98"/>
      <c r="AW90" s="98"/>
      <c r="AX90" s="98"/>
      <c r="AY90" s="102" t="b">
        <f t="shared" si="46"/>
        <v>0</v>
      </c>
      <c r="AZ90" s="102" t="b">
        <f t="shared" si="47"/>
        <v>0</v>
      </c>
      <c r="BA90" s="102" t="b">
        <f t="shared" si="48"/>
        <v>0</v>
      </c>
      <c r="BB90" s="102" t="b">
        <f t="shared" si="49"/>
        <v>0</v>
      </c>
      <c r="BC90" s="102" t="b">
        <f t="shared" si="50"/>
        <v>0</v>
      </c>
      <c r="BD90" s="102" t="b">
        <f t="shared" si="51"/>
        <v>0</v>
      </c>
      <c r="BE90" s="102" t="b">
        <f t="shared" si="52"/>
        <v>0</v>
      </c>
      <c r="BF90" s="102" t="b">
        <f t="shared" si="53"/>
        <v>0</v>
      </c>
      <c r="BG90" s="102" t="b">
        <f t="shared" si="54"/>
        <v>0</v>
      </c>
      <c r="BH90" s="102" t="b">
        <f t="shared" si="55"/>
        <v>0</v>
      </c>
      <c r="BI90" s="102" t="b">
        <f t="shared" si="56"/>
        <v>0</v>
      </c>
      <c r="BJ90" s="102" t="b">
        <f t="shared" si="57"/>
        <v>0</v>
      </c>
      <c r="BK90" s="102" t="b">
        <f t="shared" si="58"/>
        <v>0</v>
      </c>
      <c r="BL90" s="102" t="b">
        <f t="shared" si="59"/>
        <v>0</v>
      </c>
      <c r="BM90" s="102" t="b">
        <f t="shared" si="60"/>
        <v>0</v>
      </c>
      <c r="BN90" s="102" t="b">
        <f t="shared" si="61"/>
        <v>0</v>
      </c>
      <c r="BO90" s="102" t="b">
        <f t="shared" si="62"/>
        <v>0</v>
      </c>
      <c r="BP90" s="102" t="b">
        <f t="shared" si="63"/>
        <v>0</v>
      </c>
      <c r="BQ90" s="102" t="b">
        <f t="shared" si="64"/>
        <v>0</v>
      </c>
      <c r="BR90" s="102" t="b">
        <f t="shared" si="65"/>
        <v>0</v>
      </c>
      <c r="BS90" s="102" t="b">
        <f t="shared" si="66"/>
        <v>0</v>
      </c>
      <c r="BT90" s="102" t="b">
        <f t="shared" si="67"/>
        <v>0</v>
      </c>
      <c r="BU90" s="102" t="b">
        <f t="shared" si="68"/>
        <v>0</v>
      </c>
      <c r="BV90" s="102" t="b">
        <f t="shared" si="69"/>
        <v>0</v>
      </c>
      <c r="BW90" s="102" t="b">
        <f t="shared" si="70"/>
        <v>0</v>
      </c>
      <c r="BX90" s="102" t="b">
        <f t="shared" si="71"/>
        <v>0</v>
      </c>
      <c r="BY90" s="102" t="b">
        <f t="shared" si="72"/>
        <v>0</v>
      </c>
      <c r="BZ90" s="102" t="b">
        <f t="shared" si="73"/>
        <v>0</v>
      </c>
      <c r="CA90" s="102" t="b">
        <f t="shared" si="74"/>
        <v>0</v>
      </c>
      <c r="CB90" s="102" t="b">
        <f t="shared" si="75"/>
        <v>0</v>
      </c>
      <c r="CC90" s="102" t="b">
        <f t="shared" si="76"/>
        <v>0</v>
      </c>
      <c r="CD90" s="102" t="b">
        <f t="shared" si="77"/>
        <v>0</v>
      </c>
      <c r="CE90" s="102" t="b">
        <f t="shared" si="78"/>
        <v>0</v>
      </c>
      <c r="CF90" s="102" t="b">
        <f t="shared" si="79"/>
        <v>0</v>
      </c>
      <c r="CG90" s="102" t="b">
        <f t="shared" si="80"/>
        <v>0</v>
      </c>
      <c r="CH90" s="102" t="b">
        <f t="shared" si="81"/>
        <v>0</v>
      </c>
      <c r="CI90" s="102" t="b">
        <f t="shared" si="82"/>
        <v>0</v>
      </c>
      <c r="CJ90" s="105">
        <f t="shared" si="83"/>
        <v>0</v>
      </c>
      <c r="CK90" s="105">
        <f t="shared" si="84"/>
        <v>0</v>
      </c>
      <c r="CL90" s="105">
        <f t="shared" si="85"/>
        <v>0</v>
      </c>
      <c r="CM90" s="105">
        <f t="shared" si="86"/>
        <v>0</v>
      </c>
      <c r="CN90" s="105">
        <f t="shared" si="87"/>
        <v>0</v>
      </c>
      <c r="CO90" s="105">
        <f t="shared" si="88"/>
        <v>0</v>
      </c>
      <c r="CP90" s="105">
        <f t="shared" si="89"/>
        <v>0</v>
      </c>
      <c r="CQ90" s="105">
        <f t="shared" si="90"/>
        <v>0</v>
      </c>
      <c r="CR90" s="97">
        <f t="shared" si="91"/>
        <v>0</v>
      </c>
      <c r="CS90" s="60">
        <f>(D7*CR90)/100</f>
        <v>0</v>
      </c>
    </row>
    <row r="91" spans="1:97">
      <c r="A91" s="41"/>
      <c r="B91" s="41"/>
      <c r="C91" s="42"/>
      <c r="D91" s="41"/>
      <c r="E91" s="41"/>
      <c r="F91" s="137"/>
      <c r="G91" s="137"/>
      <c r="H91" s="137"/>
      <c r="I91" s="137"/>
      <c r="J91" s="137"/>
      <c r="K91" s="137"/>
      <c r="L91" s="137"/>
      <c r="M91" s="137"/>
      <c r="N91" s="137"/>
      <c r="O91" s="137"/>
      <c r="P91" s="137"/>
      <c r="Q91" s="137"/>
      <c r="R91" s="137"/>
      <c r="S91" s="137"/>
      <c r="T91" s="137"/>
      <c r="U91" s="137"/>
      <c r="V91" s="137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98"/>
      <c r="AP91" s="98"/>
      <c r="AQ91" s="98"/>
      <c r="AR91" s="98"/>
      <c r="AS91" s="98"/>
      <c r="AT91" s="98"/>
      <c r="AU91" s="98"/>
      <c r="AV91" s="98"/>
      <c r="AW91" s="98"/>
      <c r="AX91" s="98"/>
      <c r="AY91" s="102" t="b">
        <f t="shared" si="46"/>
        <v>0</v>
      </c>
      <c r="AZ91" s="102" t="b">
        <f t="shared" si="47"/>
        <v>0</v>
      </c>
      <c r="BA91" s="102" t="b">
        <f t="shared" si="48"/>
        <v>0</v>
      </c>
      <c r="BB91" s="102" t="b">
        <f t="shared" si="49"/>
        <v>0</v>
      </c>
      <c r="BC91" s="102" t="b">
        <f t="shared" si="50"/>
        <v>0</v>
      </c>
      <c r="BD91" s="102" t="b">
        <f t="shared" si="51"/>
        <v>0</v>
      </c>
      <c r="BE91" s="102" t="b">
        <f t="shared" si="52"/>
        <v>0</v>
      </c>
      <c r="BF91" s="102" t="b">
        <f t="shared" si="53"/>
        <v>0</v>
      </c>
      <c r="BG91" s="102" t="b">
        <f t="shared" si="54"/>
        <v>0</v>
      </c>
      <c r="BH91" s="102" t="b">
        <f t="shared" si="55"/>
        <v>0</v>
      </c>
      <c r="BI91" s="102" t="b">
        <f t="shared" si="56"/>
        <v>0</v>
      </c>
      <c r="BJ91" s="102" t="b">
        <f t="shared" si="57"/>
        <v>0</v>
      </c>
      <c r="BK91" s="102" t="b">
        <f t="shared" si="58"/>
        <v>0</v>
      </c>
      <c r="BL91" s="102" t="b">
        <f t="shared" si="59"/>
        <v>0</v>
      </c>
      <c r="BM91" s="102" t="b">
        <f t="shared" si="60"/>
        <v>0</v>
      </c>
      <c r="BN91" s="102" t="b">
        <f t="shared" si="61"/>
        <v>0</v>
      </c>
      <c r="BO91" s="102" t="b">
        <f t="shared" si="62"/>
        <v>0</v>
      </c>
      <c r="BP91" s="102" t="b">
        <f t="shared" si="63"/>
        <v>0</v>
      </c>
      <c r="BQ91" s="102" t="b">
        <f t="shared" si="64"/>
        <v>0</v>
      </c>
      <c r="BR91" s="102" t="b">
        <f t="shared" si="65"/>
        <v>0</v>
      </c>
      <c r="BS91" s="102" t="b">
        <f t="shared" si="66"/>
        <v>0</v>
      </c>
      <c r="BT91" s="102" t="b">
        <f t="shared" si="67"/>
        <v>0</v>
      </c>
      <c r="BU91" s="102" t="b">
        <f t="shared" si="68"/>
        <v>0</v>
      </c>
      <c r="BV91" s="102" t="b">
        <f t="shared" si="69"/>
        <v>0</v>
      </c>
      <c r="BW91" s="102" t="b">
        <f t="shared" si="70"/>
        <v>0</v>
      </c>
      <c r="BX91" s="102" t="b">
        <f t="shared" si="71"/>
        <v>0</v>
      </c>
      <c r="BY91" s="102" t="b">
        <f t="shared" si="72"/>
        <v>0</v>
      </c>
      <c r="BZ91" s="102" t="b">
        <f t="shared" si="73"/>
        <v>0</v>
      </c>
      <c r="CA91" s="102" t="b">
        <f t="shared" si="74"/>
        <v>0</v>
      </c>
      <c r="CB91" s="102" t="b">
        <f t="shared" si="75"/>
        <v>0</v>
      </c>
      <c r="CC91" s="102" t="b">
        <f t="shared" si="76"/>
        <v>0</v>
      </c>
      <c r="CD91" s="102" t="b">
        <f t="shared" si="77"/>
        <v>0</v>
      </c>
      <c r="CE91" s="102" t="b">
        <f t="shared" si="78"/>
        <v>0</v>
      </c>
      <c r="CF91" s="102" t="b">
        <f t="shared" si="79"/>
        <v>0</v>
      </c>
      <c r="CG91" s="102" t="b">
        <f t="shared" si="80"/>
        <v>0</v>
      </c>
      <c r="CH91" s="102" t="b">
        <f t="shared" si="81"/>
        <v>0</v>
      </c>
      <c r="CI91" s="102" t="b">
        <f t="shared" si="82"/>
        <v>0</v>
      </c>
      <c r="CJ91" s="105">
        <f t="shared" si="83"/>
        <v>0</v>
      </c>
      <c r="CK91" s="105">
        <f t="shared" si="84"/>
        <v>0</v>
      </c>
      <c r="CL91" s="105">
        <f t="shared" si="85"/>
        <v>0</v>
      </c>
      <c r="CM91" s="105">
        <f t="shared" si="86"/>
        <v>0</v>
      </c>
      <c r="CN91" s="105">
        <f t="shared" si="87"/>
        <v>0</v>
      </c>
      <c r="CO91" s="105">
        <f t="shared" si="88"/>
        <v>0</v>
      </c>
      <c r="CP91" s="105">
        <f t="shared" si="89"/>
        <v>0</v>
      </c>
      <c r="CQ91" s="105">
        <f t="shared" si="90"/>
        <v>0</v>
      </c>
      <c r="CR91" s="97">
        <f t="shared" si="91"/>
        <v>0</v>
      </c>
      <c r="CS91" s="60">
        <f>(D7*CR91)/100</f>
        <v>0</v>
      </c>
    </row>
    <row r="92" spans="1:97">
      <c r="A92" s="41"/>
      <c r="B92" s="41"/>
      <c r="C92" s="42"/>
      <c r="D92" s="41"/>
      <c r="E92" s="41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98"/>
      <c r="X92" s="98"/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8"/>
      <c r="AP92" s="98"/>
      <c r="AQ92" s="98"/>
      <c r="AR92" s="98"/>
      <c r="AS92" s="98"/>
      <c r="AT92" s="98"/>
      <c r="AU92" s="98"/>
      <c r="AV92" s="98"/>
      <c r="AW92" s="98"/>
      <c r="AX92" s="98"/>
      <c r="AY92" s="102" t="b">
        <f t="shared" si="46"/>
        <v>0</v>
      </c>
      <c r="AZ92" s="102" t="b">
        <f t="shared" si="47"/>
        <v>0</v>
      </c>
      <c r="BA92" s="102" t="b">
        <f t="shared" si="48"/>
        <v>0</v>
      </c>
      <c r="BB92" s="102" t="b">
        <f t="shared" si="49"/>
        <v>0</v>
      </c>
      <c r="BC92" s="102" t="b">
        <f t="shared" si="50"/>
        <v>0</v>
      </c>
      <c r="BD92" s="102" t="b">
        <f t="shared" si="51"/>
        <v>0</v>
      </c>
      <c r="BE92" s="102" t="b">
        <f t="shared" si="52"/>
        <v>0</v>
      </c>
      <c r="BF92" s="102" t="b">
        <f t="shared" si="53"/>
        <v>0</v>
      </c>
      <c r="BG92" s="102" t="b">
        <f t="shared" si="54"/>
        <v>0</v>
      </c>
      <c r="BH92" s="102" t="b">
        <f t="shared" si="55"/>
        <v>0</v>
      </c>
      <c r="BI92" s="102" t="b">
        <f t="shared" si="56"/>
        <v>0</v>
      </c>
      <c r="BJ92" s="102" t="b">
        <f t="shared" si="57"/>
        <v>0</v>
      </c>
      <c r="BK92" s="102" t="b">
        <f t="shared" si="58"/>
        <v>0</v>
      </c>
      <c r="BL92" s="102" t="b">
        <f t="shared" si="59"/>
        <v>0</v>
      </c>
      <c r="BM92" s="102" t="b">
        <f t="shared" si="60"/>
        <v>0</v>
      </c>
      <c r="BN92" s="102" t="b">
        <f t="shared" si="61"/>
        <v>0</v>
      </c>
      <c r="BO92" s="102" t="b">
        <f t="shared" si="62"/>
        <v>0</v>
      </c>
      <c r="BP92" s="102" t="b">
        <f t="shared" si="63"/>
        <v>0</v>
      </c>
      <c r="BQ92" s="102" t="b">
        <f t="shared" si="64"/>
        <v>0</v>
      </c>
      <c r="BR92" s="102" t="b">
        <f t="shared" si="65"/>
        <v>0</v>
      </c>
      <c r="BS92" s="102" t="b">
        <f t="shared" si="66"/>
        <v>0</v>
      </c>
      <c r="BT92" s="102" t="b">
        <f t="shared" si="67"/>
        <v>0</v>
      </c>
      <c r="BU92" s="102" t="b">
        <f t="shared" si="68"/>
        <v>0</v>
      </c>
      <c r="BV92" s="102" t="b">
        <f t="shared" si="69"/>
        <v>0</v>
      </c>
      <c r="BW92" s="102" t="b">
        <f t="shared" si="70"/>
        <v>0</v>
      </c>
      <c r="BX92" s="102" t="b">
        <f t="shared" si="71"/>
        <v>0</v>
      </c>
      <c r="BY92" s="102" t="b">
        <f t="shared" si="72"/>
        <v>0</v>
      </c>
      <c r="BZ92" s="102" t="b">
        <f t="shared" si="73"/>
        <v>0</v>
      </c>
      <c r="CA92" s="102" t="b">
        <f t="shared" si="74"/>
        <v>0</v>
      </c>
      <c r="CB92" s="102" t="b">
        <f t="shared" si="75"/>
        <v>0</v>
      </c>
      <c r="CC92" s="102" t="b">
        <f t="shared" si="76"/>
        <v>0</v>
      </c>
      <c r="CD92" s="102" t="b">
        <f t="shared" si="77"/>
        <v>0</v>
      </c>
      <c r="CE92" s="102" t="b">
        <f t="shared" si="78"/>
        <v>0</v>
      </c>
      <c r="CF92" s="102" t="b">
        <f t="shared" si="79"/>
        <v>0</v>
      </c>
      <c r="CG92" s="102" t="b">
        <f t="shared" si="80"/>
        <v>0</v>
      </c>
      <c r="CH92" s="102" t="b">
        <f t="shared" si="81"/>
        <v>0</v>
      </c>
      <c r="CI92" s="102" t="b">
        <f t="shared" si="82"/>
        <v>0</v>
      </c>
      <c r="CJ92" s="105">
        <f t="shared" si="83"/>
        <v>0</v>
      </c>
      <c r="CK92" s="105">
        <f t="shared" si="84"/>
        <v>0</v>
      </c>
      <c r="CL92" s="105">
        <f t="shared" si="85"/>
        <v>0</v>
      </c>
      <c r="CM92" s="105">
        <f t="shared" si="86"/>
        <v>0</v>
      </c>
      <c r="CN92" s="105">
        <f t="shared" si="87"/>
        <v>0</v>
      </c>
      <c r="CO92" s="105">
        <f t="shared" si="88"/>
        <v>0</v>
      </c>
      <c r="CP92" s="105">
        <f t="shared" si="89"/>
        <v>0</v>
      </c>
      <c r="CQ92" s="105">
        <f t="shared" si="90"/>
        <v>0</v>
      </c>
      <c r="CR92" s="97">
        <f t="shared" si="91"/>
        <v>0</v>
      </c>
      <c r="CS92" s="60">
        <f>(D7*CR92)/100</f>
        <v>0</v>
      </c>
    </row>
    <row r="93" spans="1:97">
      <c r="A93" s="41"/>
      <c r="B93" s="41"/>
      <c r="C93" s="42"/>
      <c r="D93" s="41"/>
      <c r="E93" s="41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37"/>
      <c r="Q93" s="137"/>
      <c r="R93" s="137"/>
      <c r="S93" s="137"/>
      <c r="T93" s="137"/>
      <c r="U93" s="137"/>
      <c r="V93" s="137"/>
      <c r="W93" s="98"/>
      <c r="X93" s="98"/>
      <c r="Y93" s="98"/>
      <c r="Z93" s="98"/>
      <c r="AA93" s="98"/>
      <c r="AB93" s="98"/>
      <c r="AC93" s="98"/>
      <c r="AD93" s="98"/>
      <c r="AE93" s="98"/>
      <c r="AF93" s="98"/>
      <c r="AG93" s="98"/>
      <c r="AH93" s="98"/>
      <c r="AI93" s="98"/>
      <c r="AJ93" s="98"/>
      <c r="AK93" s="98"/>
      <c r="AL93" s="98"/>
      <c r="AM93" s="98"/>
      <c r="AN93" s="98"/>
      <c r="AO93" s="98"/>
      <c r="AP93" s="98"/>
      <c r="AQ93" s="98"/>
      <c r="AR93" s="98"/>
      <c r="AS93" s="98"/>
      <c r="AT93" s="98"/>
      <c r="AU93" s="98"/>
      <c r="AV93" s="98"/>
      <c r="AW93" s="98"/>
      <c r="AX93" s="98"/>
      <c r="AY93" s="102" t="b">
        <f t="shared" si="46"/>
        <v>0</v>
      </c>
      <c r="AZ93" s="102" t="b">
        <f t="shared" si="47"/>
        <v>0</v>
      </c>
      <c r="BA93" s="102" t="b">
        <f t="shared" si="48"/>
        <v>0</v>
      </c>
      <c r="BB93" s="102" t="b">
        <f t="shared" si="49"/>
        <v>0</v>
      </c>
      <c r="BC93" s="102" t="b">
        <f t="shared" si="50"/>
        <v>0</v>
      </c>
      <c r="BD93" s="102" t="b">
        <f t="shared" si="51"/>
        <v>0</v>
      </c>
      <c r="BE93" s="102" t="b">
        <f t="shared" si="52"/>
        <v>0</v>
      </c>
      <c r="BF93" s="102" t="b">
        <f t="shared" si="53"/>
        <v>0</v>
      </c>
      <c r="BG93" s="102" t="b">
        <f t="shared" si="54"/>
        <v>0</v>
      </c>
      <c r="BH93" s="102" t="b">
        <f t="shared" si="55"/>
        <v>0</v>
      </c>
      <c r="BI93" s="102" t="b">
        <f t="shared" si="56"/>
        <v>0</v>
      </c>
      <c r="BJ93" s="102" t="b">
        <f t="shared" si="57"/>
        <v>0</v>
      </c>
      <c r="BK93" s="102" t="b">
        <f t="shared" si="58"/>
        <v>0</v>
      </c>
      <c r="BL93" s="102" t="b">
        <f t="shared" si="59"/>
        <v>0</v>
      </c>
      <c r="BM93" s="102" t="b">
        <f t="shared" si="60"/>
        <v>0</v>
      </c>
      <c r="BN93" s="102" t="b">
        <f t="shared" si="61"/>
        <v>0</v>
      </c>
      <c r="BO93" s="102" t="b">
        <f t="shared" si="62"/>
        <v>0</v>
      </c>
      <c r="BP93" s="102" t="b">
        <f t="shared" si="63"/>
        <v>0</v>
      </c>
      <c r="BQ93" s="102" t="b">
        <f t="shared" si="64"/>
        <v>0</v>
      </c>
      <c r="BR93" s="102" t="b">
        <f t="shared" si="65"/>
        <v>0</v>
      </c>
      <c r="BS93" s="102" t="b">
        <f t="shared" si="66"/>
        <v>0</v>
      </c>
      <c r="BT93" s="102" t="b">
        <f t="shared" si="67"/>
        <v>0</v>
      </c>
      <c r="BU93" s="102" t="b">
        <f t="shared" si="68"/>
        <v>0</v>
      </c>
      <c r="BV93" s="102" t="b">
        <f t="shared" si="69"/>
        <v>0</v>
      </c>
      <c r="BW93" s="102" t="b">
        <f t="shared" si="70"/>
        <v>0</v>
      </c>
      <c r="BX93" s="102" t="b">
        <f t="shared" si="71"/>
        <v>0</v>
      </c>
      <c r="BY93" s="102" t="b">
        <f t="shared" si="72"/>
        <v>0</v>
      </c>
      <c r="BZ93" s="102" t="b">
        <f t="shared" si="73"/>
        <v>0</v>
      </c>
      <c r="CA93" s="102" t="b">
        <f t="shared" si="74"/>
        <v>0</v>
      </c>
      <c r="CB93" s="102" t="b">
        <f t="shared" si="75"/>
        <v>0</v>
      </c>
      <c r="CC93" s="102" t="b">
        <f t="shared" si="76"/>
        <v>0</v>
      </c>
      <c r="CD93" s="102" t="b">
        <f t="shared" si="77"/>
        <v>0</v>
      </c>
      <c r="CE93" s="102" t="b">
        <f t="shared" si="78"/>
        <v>0</v>
      </c>
      <c r="CF93" s="102" t="b">
        <f t="shared" si="79"/>
        <v>0</v>
      </c>
      <c r="CG93" s="102" t="b">
        <f t="shared" si="80"/>
        <v>0</v>
      </c>
      <c r="CH93" s="102" t="b">
        <f t="shared" si="81"/>
        <v>0</v>
      </c>
      <c r="CI93" s="102" t="b">
        <f t="shared" si="82"/>
        <v>0</v>
      </c>
      <c r="CJ93" s="105">
        <f t="shared" si="83"/>
        <v>0</v>
      </c>
      <c r="CK93" s="105">
        <f t="shared" si="84"/>
        <v>0</v>
      </c>
      <c r="CL93" s="105">
        <f t="shared" si="85"/>
        <v>0</v>
      </c>
      <c r="CM93" s="105">
        <f t="shared" si="86"/>
        <v>0</v>
      </c>
      <c r="CN93" s="105">
        <f t="shared" si="87"/>
        <v>0</v>
      </c>
      <c r="CO93" s="105">
        <f t="shared" si="88"/>
        <v>0</v>
      </c>
      <c r="CP93" s="105">
        <f t="shared" si="89"/>
        <v>0</v>
      </c>
      <c r="CQ93" s="105">
        <f t="shared" si="90"/>
        <v>0</v>
      </c>
      <c r="CR93" s="97">
        <f t="shared" si="91"/>
        <v>0</v>
      </c>
      <c r="CS93" s="60">
        <f>(D7*CR93)/100</f>
        <v>0</v>
      </c>
    </row>
    <row r="94" spans="1:97">
      <c r="A94" s="41"/>
      <c r="B94" s="41"/>
      <c r="C94" s="42"/>
      <c r="D94" s="41"/>
      <c r="E94" s="41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98"/>
      <c r="X94" s="98"/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8"/>
      <c r="AP94" s="98"/>
      <c r="AQ94" s="98"/>
      <c r="AR94" s="98"/>
      <c r="AS94" s="98"/>
      <c r="AT94" s="98"/>
      <c r="AU94" s="98"/>
      <c r="AV94" s="98"/>
      <c r="AW94" s="98"/>
      <c r="AX94" s="98"/>
      <c r="AY94" s="102" t="b">
        <f t="shared" si="46"/>
        <v>0</v>
      </c>
      <c r="AZ94" s="102" t="b">
        <f t="shared" si="47"/>
        <v>0</v>
      </c>
      <c r="BA94" s="102" t="b">
        <f t="shared" si="48"/>
        <v>0</v>
      </c>
      <c r="BB94" s="102" t="b">
        <f t="shared" si="49"/>
        <v>0</v>
      </c>
      <c r="BC94" s="102" t="b">
        <f t="shared" si="50"/>
        <v>0</v>
      </c>
      <c r="BD94" s="102" t="b">
        <f t="shared" si="51"/>
        <v>0</v>
      </c>
      <c r="BE94" s="102" t="b">
        <f t="shared" si="52"/>
        <v>0</v>
      </c>
      <c r="BF94" s="102" t="b">
        <f t="shared" si="53"/>
        <v>0</v>
      </c>
      <c r="BG94" s="102" t="b">
        <f t="shared" si="54"/>
        <v>0</v>
      </c>
      <c r="BH94" s="102" t="b">
        <f t="shared" si="55"/>
        <v>0</v>
      </c>
      <c r="BI94" s="102" t="b">
        <f t="shared" si="56"/>
        <v>0</v>
      </c>
      <c r="BJ94" s="102" t="b">
        <f t="shared" si="57"/>
        <v>0</v>
      </c>
      <c r="BK94" s="102" t="b">
        <f t="shared" si="58"/>
        <v>0</v>
      </c>
      <c r="BL94" s="102" t="b">
        <f t="shared" si="59"/>
        <v>0</v>
      </c>
      <c r="BM94" s="102" t="b">
        <f t="shared" si="60"/>
        <v>0</v>
      </c>
      <c r="BN94" s="102" t="b">
        <f t="shared" si="61"/>
        <v>0</v>
      </c>
      <c r="BO94" s="102" t="b">
        <f t="shared" si="62"/>
        <v>0</v>
      </c>
      <c r="BP94" s="102" t="b">
        <f t="shared" si="63"/>
        <v>0</v>
      </c>
      <c r="BQ94" s="102" t="b">
        <f t="shared" si="64"/>
        <v>0</v>
      </c>
      <c r="BR94" s="102" t="b">
        <f t="shared" si="65"/>
        <v>0</v>
      </c>
      <c r="BS94" s="102" t="b">
        <f t="shared" si="66"/>
        <v>0</v>
      </c>
      <c r="BT94" s="102" t="b">
        <f t="shared" si="67"/>
        <v>0</v>
      </c>
      <c r="BU94" s="102" t="b">
        <f t="shared" si="68"/>
        <v>0</v>
      </c>
      <c r="BV94" s="102" t="b">
        <f t="shared" si="69"/>
        <v>0</v>
      </c>
      <c r="BW94" s="102" t="b">
        <f t="shared" si="70"/>
        <v>0</v>
      </c>
      <c r="BX94" s="102" t="b">
        <f t="shared" si="71"/>
        <v>0</v>
      </c>
      <c r="BY94" s="102" t="b">
        <f t="shared" si="72"/>
        <v>0</v>
      </c>
      <c r="BZ94" s="102" t="b">
        <f t="shared" si="73"/>
        <v>0</v>
      </c>
      <c r="CA94" s="102" t="b">
        <f t="shared" si="74"/>
        <v>0</v>
      </c>
      <c r="CB94" s="102" t="b">
        <f t="shared" si="75"/>
        <v>0</v>
      </c>
      <c r="CC94" s="102" t="b">
        <f t="shared" si="76"/>
        <v>0</v>
      </c>
      <c r="CD94" s="102" t="b">
        <f t="shared" si="77"/>
        <v>0</v>
      </c>
      <c r="CE94" s="102" t="b">
        <f t="shared" si="78"/>
        <v>0</v>
      </c>
      <c r="CF94" s="102" t="b">
        <f t="shared" si="79"/>
        <v>0</v>
      </c>
      <c r="CG94" s="102" t="b">
        <f t="shared" si="80"/>
        <v>0</v>
      </c>
      <c r="CH94" s="102" t="b">
        <f t="shared" si="81"/>
        <v>0</v>
      </c>
      <c r="CI94" s="102" t="b">
        <f t="shared" si="82"/>
        <v>0</v>
      </c>
      <c r="CJ94" s="105">
        <f t="shared" si="83"/>
        <v>0</v>
      </c>
      <c r="CK94" s="105">
        <f t="shared" si="84"/>
        <v>0</v>
      </c>
      <c r="CL94" s="105">
        <f t="shared" si="85"/>
        <v>0</v>
      </c>
      <c r="CM94" s="105">
        <f t="shared" si="86"/>
        <v>0</v>
      </c>
      <c r="CN94" s="105">
        <f t="shared" si="87"/>
        <v>0</v>
      </c>
      <c r="CO94" s="105">
        <f t="shared" si="88"/>
        <v>0</v>
      </c>
      <c r="CP94" s="105">
        <f t="shared" si="89"/>
        <v>0</v>
      </c>
      <c r="CQ94" s="105">
        <f t="shared" si="90"/>
        <v>0</v>
      </c>
      <c r="CR94" s="97">
        <f t="shared" si="91"/>
        <v>0</v>
      </c>
      <c r="CS94" s="60">
        <f>(D7*CR94)/100</f>
        <v>0</v>
      </c>
    </row>
    <row r="95" spans="1:97">
      <c r="A95" s="41"/>
      <c r="B95" s="41"/>
      <c r="C95" s="42"/>
      <c r="D95" s="41"/>
      <c r="E95" s="41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98"/>
      <c r="X95" s="98"/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8"/>
      <c r="AP95" s="98"/>
      <c r="AQ95" s="98"/>
      <c r="AR95" s="98"/>
      <c r="AS95" s="98"/>
      <c r="AT95" s="98"/>
      <c r="AU95" s="98"/>
      <c r="AV95" s="98"/>
      <c r="AW95" s="98"/>
      <c r="AX95" s="98"/>
      <c r="AY95" s="102" t="b">
        <f t="shared" si="46"/>
        <v>0</v>
      </c>
      <c r="AZ95" s="102" t="b">
        <f t="shared" si="47"/>
        <v>0</v>
      </c>
      <c r="BA95" s="102" t="b">
        <f t="shared" si="48"/>
        <v>0</v>
      </c>
      <c r="BB95" s="102" t="b">
        <f t="shared" si="49"/>
        <v>0</v>
      </c>
      <c r="BC95" s="102" t="b">
        <f t="shared" si="50"/>
        <v>0</v>
      </c>
      <c r="BD95" s="102" t="b">
        <f t="shared" si="51"/>
        <v>0</v>
      </c>
      <c r="BE95" s="102" t="b">
        <f t="shared" si="52"/>
        <v>0</v>
      </c>
      <c r="BF95" s="102" t="b">
        <f t="shared" si="53"/>
        <v>0</v>
      </c>
      <c r="BG95" s="102" t="b">
        <f t="shared" si="54"/>
        <v>0</v>
      </c>
      <c r="BH95" s="102" t="b">
        <f t="shared" si="55"/>
        <v>0</v>
      </c>
      <c r="BI95" s="102" t="b">
        <f t="shared" si="56"/>
        <v>0</v>
      </c>
      <c r="BJ95" s="102" t="b">
        <f t="shared" si="57"/>
        <v>0</v>
      </c>
      <c r="BK95" s="102" t="b">
        <f t="shared" si="58"/>
        <v>0</v>
      </c>
      <c r="BL95" s="102" t="b">
        <f t="shared" si="59"/>
        <v>0</v>
      </c>
      <c r="BM95" s="102" t="b">
        <f t="shared" si="60"/>
        <v>0</v>
      </c>
      <c r="BN95" s="102" t="b">
        <f t="shared" si="61"/>
        <v>0</v>
      </c>
      <c r="BO95" s="102" t="b">
        <f t="shared" si="62"/>
        <v>0</v>
      </c>
      <c r="BP95" s="102" t="b">
        <f t="shared" si="63"/>
        <v>0</v>
      </c>
      <c r="BQ95" s="102" t="b">
        <f t="shared" si="64"/>
        <v>0</v>
      </c>
      <c r="BR95" s="102" t="b">
        <f t="shared" si="65"/>
        <v>0</v>
      </c>
      <c r="BS95" s="102" t="b">
        <f t="shared" si="66"/>
        <v>0</v>
      </c>
      <c r="BT95" s="102" t="b">
        <f t="shared" si="67"/>
        <v>0</v>
      </c>
      <c r="BU95" s="102" t="b">
        <f t="shared" si="68"/>
        <v>0</v>
      </c>
      <c r="BV95" s="102" t="b">
        <f t="shared" si="69"/>
        <v>0</v>
      </c>
      <c r="BW95" s="102" t="b">
        <f t="shared" si="70"/>
        <v>0</v>
      </c>
      <c r="BX95" s="102" t="b">
        <f t="shared" si="71"/>
        <v>0</v>
      </c>
      <c r="BY95" s="102" t="b">
        <f t="shared" si="72"/>
        <v>0</v>
      </c>
      <c r="BZ95" s="102" t="b">
        <f t="shared" si="73"/>
        <v>0</v>
      </c>
      <c r="CA95" s="102" t="b">
        <f t="shared" si="74"/>
        <v>0</v>
      </c>
      <c r="CB95" s="102" t="b">
        <f t="shared" si="75"/>
        <v>0</v>
      </c>
      <c r="CC95" s="102" t="b">
        <f t="shared" si="76"/>
        <v>0</v>
      </c>
      <c r="CD95" s="102" t="b">
        <f t="shared" si="77"/>
        <v>0</v>
      </c>
      <c r="CE95" s="102" t="b">
        <f t="shared" si="78"/>
        <v>0</v>
      </c>
      <c r="CF95" s="102" t="b">
        <f t="shared" si="79"/>
        <v>0</v>
      </c>
      <c r="CG95" s="102" t="b">
        <f t="shared" si="80"/>
        <v>0</v>
      </c>
      <c r="CH95" s="102" t="b">
        <f t="shared" si="81"/>
        <v>0</v>
      </c>
      <c r="CI95" s="102" t="b">
        <f t="shared" si="82"/>
        <v>0</v>
      </c>
      <c r="CJ95" s="105">
        <f t="shared" si="83"/>
        <v>0</v>
      </c>
      <c r="CK95" s="105">
        <f t="shared" si="84"/>
        <v>0</v>
      </c>
      <c r="CL95" s="105">
        <f t="shared" si="85"/>
        <v>0</v>
      </c>
      <c r="CM95" s="105">
        <f t="shared" si="86"/>
        <v>0</v>
      </c>
      <c r="CN95" s="105">
        <f t="shared" si="87"/>
        <v>0</v>
      </c>
      <c r="CO95" s="105">
        <f t="shared" si="88"/>
        <v>0</v>
      </c>
      <c r="CP95" s="105">
        <f t="shared" si="89"/>
        <v>0</v>
      </c>
      <c r="CQ95" s="105">
        <f t="shared" si="90"/>
        <v>0</v>
      </c>
      <c r="CR95" s="97">
        <f t="shared" si="91"/>
        <v>0</v>
      </c>
      <c r="CS95" s="60">
        <f>(D7*CR95)/100</f>
        <v>0</v>
      </c>
    </row>
    <row r="96" spans="1:97">
      <c r="A96" s="41"/>
      <c r="B96" s="41"/>
      <c r="C96" s="42"/>
      <c r="D96" s="41"/>
      <c r="E96" s="41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98"/>
      <c r="X96" s="98"/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8"/>
      <c r="AP96" s="98"/>
      <c r="AQ96" s="98"/>
      <c r="AR96" s="98"/>
      <c r="AS96" s="98"/>
      <c r="AT96" s="98"/>
      <c r="AU96" s="98"/>
      <c r="AV96" s="98"/>
      <c r="AW96" s="98"/>
      <c r="AX96" s="98"/>
      <c r="AY96" s="102" t="b">
        <f t="shared" si="46"/>
        <v>0</v>
      </c>
      <c r="AZ96" s="102" t="b">
        <f t="shared" si="47"/>
        <v>0</v>
      </c>
      <c r="BA96" s="102" t="b">
        <f t="shared" si="48"/>
        <v>0</v>
      </c>
      <c r="BB96" s="102" t="b">
        <f t="shared" si="49"/>
        <v>0</v>
      </c>
      <c r="BC96" s="102" t="b">
        <f t="shared" si="50"/>
        <v>0</v>
      </c>
      <c r="BD96" s="102" t="b">
        <f t="shared" si="51"/>
        <v>0</v>
      </c>
      <c r="BE96" s="102" t="b">
        <f t="shared" si="52"/>
        <v>0</v>
      </c>
      <c r="BF96" s="102" t="b">
        <f t="shared" si="53"/>
        <v>0</v>
      </c>
      <c r="BG96" s="102" t="b">
        <f t="shared" si="54"/>
        <v>0</v>
      </c>
      <c r="BH96" s="102" t="b">
        <f t="shared" si="55"/>
        <v>0</v>
      </c>
      <c r="BI96" s="102" t="b">
        <f t="shared" si="56"/>
        <v>0</v>
      </c>
      <c r="BJ96" s="102" t="b">
        <f t="shared" si="57"/>
        <v>0</v>
      </c>
      <c r="BK96" s="102" t="b">
        <f t="shared" si="58"/>
        <v>0</v>
      </c>
      <c r="BL96" s="102" t="b">
        <f t="shared" si="59"/>
        <v>0</v>
      </c>
      <c r="BM96" s="102" t="b">
        <f t="shared" si="60"/>
        <v>0</v>
      </c>
      <c r="BN96" s="102" t="b">
        <f t="shared" si="61"/>
        <v>0</v>
      </c>
      <c r="BO96" s="102" t="b">
        <f t="shared" si="62"/>
        <v>0</v>
      </c>
      <c r="BP96" s="102" t="b">
        <f t="shared" si="63"/>
        <v>0</v>
      </c>
      <c r="BQ96" s="102" t="b">
        <f t="shared" si="64"/>
        <v>0</v>
      </c>
      <c r="BR96" s="102" t="b">
        <f t="shared" si="65"/>
        <v>0</v>
      </c>
      <c r="BS96" s="102" t="b">
        <f t="shared" si="66"/>
        <v>0</v>
      </c>
      <c r="BT96" s="102" t="b">
        <f t="shared" si="67"/>
        <v>0</v>
      </c>
      <c r="BU96" s="102" t="b">
        <f t="shared" si="68"/>
        <v>0</v>
      </c>
      <c r="BV96" s="102" t="b">
        <f t="shared" si="69"/>
        <v>0</v>
      </c>
      <c r="BW96" s="102" t="b">
        <f t="shared" si="70"/>
        <v>0</v>
      </c>
      <c r="BX96" s="102" t="b">
        <f t="shared" si="71"/>
        <v>0</v>
      </c>
      <c r="BY96" s="102" t="b">
        <f t="shared" si="72"/>
        <v>0</v>
      </c>
      <c r="BZ96" s="102" t="b">
        <f t="shared" si="73"/>
        <v>0</v>
      </c>
      <c r="CA96" s="102" t="b">
        <f t="shared" si="74"/>
        <v>0</v>
      </c>
      <c r="CB96" s="102" t="b">
        <f t="shared" si="75"/>
        <v>0</v>
      </c>
      <c r="CC96" s="102" t="b">
        <f t="shared" si="76"/>
        <v>0</v>
      </c>
      <c r="CD96" s="102" t="b">
        <f t="shared" si="77"/>
        <v>0</v>
      </c>
      <c r="CE96" s="102" t="b">
        <f t="shared" si="78"/>
        <v>0</v>
      </c>
      <c r="CF96" s="102" t="b">
        <f t="shared" si="79"/>
        <v>0</v>
      </c>
      <c r="CG96" s="102" t="b">
        <f t="shared" si="80"/>
        <v>0</v>
      </c>
      <c r="CH96" s="102" t="b">
        <f t="shared" si="81"/>
        <v>0</v>
      </c>
      <c r="CI96" s="102" t="b">
        <f t="shared" si="82"/>
        <v>0</v>
      </c>
      <c r="CJ96" s="105">
        <f t="shared" si="83"/>
        <v>0</v>
      </c>
      <c r="CK96" s="105">
        <f t="shared" si="84"/>
        <v>0</v>
      </c>
      <c r="CL96" s="105">
        <f t="shared" si="85"/>
        <v>0</v>
      </c>
      <c r="CM96" s="105">
        <f t="shared" si="86"/>
        <v>0</v>
      </c>
      <c r="CN96" s="105">
        <f t="shared" si="87"/>
        <v>0</v>
      </c>
      <c r="CO96" s="105">
        <f t="shared" si="88"/>
        <v>0</v>
      </c>
      <c r="CP96" s="105">
        <f t="shared" si="89"/>
        <v>0</v>
      </c>
      <c r="CQ96" s="105">
        <f t="shared" si="90"/>
        <v>0</v>
      </c>
      <c r="CR96" s="97">
        <f t="shared" si="91"/>
        <v>0</v>
      </c>
      <c r="CS96" s="60">
        <f>(D7*CR96)/100</f>
        <v>0</v>
      </c>
    </row>
    <row r="97" spans="1:97">
      <c r="A97" s="41"/>
      <c r="B97" s="41"/>
      <c r="C97" s="42"/>
      <c r="D97" s="41"/>
      <c r="E97" s="41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98"/>
      <c r="X97" s="98"/>
      <c r="Y97" s="98"/>
      <c r="Z97" s="98"/>
      <c r="AA97" s="98"/>
      <c r="AB97" s="98"/>
      <c r="AC97" s="98"/>
      <c r="AD97" s="98"/>
      <c r="AE97" s="98"/>
      <c r="AF97" s="98"/>
      <c r="AG97" s="98"/>
      <c r="AH97" s="98"/>
      <c r="AI97" s="98"/>
      <c r="AJ97" s="98"/>
      <c r="AK97" s="98"/>
      <c r="AL97" s="98"/>
      <c r="AM97" s="98"/>
      <c r="AN97" s="98"/>
      <c r="AO97" s="98"/>
      <c r="AP97" s="98"/>
      <c r="AQ97" s="98"/>
      <c r="AR97" s="98"/>
      <c r="AS97" s="98"/>
      <c r="AT97" s="98"/>
      <c r="AU97" s="98"/>
      <c r="AV97" s="98"/>
      <c r="AW97" s="98"/>
      <c r="AX97" s="98"/>
      <c r="AY97" s="102" t="b">
        <f t="shared" si="46"/>
        <v>0</v>
      </c>
      <c r="AZ97" s="102" t="b">
        <f t="shared" si="47"/>
        <v>0</v>
      </c>
      <c r="BA97" s="102" t="b">
        <f t="shared" si="48"/>
        <v>0</v>
      </c>
      <c r="BB97" s="102" t="b">
        <f t="shared" si="49"/>
        <v>0</v>
      </c>
      <c r="BC97" s="102" t="b">
        <f t="shared" si="50"/>
        <v>0</v>
      </c>
      <c r="BD97" s="102" t="b">
        <f t="shared" si="51"/>
        <v>0</v>
      </c>
      <c r="BE97" s="102" t="b">
        <f t="shared" si="52"/>
        <v>0</v>
      </c>
      <c r="BF97" s="102" t="b">
        <f t="shared" si="53"/>
        <v>0</v>
      </c>
      <c r="BG97" s="102" t="b">
        <f t="shared" si="54"/>
        <v>0</v>
      </c>
      <c r="BH97" s="102" t="b">
        <f t="shared" si="55"/>
        <v>0</v>
      </c>
      <c r="BI97" s="102" t="b">
        <f t="shared" si="56"/>
        <v>0</v>
      </c>
      <c r="BJ97" s="102" t="b">
        <f t="shared" si="57"/>
        <v>0</v>
      </c>
      <c r="BK97" s="102" t="b">
        <f t="shared" si="58"/>
        <v>0</v>
      </c>
      <c r="BL97" s="102" t="b">
        <f t="shared" si="59"/>
        <v>0</v>
      </c>
      <c r="BM97" s="102" t="b">
        <f t="shared" si="60"/>
        <v>0</v>
      </c>
      <c r="BN97" s="102" t="b">
        <f t="shared" si="61"/>
        <v>0</v>
      </c>
      <c r="BO97" s="102" t="b">
        <f t="shared" si="62"/>
        <v>0</v>
      </c>
      <c r="BP97" s="102" t="b">
        <f t="shared" si="63"/>
        <v>0</v>
      </c>
      <c r="BQ97" s="102" t="b">
        <f t="shared" si="64"/>
        <v>0</v>
      </c>
      <c r="BR97" s="102" t="b">
        <f t="shared" si="65"/>
        <v>0</v>
      </c>
      <c r="BS97" s="102" t="b">
        <f t="shared" si="66"/>
        <v>0</v>
      </c>
      <c r="BT97" s="102" t="b">
        <f t="shared" si="67"/>
        <v>0</v>
      </c>
      <c r="BU97" s="102" t="b">
        <f t="shared" si="68"/>
        <v>0</v>
      </c>
      <c r="BV97" s="102" t="b">
        <f t="shared" si="69"/>
        <v>0</v>
      </c>
      <c r="BW97" s="102" t="b">
        <f t="shared" si="70"/>
        <v>0</v>
      </c>
      <c r="BX97" s="102" t="b">
        <f t="shared" si="71"/>
        <v>0</v>
      </c>
      <c r="BY97" s="102" t="b">
        <f t="shared" si="72"/>
        <v>0</v>
      </c>
      <c r="BZ97" s="102" t="b">
        <f t="shared" si="73"/>
        <v>0</v>
      </c>
      <c r="CA97" s="102" t="b">
        <f t="shared" si="74"/>
        <v>0</v>
      </c>
      <c r="CB97" s="102" t="b">
        <f t="shared" si="75"/>
        <v>0</v>
      </c>
      <c r="CC97" s="102" t="b">
        <f t="shared" si="76"/>
        <v>0</v>
      </c>
      <c r="CD97" s="102" t="b">
        <f t="shared" si="77"/>
        <v>0</v>
      </c>
      <c r="CE97" s="102" t="b">
        <f t="shared" si="78"/>
        <v>0</v>
      </c>
      <c r="CF97" s="102" t="b">
        <f t="shared" si="79"/>
        <v>0</v>
      </c>
      <c r="CG97" s="102" t="b">
        <f t="shared" si="80"/>
        <v>0</v>
      </c>
      <c r="CH97" s="102" t="b">
        <f t="shared" si="81"/>
        <v>0</v>
      </c>
      <c r="CI97" s="102" t="b">
        <f t="shared" si="82"/>
        <v>0</v>
      </c>
      <c r="CJ97" s="105">
        <f t="shared" si="83"/>
        <v>0</v>
      </c>
      <c r="CK97" s="105">
        <f t="shared" si="84"/>
        <v>0</v>
      </c>
      <c r="CL97" s="105">
        <f t="shared" si="85"/>
        <v>0</v>
      </c>
      <c r="CM97" s="105">
        <f t="shared" si="86"/>
        <v>0</v>
      </c>
      <c r="CN97" s="105">
        <f t="shared" si="87"/>
        <v>0</v>
      </c>
      <c r="CO97" s="105">
        <f t="shared" si="88"/>
        <v>0</v>
      </c>
      <c r="CP97" s="105">
        <f t="shared" si="89"/>
        <v>0</v>
      </c>
      <c r="CQ97" s="105">
        <f t="shared" si="90"/>
        <v>0</v>
      </c>
      <c r="CR97" s="97">
        <f t="shared" si="91"/>
        <v>0</v>
      </c>
      <c r="CS97" s="60">
        <f>(D7*CR97)/100</f>
        <v>0</v>
      </c>
    </row>
    <row r="98" spans="1:97">
      <c r="A98" s="41"/>
      <c r="B98" s="41"/>
      <c r="C98" s="42"/>
      <c r="D98" s="41"/>
      <c r="E98" s="41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98"/>
      <c r="X98" s="98"/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8"/>
      <c r="AP98" s="98"/>
      <c r="AQ98" s="98"/>
      <c r="AR98" s="98"/>
      <c r="AS98" s="98"/>
      <c r="AT98" s="98"/>
      <c r="AU98" s="98"/>
      <c r="AV98" s="98"/>
      <c r="AW98" s="98"/>
      <c r="AX98" s="98"/>
      <c r="AY98" s="102" t="b">
        <f t="shared" si="46"/>
        <v>0</v>
      </c>
      <c r="AZ98" s="102" t="b">
        <f t="shared" si="47"/>
        <v>0</v>
      </c>
      <c r="BA98" s="102" t="b">
        <f t="shared" si="48"/>
        <v>0</v>
      </c>
      <c r="BB98" s="102" t="b">
        <f t="shared" si="49"/>
        <v>0</v>
      </c>
      <c r="BC98" s="102" t="b">
        <f t="shared" si="50"/>
        <v>0</v>
      </c>
      <c r="BD98" s="102" t="b">
        <f t="shared" si="51"/>
        <v>0</v>
      </c>
      <c r="BE98" s="102" t="b">
        <f t="shared" si="52"/>
        <v>0</v>
      </c>
      <c r="BF98" s="102" t="b">
        <f t="shared" si="53"/>
        <v>0</v>
      </c>
      <c r="BG98" s="102" t="b">
        <f t="shared" si="54"/>
        <v>0</v>
      </c>
      <c r="BH98" s="102" t="b">
        <f t="shared" si="55"/>
        <v>0</v>
      </c>
      <c r="BI98" s="102" t="b">
        <f t="shared" si="56"/>
        <v>0</v>
      </c>
      <c r="BJ98" s="102" t="b">
        <f t="shared" si="57"/>
        <v>0</v>
      </c>
      <c r="BK98" s="102" t="b">
        <f t="shared" si="58"/>
        <v>0</v>
      </c>
      <c r="BL98" s="102" t="b">
        <f t="shared" si="59"/>
        <v>0</v>
      </c>
      <c r="BM98" s="102" t="b">
        <f t="shared" si="60"/>
        <v>0</v>
      </c>
      <c r="BN98" s="102" t="b">
        <f t="shared" si="61"/>
        <v>0</v>
      </c>
      <c r="BO98" s="102" t="b">
        <f t="shared" si="62"/>
        <v>0</v>
      </c>
      <c r="BP98" s="102" t="b">
        <f t="shared" si="63"/>
        <v>0</v>
      </c>
      <c r="BQ98" s="102" t="b">
        <f t="shared" si="64"/>
        <v>0</v>
      </c>
      <c r="BR98" s="102" t="b">
        <f t="shared" si="65"/>
        <v>0</v>
      </c>
      <c r="BS98" s="102" t="b">
        <f t="shared" si="66"/>
        <v>0</v>
      </c>
      <c r="BT98" s="102" t="b">
        <f t="shared" si="67"/>
        <v>0</v>
      </c>
      <c r="BU98" s="102" t="b">
        <f t="shared" si="68"/>
        <v>0</v>
      </c>
      <c r="BV98" s="102" t="b">
        <f t="shared" si="69"/>
        <v>0</v>
      </c>
      <c r="BW98" s="102" t="b">
        <f t="shared" si="70"/>
        <v>0</v>
      </c>
      <c r="BX98" s="102" t="b">
        <f t="shared" si="71"/>
        <v>0</v>
      </c>
      <c r="BY98" s="102" t="b">
        <f t="shared" si="72"/>
        <v>0</v>
      </c>
      <c r="BZ98" s="102" t="b">
        <f t="shared" si="73"/>
        <v>0</v>
      </c>
      <c r="CA98" s="102" t="b">
        <f t="shared" si="74"/>
        <v>0</v>
      </c>
      <c r="CB98" s="102" t="b">
        <f t="shared" si="75"/>
        <v>0</v>
      </c>
      <c r="CC98" s="102" t="b">
        <f t="shared" si="76"/>
        <v>0</v>
      </c>
      <c r="CD98" s="102" t="b">
        <f t="shared" si="77"/>
        <v>0</v>
      </c>
      <c r="CE98" s="102" t="b">
        <f t="shared" si="78"/>
        <v>0</v>
      </c>
      <c r="CF98" s="102" t="b">
        <f t="shared" si="79"/>
        <v>0</v>
      </c>
      <c r="CG98" s="102" t="b">
        <f t="shared" si="80"/>
        <v>0</v>
      </c>
      <c r="CH98" s="102" t="b">
        <f t="shared" si="81"/>
        <v>0</v>
      </c>
      <c r="CI98" s="102" t="b">
        <f t="shared" si="82"/>
        <v>0</v>
      </c>
      <c r="CJ98" s="105">
        <f t="shared" si="83"/>
        <v>0</v>
      </c>
      <c r="CK98" s="105">
        <f t="shared" si="84"/>
        <v>0</v>
      </c>
      <c r="CL98" s="105">
        <f t="shared" si="85"/>
        <v>0</v>
      </c>
      <c r="CM98" s="105">
        <f t="shared" si="86"/>
        <v>0</v>
      </c>
      <c r="CN98" s="105">
        <f t="shared" si="87"/>
        <v>0</v>
      </c>
      <c r="CO98" s="105">
        <f t="shared" si="88"/>
        <v>0</v>
      </c>
      <c r="CP98" s="105">
        <f t="shared" si="89"/>
        <v>0</v>
      </c>
      <c r="CQ98" s="105">
        <f t="shared" si="90"/>
        <v>0</v>
      </c>
      <c r="CR98" s="97">
        <f t="shared" si="91"/>
        <v>0</v>
      </c>
      <c r="CS98" s="60">
        <f>(D7*CR98)/100</f>
        <v>0</v>
      </c>
    </row>
    <row r="99" spans="1:97">
      <c r="A99" s="41"/>
      <c r="B99" s="41"/>
      <c r="C99" s="42"/>
      <c r="D99" s="41"/>
      <c r="E99" s="41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98"/>
      <c r="AV99" s="98"/>
      <c r="AW99" s="98"/>
      <c r="AX99" s="98"/>
      <c r="AY99" s="102" t="b">
        <f t="shared" si="46"/>
        <v>0</v>
      </c>
      <c r="AZ99" s="102" t="b">
        <f t="shared" si="47"/>
        <v>0</v>
      </c>
      <c r="BA99" s="102" t="b">
        <f t="shared" si="48"/>
        <v>0</v>
      </c>
      <c r="BB99" s="102" t="b">
        <f t="shared" si="49"/>
        <v>0</v>
      </c>
      <c r="BC99" s="102" t="b">
        <f t="shared" si="50"/>
        <v>0</v>
      </c>
      <c r="BD99" s="102" t="b">
        <f t="shared" si="51"/>
        <v>0</v>
      </c>
      <c r="BE99" s="102" t="b">
        <f t="shared" si="52"/>
        <v>0</v>
      </c>
      <c r="BF99" s="102" t="b">
        <f t="shared" si="53"/>
        <v>0</v>
      </c>
      <c r="BG99" s="102" t="b">
        <f t="shared" si="54"/>
        <v>0</v>
      </c>
      <c r="BH99" s="102" t="b">
        <f t="shared" si="55"/>
        <v>0</v>
      </c>
      <c r="BI99" s="102" t="b">
        <f t="shared" si="56"/>
        <v>0</v>
      </c>
      <c r="BJ99" s="102" t="b">
        <f t="shared" si="57"/>
        <v>0</v>
      </c>
      <c r="BK99" s="102" t="b">
        <f t="shared" si="58"/>
        <v>0</v>
      </c>
      <c r="BL99" s="102" t="b">
        <f t="shared" si="59"/>
        <v>0</v>
      </c>
      <c r="BM99" s="102" t="b">
        <f t="shared" si="60"/>
        <v>0</v>
      </c>
      <c r="BN99" s="102" t="b">
        <f t="shared" si="61"/>
        <v>0</v>
      </c>
      <c r="BO99" s="102" t="b">
        <f t="shared" si="62"/>
        <v>0</v>
      </c>
      <c r="BP99" s="102" t="b">
        <f t="shared" si="63"/>
        <v>0</v>
      </c>
      <c r="BQ99" s="102" t="b">
        <f t="shared" si="64"/>
        <v>0</v>
      </c>
      <c r="BR99" s="102" t="b">
        <f t="shared" si="65"/>
        <v>0</v>
      </c>
      <c r="BS99" s="102" t="b">
        <f t="shared" si="66"/>
        <v>0</v>
      </c>
      <c r="BT99" s="102" t="b">
        <f t="shared" si="67"/>
        <v>0</v>
      </c>
      <c r="BU99" s="102" t="b">
        <f t="shared" si="68"/>
        <v>0</v>
      </c>
      <c r="BV99" s="102" t="b">
        <f t="shared" si="69"/>
        <v>0</v>
      </c>
      <c r="BW99" s="102" t="b">
        <f t="shared" si="70"/>
        <v>0</v>
      </c>
      <c r="BX99" s="102" t="b">
        <f t="shared" si="71"/>
        <v>0</v>
      </c>
      <c r="BY99" s="102" t="b">
        <f t="shared" si="72"/>
        <v>0</v>
      </c>
      <c r="BZ99" s="102" t="b">
        <f t="shared" si="73"/>
        <v>0</v>
      </c>
      <c r="CA99" s="102" t="b">
        <f t="shared" si="74"/>
        <v>0</v>
      </c>
      <c r="CB99" s="102" t="b">
        <f t="shared" si="75"/>
        <v>0</v>
      </c>
      <c r="CC99" s="102" t="b">
        <f t="shared" si="76"/>
        <v>0</v>
      </c>
      <c r="CD99" s="102" t="b">
        <f t="shared" si="77"/>
        <v>0</v>
      </c>
      <c r="CE99" s="102" t="b">
        <f t="shared" si="78"/>
        <v>0</v>
      </c>
      <c r="CF99" s="102" t="b">
        <f t="shared" si="79"/>
        <v>0</v>
      </c>
      <c r="CG99" s="102" t="b">
        <f t="shared" si="80"/>
        <v>0</v>
      </c>
      <c r="CH99" s="102" t="b">
        <f t="shared" si="81"/>
        <v>0</v>
      </c>
      <c r="CI99" s="102" t="b">
        <f t="shared" si="82"/>
        <v>0</v>
      </c>
      <c r="CJ99" s="105">
        <f t="shared" si="83"/>
        <v>0</v>
      </c>
      <c r="CK99" s="105">
        <f t="shared" si="84"/>
        <v>0</v>
      </c>
      <c r="CL99" s="105">
        <f t="shared" si="85"/>
        <v>0</v>
      </c>
      <c r="CM99" s="105">
        <f t="shared" si="86"/>
        <v>0</v>
      </c>
      <c r="CN99" s="105">
        <f t="shared" si="87"/>
        <v>0</v>
      </c>
      <c r="CO99" s="105">
        <f t="shared" si="88"/>
        <v>0</v>
      </c>
      <c r="CP99" s="105">
        <f t="shared" si="89"/>
        <v>0</v>
      </c>
      <c r="CQ99" s="105">
        <f t="shared" si="90"/>
        <v>0</v>
      </c>
      <c r="CR99" s="97">
        <f t="shared" si="91"/>
        <v>0</v>
      </c>
      <c r="CS99" s="60">
        <f>(D7*CR99)/100</f>
        <v>0</v>
      </c>
    </row>
    <row r="100" spans="1:97">
      <c r="A100" s="41"/>
      <c r="B100" s="41"/>
      <c r="C100" s="42"/>
      <c r="D100" s="41"/>
      <c r="E100" s="41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98"/>
      <c r="X100" s="98"/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8"/>
      <c r="AP100" s="98"/>
      <c r="AQ100" s="98"/>
      <c r="AR100" s="98"/>
      <c r="AS100" s="98"/>
      <c r="AT100" s="98"/>
      <c r="AU100" s="98"/>
      <c r="AV100" s="98"/>
      <c r="AW100" s="98"/>
      <c r="AX100" s="98"/>
      <c r="AY100" s="102" t="b">
        <f t="shared" si="46"/>
        <v>0</v>
      </c>
      <c r="AZ100" s="102" t="b">
        <f t="shared" si="47"/>
        <v>0</v>
      </c>
      <c r="BA100" s="102" t="b">
        <f t="shared" si="48"/>
        <v>0</v>
      </c>
      <c r="BB100" s="102" t="b">
        <f t="shared" si="49"/>
        <v>0</v>
      </c>
      <c r="BC100" s="102" t="b">
        <f t="shared" si="50"/>
        <v>0</v>
      </c>
      <c r="BD100" s="102" t="b">
        <f t="shared" si="51"/>
        <v>0</v>
      </c>
      <c r="BE100" s="102" t="b">
        <f t="shared" si="52"/>
        <v>0</v>
      </c>
      <c r="BF100" s="102" t="b">
        <f t="shared" si="53"/>
        <v>0</v>
      </c>
      <c r="BG100" s="102" t="b">
        <f t="shared" si="54"/>
        <v>0</v>
      </c>
      <c r="BH100" s="102" t="b">
        <f t="shared" si="55"/>
        <v>0</v>
      </c>
      <c r="BI100" s="102" t="b">
        <f t="shared" si="56"/>
        <v>0</v>
      </c>
      <c r="BJ100" s="102" t="b">
        <f t="shared" si="57"/>
        <v>0</v>
      </c>
      <c r="BK100" s="102" t="b">
        <f t="shared" si="58"/>
        <v>0</v>
      </c>
      <c r="BL100" s="102" t="b">
        <f t="shared" si="59"/>
        <v>0</v>
      </c>
      <c r="BM100" s="102" t="b">
        <f t="shared" si="60"/>
        <v>0</v>
      </c>
      <c r="BN100" s="102" t="b">
        <f t="shared" si="61"/>
        <v>0</v>
      </c>
      <c r="BO100" s="102" t="b">
        <f t="shared" si="62"/>
        <v>0</v>
      </c>
      <c r="BP100" s="102" t="b">
        <f t="shared" si="63"/>
        <v>0</v>
      </c>
      <c r="BQ100" s="102" t="b">
        <f t="shared" si="64"/>
        <v>0</v>
      </c>
      <c r="BR100" s="102" t="b">
        <f t="shared" si="65"/>
        <v>0</v>
      </c>
      <c r="BS100" s="102" t="b">
        <f t="shared" si="66"/>
        <v>0</v>
      </c>
      <c r="BT100" s="102" t="b">
        <f t="shared" si="67"/>
        <v>0</v>
      </c>
      <c r="BU100" s="102" t="b">
        <f t="shared" si="68"/>
        <v>0</v>
      </c>
      <c r="BV100" s="102" t="b">
        <f t="shared" si="69"/>
        <v>0</v>
      </c>
      <c r="BW100" s="102" t="b">
        <f t="shared" si="70"/>
        <v>0</v>
      </c>
      <c r="BX100" s="102" t="b">
        <f t="shared" si="71"/>
        <v>0</v>
      </c>
      <c r="BY100" s="102" t="b">
        <f t="shared" si="72"/>
        <v>0</v>
      </c>
      <c r="BZ100" s="102" t="b">
        <f t="shared" si="73"/>
        <v>0</v>
      </c>
      <c r="CA100" s="102" t="b">
        <f t="shared" si="74"/>
        <v>0</v>
      </c>
      <c r="CB100" s="102" t="b">
        <f t="shared" si="75"/>
        <v>0</v>
      </c>
      <c r="CC100" s="102" t="b">
        <f t="shared" si="76"/>
        <v>0</v>
      </c>
      <c r="CD100" s="102" t="b">
        <f t="shared" si="77"/>
        <v>0</v>
      </c>
      <c r="CE100" s="102" t="b">
        <f t="shared" si="78"/>
        <v>0</v>
      </c>
      <c r="CF100" s="102" t="b">
        <f t="shared" si="79"/>
        <v>0</v>
      </c>
      <c r="CG100" s="102" t="b">
        <f t="shared" si="80"/>
        <v>0</v>
      </c>
      <c r="CH100" s="102" t="b">
        <f t="shared" si="81"/>
        <v>0</v>
      </c>
      <c r="CI100" s="102" t="b">
        <f t="shared" si="82"/>
        <v>0</v>
      </c>
      <c r="CJ100" s="105">
        <f t="shared" si="83"/>
        <v>0</v>
      </c>
      <c r="CK100" s="105">
        <f t="shared" si="84"/>
        <v>0</v>
      </c>
      <c r="CL100" s="105">
        <f t="shared" si="85"/>
        <v>0</v>
      </c>
      <c r="CM100" s="105">
        <f t="shared" si="86"/>
        <v>0</v>
      </c>
      <c r="CN100" s="105">
        <f t="shared" si="87"/>
        <v>0</v>
      </c>
      <c r="CO100" s="105">
        <f t="shared" si="88"/>
        <v>0</v>
      </c>
      <c r="CP100" s="105">
        <f t="shared" si="89"/>
        <v>0</v>
      </c>
      <c r="CQ100" s="105">
        <f t="shared" si="90"/>
        <v>0</v>
      </c>
      <c r="CR100" s="97">
        <f t="shared" si="91"/>
        <v>0</v>
      </c>
      <c r="CS100" s="60">
        <f>(D7*CR100)/100</f>
        <v>0</v>
      </c>
    </row>
    <row r="101" spans="1:97">
      <c r="A101" s="41"/>
      <c r="B101" s="41"/>
      <c r="C101" s="42"/>
      <c r="D101" s="41"/>
      <c r="E101" s="41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98"/>
      <c r="X101" s="98"/>
      <c r="Y101" s="98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8"/>
      <c r="AP101" s="98"/>
      <c r="AQ101" s="98"/>
      <c r="AR101" s="98"/>
      <c r="AS101" s="98"/>
      <c r="AT101" s="98"/>
      <c r="AU101" s="98"/>
      <c r="AV101" s="98"/>
      <c r="AW101" s="98"/>
      <c r="AX101" s="98"/>
      <c r="AY101" s="102" t="b">
        <f t="shared" si="46"/>
        <v>0</v>
      </c>
      <c r="AZ101" s="102" t="b">
        <f t="shared" si="47"/>
        <v>0</v>
      </c>
      <c r="BA101" s="102" t="b">
        <f t="shared" si="48"/>
        <v>0</v>
      </c>
      <c r="BB101" s="102" t="b">
        <f t="shared" si="49"/>
        <v>0</v>
      </c>
      <c r="BC101" s="102" t="b">
        <f t="shared" si="50"/>
        <v>0</v>
      </c>
      <c r="BD101" s="102" t="b">
        <f t="shared" si="51"/>
        <v>0</v>
      </c>
      <c r="BE101" s="102" t="b">
        <f t="shared" si="52"/>
        <v>0</v>
      </c>
      <c r="BF101" s="102" t="b">
        <f t="shared" si="53"/>
        <v>0</v>
      </c>
      <c r="BG101" s="102" t="b">
        <f t="shared" si="54"/>
        <v>0</v>
      </c>
      <c r="BH101" s="102" t="b">
        <f t="shared" si="55"/>
        <v>0</v>
      </c>
      <c r="BI101" s="102" t="b">
        <f t="shared" si="56"/>
        <v>0</v>
      </c>
      <c r="BJ101" s="102" t="b">
        <f t="shared" si="57"/>
        <v>0</v>
      </c>
      <c r="BK101" s="102" t="b">
        <f t="shared" si="58"/>
        <v>0</v>
      </c>
      <c r="BL101" s="102" t="b">
        <f t="shared" si="59"/>
        <v>0</v>
      </c>
      <c r="BM101" s="102" t="b">
        <f t="shared" si="60"/>
        <v>0</v>
      </c>
      <c r="BN101" s="102" t="b">
        <f t="shared" si="61"/>
        <v>0</v>
      </c>
      <c r="BO101" s="102" t="b">
        <f t="shared" si="62"/>
        <v>0</v>
      </c>
      <c r="BP101" s="102" t="b">
        <f t="shared" si="63"/>
        <v>0</v>
      </c>
      <c r="BQ101" s="102" t="b">
        <f t="shared" si="64"/>
        <v>0</v>
      </c>
      <c r="BR101" s="102" t="b">
        <f t="shared" si="65"/>
        <v>0</v>
      </c>
      <c r="BS101" s="102" t="b">
        <f t="shared" si="66"/>
        <v>0</v>
      </c>
      <c r="BT101" s="102" t="b">
        <f t="shared" si="67"/>
        <v>0</v>
      </c>
      <c r="BU101" s="102" t="b">
        <f t="shared" si="68"/>
        <v>0</v>
      </c>
      <c r="BV101" s="102" t="b">
        <f t="shared" si="69"/>
        <v>0</v>
      </c>
      <c r="BW101" s="102" t="b">
        <f t="shared" si="70"/>
        <v>0</v>
      </c>
      <c r="BX101" s="102" t="b">
        <f t="shared" si="71"/>
        <v>0</v>
      </c>
      <c r="BY101" s="102" t="b">
        <f t="shared" si="72"/>
        <v>0</v>
      </c>
      <c r="BZ101" s="102" t="b">
        <f t="shared" si="73"/>
        <v>0</v>
      </c>
      <c r="CA101" s="102" t="b">
        <f t="shared" si="74"/>
        <v>0</v>
      </c>
      <c r="CB101" s="102" t="b">
        <f t="shared" si="75"/>
        <v>0</v>
      </c>
      <c r="CC101" s="102" t="b">
        <f t="shared" si="76"/>
        <v>0</v>
      </c>
      <c r="CD101" s="102" t="b">
        <f t="shared" si="77"/>
        <v>0</v>
      </c>
      <c r="CE101" s="102" t="b">
        <f t="shared" si="78"/>
        <v>0</v>
      </c>
      <c r="CF101" s="102" t="b">
        <f t="shared" si="79"/>
        <v>0</v>
      </c>
      <c r="CG101" s="102" t="b">
        <f t="shared" si="80"/>
        <v>0</v>
      </c>
      <c r="CH101" s="102" t="b">
        <f t="shared" si="81"/>
        <v>0</v>
      </c>
      <c r="CI101" s="102" t="b">
        <f t="shared" si="82"/>
        <v>0</v>
      </c>
      <c r="CJ101" s="105">
        <f t="shared" si="83"/>
        <v>0</v>
      </c>
      <c r="CK101" s="105">
        <f t="shared" si="84"/>
        <v>0</v>
      </c>
      <c r="CL101" s="105">
        <f t="shared" si="85"/>
        <v>0</v>
      </c>
      <c r="CM101" s="105">
        <f t="shared" si="86"/>
        <v>0</v>
      </c>
      <c r="CN101" s="105">
        <f t="shared" si="87"/>
        <v>0</v>
      </c>
      <c r="CO101" s="105">
        <f t="shared" si="88"/>
        <v>0</v>
      </c>
      <c r="CP101" s="105">
        <f t="shared" si="89"/>
        <v>0</v>
      </c>
      <c r="CQ101" s="105">
        <f t="shared" si="90"/>
        <v>0</v>
      </c>
      <c r="CR101" s="97">
        <f t="shared" si="91"/>
        <v>0</v>
      </c>
      <c r="CS101" s="60">
        <f>(D7*CR101)/100</f>
        <v>0</v>
      </c>
    </row>
    <row r="102" spans="1:97">
      <c r="A102" s="41"/>
      <c r="B102" s="41"/>
      <c r="C102" s="42"/>
      <c r="D102" s="41"/>
      <c r="E102" s="41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98"/>
      <c r="X102" s="98"/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8"/>
      <c r="AP102" s="98"/>
      <c r="AQ102" s="98"/>
      <c r="AR102" s="98"/>
      <c r="AS102" s="98"/>
      <c r="AT102" s="98"/>
      <c r="AU102" s="98"/>
      <c r="AV102" s="98"/>
      <c r="AW102" s="98"/>
      <c r="AX102" s="98"/>
      <c r="AY102" s="102" t="b">
        <f t="shared" si="46"/>
        <v>0</v>
      </c>
      <c r="AZ102" s="102" t="b">
        <f t="shared" si="47"/>
        <v>0</v>
      </c>
      <c r="BA102" s="102" t="b">
        <f t="shared" si="48"/>
        <v>0</v>
      </c>
      <c r="BB102" s="102" t="b">
        <f t="shared" si="49"/>
        <v>0</v>
      </c>
      <c r="BC102" s="102" t="b">
        <f t="shared" si="50"/>
        <v>0</v>
      </c>
      <c r="BD102" s="102" t="b">
        <f t="shared" si="51"/>
        <v>0</v>
      </c>
      <c r="BE102" s="102" t="b">
        <f t="shared" si="52"/>
        <v>0</v>
      </c>
      <c r="BF102" s="102" t="b">
        <f t="shared" si="53"/>
        <v>0</v>
      </c>
      <c r="BG102" s="102" t="b">
        <f t="shared" si="54"/>
        <v>0</v>
      </c>
      <c r="BH102" s="102" t="b">
        <f t="shared" si="55"/>
        <v>0</v>
      </c>
      <c r="BI102" s="102" t="b">
        <f t="shared" si="56"/>
        <v>0</v>
      </c>
      <c r="BJ102" s="102" t="b">
        <f t="shared" si="57"/>
        <v>0</v>
      </c>
      <c r="BK102" s="102" t="b">
        <f t="shared" si="58"/>
        <v>0</v>
      </c>
      <c r="BL102" s="102" t="b">
        <f t="shared" si="59"/>
        <v>0</v>
      </c>
      <c r="BM102" s="102" t="b">
        <f t="shared" si="60"/>
        <v>0</v>
      </c>
      <c r="BN102" s="102" t="b">
        <f t="shared" si="61"/>
        <v>0</v>
      </c>
      <c r="BO102" s="102" t="b">
        <f t="shared" si="62"/>
        <v>0</v>
      </c>
      <c r="BP102" s="102" t="b">
        <f t="shared" si="63"/>
        <v>0</v>
      </c>
      <c r="BQ102" s="102" t="b">
        <f t="shared" si="64"/>
        <v>0</v>
      </c>
      <c r="BR102" s="102" t="b">
        <f t="shared" si="65"/>
        <v>0</v>
      </c>
      <c r="BS102" s="102" t="b">
        <f t="shared" si="66"/>
        <v>0</v>
      </c>
      <c r="BT102" s="102" t="b">
        <f t="shared" si="67"/>
        <v>0</v>
      </c>
      <c r="BU102" s="102" t="b">
        <f t="shared" si="68"/>
        <v>0</v>
      </c>
      <c r="BV102" s="102" t="b">
        <f t="shared" si="69"/>
        <v>0</v>
      </c>
      <c r="BW102" s="102" t="b">
        <f t="shared" si="70"/>
        <v>0</v>
      </c>
      <c r="BX102" s="102" t="b">
        <f t="shared" si="71"/>
        <v>0</v>
      </c>
      <c r="BY102" s="102" t="b">
        <f t="shared" si="72"/>
        <v>0</v>
      </c>
      <c r="BZ102" s="102" t="b">
        <f t="shared" si="73"/>
        <v>0</v>
      </c>
      <c r="CA102" s="102" t="b">
        <f t="shared" si="74"/>
        <v>0</v>
      </c>
      <c r="CB102" s="102" t="b">
        <f t="shared" si="75"/>
        <v>0</v>
      </c>
      <c r="CC102" s="102" t="b">
        <f t="shared" si="76"/>
        <v>0</v>
      </c>
      <c r="CD102" s="102" t="b">
        <f t="shared" si="77"/>
        <v>0</v>
      </c>
      <c r="CE102" s="102" t="b">
        <f t="shared" si="78"/>
        <v>0</v>
      </c>
      <c r="CF102" s="102" t="b">
        <f t="shared" si="79"/>
        <v>0</v>
      </c>
      <c r="CG102" s="102" t="b">
        <f t="shared" si="80"/>
        <v>0</v>
      </c>
      <c r="CH102" s="102" t="b">
        <f t="shared" si="81"/>
        <v>0</v>
      </c>
      <c r="CI102" s="102" t="b">
        <f t="shared" si="82"/>
        <v>0</v>
      </c>
      <c r="CJ102" s="105">
        <f t="shared" si="83"/>
        <v>0</v>
      </c>
      <c r="CK102" s="105">
        <f t="shared" si="84"/>
        <v>0</v>
      </c>
      <c r="CL102" s="105">
        <f t="shared" si="85"/>
        <v>0</v>
      </c>
      <c r="CM102" s="105">
        <f t="shared" si="86"/>
        <v>0</v>
      </c>
      <c r="CN102" s="105">
        <f t="shared" si="87"/>
        <v>0</v>
      </c>
      <c r="CO102" s="105">
        <f t="shared" si="88"/>
        <v>0</v>
      </c>
      <c r="CP102" s="105">
        <f t="shared" si="89"/>
        <v>0</v>
      </c>
      <c r="CQ102" s="105">
        <f t="shared" si="90"/>
        <v>0</v>
      </c>
      <c r="CR102" s="97">
        <f t="shared" si="91"/>
        <v>0</v>
      </c>
      <c r="CS102" s="60">
        <f>(D7*CR102)/100</f>
        <v>0</v>
      </c>
    </row>
    <row r="103" spans="1:97">
      <c r="A103" s="41"/>
      <c r="B103" s="41"/>
      <c r="C103" s="42"/>
      <c r="D103" s="41"/>
      <c r="E103" s="41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98"/>
      <c r="X103" s="98"/>
      <c r="Y103" s="98"/>
      <c r="Z103" s="98"/>
      <c r="AA103" s="98"/>
      <c r="AB103" s="98"/>
      <c r="AC103" s="98"/>
      <c r="AD103" s="98"/>
      <c r="AE103" s="98"/>
      <c r="AF103" s="98"/>
      <c r="AG103" s="98"/>
      <c r="AH103" s="98"/>
      <c r="AI103" s="98"/>
      <c r="AJ103" s="98"/>
      <c r="AK103" s="98"/>
      <c r="AL103" s="98"/>
      <c r="AM103" s="98"/>
      <c r="AN103" s="98"/>
      <c r="AO103" s="98"/>
      <c r="AP103" s="98"/>
      <c r="AQ103" s="98"/>
      <c r="AR103" s="98"/>
      <c r="AS103" s="98"/>
      <c r="AT103" s="98"/>
      <c r="AU103" s="98"/>
      <c r="AV103" s="98"/>
      <c r="AW103" s="98"/>
      <c r="AX103" s="98"/>
      <c r="AY103" s="102" t="b">
        <f t="shared" si="46"/>
        <v>0</v>
      </c>
      <c r="AZ103" s="102" t="b">
        <f t="shared" si="47"/>
        <v>0</v>
      </c>
      <c r="BA103" s="102" t="b">
        <f t="shared" si="48"/>
        <v>0</v>
      </c>
      <c r="BB103" s="102" t="b">
        <f t="shared" si="49"/>
        <v>0</v>
      </c>
      <c r="BC103" s="102" t="b">
        <f t="shared" si="50"/>
        <v>0</v>
      </c>
      <c r="BD103" s="102" t="b">
        <f t="shared" si="51"/>
        <v>0</v>
      </c>
      <c r="BE103" s="102" t="b">
        <f t="shared" si="52"/>
        <v>0</v>
      </c>
      <c r="BF103" s="102" t="b">
        <f t="shared" si="53"/>
        <v>0</v>
      </c>
      <c r="BG103" s="102" t="b">
        <f t="shared" si="54"/>
        <v>0</v>
      </c>
      <c r="BH103" s="102" t="b">
        <f t="shared" si="55"/>
        <v>0</v>
      </c>
      <c r="BI103" s="102" t="b">
        <f t="shared" si="56"/>
        <v>0</v>
      </c>
      <c r="BJ103" s="102" t="b">
        <f t="shared" si="57"/>
        <v>0</v>
      </c>
      <c r="BK103" s="102" t="b">
        <f t="shared" si="58"/>
        <v>0</v>
      </c>
      <c r="BL103" s="102" t="b">
        <f t="shared" si="59"/>
        <v>0</v>
      </c>
      <c r="BM103" s="102" t="b">
        <f t="shared" si="60"/>
        <v>0</v>
      </c>
      <c r="BN103" s="102" t="b">
        <f t="shared" si="61"/>
        <v>0</v>
      </c>
      <c r="BO103" s="102" t="b">
        <f t="shared" si="62"/>
        <v>0</v>
      </c>
      <c r="BP103" s="102" t="b">
        <f t="shared" si="63"/>
        <v>0</v>
      </c>
      <c r="BQ103" s="102" t="b">
        <f t="shared" si="64"/>
        <v>0</v>
      </c>
      <c r="BR103" s="102" t="b">
        <f t="shared" si="65"/>
        <v>0</v>
      </c>
      <c r="BS103" s="102" t="b">
        <f t="shared" si="66"/>
        <v>0</v>
      </c>
      <c r="BT103" s="102" t="b">
        <f t="shared" si="67"/>
        <v>0</v>
      </c>
      <c r="BU103" s="102" t="b">
        <f t="shared" si="68"/>
        <v>0</v>
      </c>
      <c r="BV103" s="102" t="b">
        <f t="shared" si="69"/>
        <v>0</v>
      </c>
      <c r="BW103" s="102" t="b">
        <f t="shared" si="70"/>
        <v>0</v>
      </c>
      <c r="BX103" s="102" t="b">
        <f t="shared" si="71"/>
        <v>0</v>
      </c>
      <c r="BY103" s="102" t="b">
        <f t="shared" si="72"/>
        <v>0</v>
      </c>
      <c r="BZ103" s="102" t="b">
        <f t="shared" si="73"/>
        <v>0</v>
      </c>
      <c r="CA103" s="102" t="b">
        <f t="shared" si="74"/>
        <v>0</v>
      </c>
      <c r="CB103" s="102" t="b">
        <f t="shared" si="75"/>
        <v>0</v>
      </c>
      <c r="CC103" s="102" t="b">
        <f t="shared" si="76"/>
        <v>0</v>
      </c>
      <c r="CD103" s="102" t="b">
        <f t="shared" si="77"/>
        <v>0</v>
      </c>
      <c r="CE103" s="102" t="b">
        <f t="shared" si="78"/>
        <v>0</v>
      </c>
      <c r="CF103" s="102" t="b">
        <f t="shared" si="79"/>
        <v>0</v>
      </c>
      <c r="CG103" s="102" t="b">
        <f t="shared" si="80"/>
        <v>0</v>
      </c>
      <c r="CH103" s="102" t="b">
        <f t="shared" si="81"/>
        <v>0</v>
      </c>
      <c r="CI103" s="102" t="b">
        <f t="shared" si="82"/>
        <v>0</v>
      </c>
      <c r="CJ103" s="105">
        <f t="shared" si="83"/>
        <v>0</v>
      </c>
      <c r="CK103" s="105">
        <f t="shared" si="84"/>
        <v>0</v>
      </c>
      <c r="CL103" s="105">
        <f t="shared" si="85"/>
        <v>0</v>
      </c>
      <c r="CM103" s="105">
        <f t="shared" si="86"/>
        <v>0</v>
      </c>
      <c r="CN103" s="105">
        <f t="shared" si="87"/>
        <v>0</v>
      </c>
      <c r="CO103" s="105">
        <f t="shared" si="88"/>
        <v>0</v>
      </c>
      <c r="CP103" s="105">
        <f t="shared" si="89"/>
        <v>0</v>
      </c>
      <c r="CQ103" s="105">
        <f t="shared" si="90"/>
        <v>0</v>
      </c>
      <c r="CR103" s="97">
        <f t="shared" si="91"/>
        <v>0</v>
      </c>
      <c r="CS103" s="60">
        <f>(D7*CR103)/100</f>
        <v>0</v>
      </c>
    </row>
    <row r="104" spans="1:97">
      <c r="A104" s="41"/>
      <c r="B104" s="41"/>
      <c r="C104" s="42"/>
      <c r="D104" s="41"/>
      <c r="E104" s="41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98"/>
      <c r="X104" s="98"/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98"/>
      <c r="AO104" s="98"/>
      <c r="AP104" s="98"/>
      <c r="AQ104" s="98"/>
      <c r="AR104" s="98"/>
      <c r="AS104" s="98"/>
      <c r="AT104" s="98"/>
      <c r="AU104" s="98"/>
      <c r="AV104" s="98"/>
      <c r="AW104" s="98"/>
      <c r="AX104" s="98"/>
      <c r="AY104" s="102" t="b">
        <f t="shared" si="46"/>
        <v>0</v>
      </c>
      <c r="AZ104" s="102" t="b">
        <f t="shared" si="47"/>
        <v>0</v>
      </c>
      <c r="BA104" s="102" t="b">
        <f t="shared" si="48"/>
        <v>0</v>
      </c>
      <c r="BB104" s="102" t="b">
        <f t="shared" si="49"/>
        <v>0</v>
      </c>
      <c r="BC104" s="102" t="b">
        <f t="shared" si="50"/>
        <v>0</v>
      </c>
      <c r="BD104" s="102" t="b">
        <f t="shared" si="51"/>
        <v>0</v>
      </c>
      <c r="BE104" s="102" t="b">
        <f t="shared" si="52"/>
        <v>0</v>
      </c>
      <c r="BF104" s="102" t="b">
        <f t="shared" si="53"/>
        <v>0</v>
      </c>
      <c r="BG104" s="102" t="b">
        <f t="shared" si="54"/>
        <v>0</v>
      </c>
      <c r="BH104" s="102" t="b">
        <f t="shared" si="55"/>
        <v>0</v>
      </c>
      <c r="BI104" s="102" t="b">
        <f t="shared" si="56"/>
        <v>0</v>
      </c>
      <c r="BJ104" s="102" t="b">
        <f t="shared" si="57"/>
        <v>0</v>
      </c>
      <c r="BK104" s="102" t="b">
        <f t="shared" si="58"/>
        <v>0</v>
      </c>
      <c r="BL104" s="102" t="b">
        <f t="shared" si="59"/>
        <v>0</v>
      </c>
      <c r="BM104" s="102" t="b">
        <f t="shared" si="60"/>
        <v>0</v>
      </c>
      <c r="BN104" s="102" t="b">
        <f t="shared" si="61"/>
        <v>0</v>
      </c>
      <c r="BO104" s="102" t="b">
        <f t="shared" si="62"/>
        <v>0</v>
      </c>
      <c r="BP104" s="102" t="b">
        <f t="shared" si="63"/>
        <v>0</v>
      </c>
      <c r="BQ104" s="102" t="b">
        <f t="shared" si="64"/>
        <v>0</v>
      </c>
      <c r="BR104" s="102" t="b">
        <f t="shared" si="65"/>
        <v>0</v>
      </c>
      <c r="BS104" s="102" t="b">
        <f t="shared" si="66"/>
        <v>0</v>
      </c>
      <c r="BT104" s="102" t="b">
        <f t="shared" si="67"/>
        <v>0</v>
      </c>
      <c r="BU104" s="102" t="b">
        <f t="shared" si="68"/>
        <v>0</v>
      </c>
      <c r="BV104" s="102" t="b">
        <f t="shared" si="69"/>
        <v>0</v>
      </c>
      <c r="BW104" s="102" t="b">
        <f t="shared" si="70"/>
        <v>0</v>
      </c>
      <c r="BX104" s="102" t="b">
        <f t="shared" si="71"/>
        <v>0</v>
      </c>
      <c r="BY104" s="102" t="b">
        <f t="shared" si="72"/>
        <v>0</v>
      </c>
      <c r="BZ104" s="102" t="b">
        <f t="shared" si="73"/>
        <v>0</v>
      </c>
      <c r="CA104" s="102" t="b">
        <f t="shared" si="74"/>
        <v>0</v>
      </c>
      <c r="CB104" s="102" t="b">
        <f t="shared" si="75"/>
        <v>0</v>
      </c>
      <c r="CC104" s="102" t="b">
        <f t="shared" si="76"/>
        <v>0</v>
      </c>
      <c r="CD104" s="102" t="b">
        <f t="shared" si="77"/>
        <v>0</v>
      </c>
      <c r="CE104" s="102" t="b">
        <f t="shared" si="78"/>
        <v>0</v>
      </c>
      <c r="CF104" s="102" t="b">
        <f t="shared" si="79"/>
        <v>0</v>
      </c>
      <c r="CG104" s="102" t="b">
        <f t="shared" si="80"/>
        <v>0</v>
      </c>
      <c r="CH104" s="102" t="b">
        <f t="shared" si="81"/>
        <v>0</v>
      </c>
      <c r="CI104" s="102" t="b">
        <f t="shared" si="82"/>
        <v>0</v>
      </c>
      <c r="CJ104" s="105">
        <f t="shared" si="83"/>
        <v>0</v>
      </c>
      <c r="CK104" s="105">
        <f t="shared" si="84"/>
        <v>0</v>
      </c>
      <c r="CL104" s="105">
        <f t="shared" si="85"/>
        <v>0</v>
      </c>
      <c r="CM104" s="105">
        <f t="shared" si="86"/>
        <v>0</v>
      </c>
      <c r="CN104" s="105">
        <f t="shared" si="87"/>
        <v>0</v>
      </c>
      <c r="CO104" s="105">
        <f t="shared" si="88"/>
        <v>0</v>
      </c>
      <c r="CP104" s="105">
        <f t="shared" si="89"/>
        <v>0</v>
      </c>
      <c r="CQ104" s="105">
        <f t="shared" si="90"/>
        <v>0</v>
      </c>
      <c r="CR104" s="97">
        <f t="shared" si="91"/>
        <v>0</v>
      </c>
      <c r="CS104" s="60">
        <f>(D7*CR104)/100</f>
        <v>0</v>
      </c>
    </row>
    <row r="105" spans="1:97">
      <c r="A105" s="41"/>
      <c r="B105" s="41"/>
      <c r="C105" s="42"/>
      <c r="D105" s="41"/>
      <c r="E105" s="41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98"/>
      <c r="X105" s="98"/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8"/>
      <c r="AP105" s="98"/>
      <c r="AQ105" s="98"/>
      <c r="AR105" s="98"/>
      <c r="AS105" s="98"/>
      <c r="AT105" s="98"/>
      <c r="AU105" s="98"/>
      <c r="AV105" s="98"/>
      <c r="AW105" s="98"/>
      <c r="AX105" s="98"/>
      <c r="AY105" s="102" t="b">
        <f t="shared" si="46"/>
        <v>0</v>
      </c>
      <c r="AZ105" s="102" t="b">
        <f t="shared" si="47"/>
        <v>0</v>
      </c>
      <c r="BA105" s="102" t="b">
        <f t="shared" si="48"/>
        <v>0</v>
      </c>
      <c r="BB105" s="102" t="b">
        <f t="shared" si="49"/>
        <v>0</v>
      </c>
      <c r="BC105" s="102" t="b">
        <f t="shared" si="50"/>
        <v>0</v>
      </c>
      <c r="BD105" s="102" t="b">
        <f t="shared" si="51"/>
        <v>0</v>
      </c>
      <c r="BE105" s="102" t="b">
        <f t="shared" si="52"/>
        <v>0</v>
      </c>
      <c r="BF105" s="102" t="b">
        <f t="shared" si="53"/>
        <v>0</v>
      </c>
      <c r="BG105" s="102" t="b">
        <f t="shared" si="54"/>
        <v>0</v>
      </c>
      <c r="BH105" s="102" t="b">
        <f t="shared" si="55"/>
        <v>0</v>
      </c>
      <c r="BI105" s="102" t="b">
        <f t="shared" si="56"/>
        <v>0</v>
      </c>
      <c r="BJ105" s="102" t="b">
        <f t="shared" si="57"/>
        <v>0</v>
      </c>
      <c r="BK105" s="102" t="b">
        <f t="shared" si="58"/>
        <v>0</v>
      </c>
      <c r="BL105" s="102" t="b">
        <f t="shared" si="59"/>
        <v>0</v>
      </c>
      <c r="BM105" s="102" t="b">
        <f t="shared" si="60"/>
        <v>0</v>
      </c>
      <c r="BN105" s="102" t="b">
        <f t="shared" si="61"/>
        <v>0</v>
      </c>
      <c r="BO105" s="102" t="b">
        <f t="shared" si="62"/>
        <v>0</v>
      </c>
      <c r="BP105" s="102" t="b">
        <f t="shared" si="63"/>
        <v>0</v>
      </c>
      <c r="BQ105" s="102" t="b">
        <f t="shared" si="64"/>
        <v>0</v>
      </c>
      <c r="BR105" s="102" t="b">
        <f t="shared" si="65"/>
        <v>0</v>
      </c>
      <c r="BS105" s="102" t="b">
        <f t="shared" si="66"/>
        <v>0</v>
      </c>
      <c r="BT105" s="102" t="b">
        <f t="shared" si="67"/>
        <v>0</v>
      </c>
      <c r="BU105" s="102" t="b">
        <f t="shared" si="68"/>
        <v>0</v>
      </c>
      <c r="BV105" s="102" t="b">
        <f t="shared" si="69"/>
        <v>0</v>
      </c>
      <c r="BW105" s="102" t="b">
        <f t="shared" si="70"/>
        <v>0</v>
      </c>
      <c r="BX105" s="102" t="b">
        <f t="shared" si="71"/>
        <v>0</v>
      </c>
      <c r="BY105" s="102" t="b">
        <f t="shared" si="72"/>
        <v>0</v>
      </c>
      <c r="BZ105" s="102" t="b">
        <f t="shared" si="73"/>
        <v>0</v>
      </c>
      <c r="CA105" s="102" t="b">
        <f t="shared" si="74"/>
        <v>0</v>
      </c>
      <c r="CB105" s="102" t="b">
        <f t="shared" si="75"/>
        <v>0</v>
      </c>
      <c r="CC105" s="102" t="b">
        <f t="shared" si="76"/>
        <v>0</v>
      </c>
      <c r="CD105" s="102" t="b">
        <f t="shared" si="77"/>
        <v>0</v>
      </c>
      <c r="CE105" s="102" t="b">
        <f t="shared" si="78"/>
        <v>0</v>
      </c>
      <c r="CF105" s="102" t="b">
        <f t="shared" si="79"/>
        <v>0</v>
      </c>
      <c r="CG105" s="102" t="b">
        <f t="shared" si="80"/>
        <v>0</v>
      </c>
      <c r="CH105" s="102" t="b">
        <f t="shared" si="81"/>
        <v>0</v>
      </c>
      <c r="CI105" s="102" t="b">
        <f t="shared" si="82"/>
        <v>0</v>
      </c>
      <c r="CJ105" s="105">
        <f t="shared" si="83"/>
        <v>0</v>
      </c>
      <c r="CK105" s="105">
        <f t="shared" si="84"/>
        <v>0</v>
      </c>
      <c r="CL105" s="105">
        <f t="shared" si="85"/>
        <v>0</v>
      </c>
      <c r="CM105" s="105">
        <f t="shared" si="86"/>
        <v>0</v>
      </c>
      <c r="CN105" s="105">
        <f t="shared" si="87"/>
        <v>0</v>
      </c>
      <c r="CO105" s="105">
        <f t="shared" si="88"/>
        <v>0</v>
      </c>
      <c r="CP105" s="105">
        <f t="shared" si="89"/>
        <v>0</v>
      </c>
      <c r="CQ105" s="105">
        <f t="shared" si="90"/>
        <v>0</v>
      </c>
      <c r="CR105" s="97">
        <f t="shared" si="91"/>
        <v>0</v>
      </c>
      <c r="CS105" s="60">
        <f>(D7*CR105)/100</f>
        <v>0</v>
      </c>
    </row>
    <row r="106" spans="1:97">
      <c r="A106" s="41"/>
      <c r="B106" s="41"/>
      <c r="C106" s="42"/>
      <c r="D106" s="41"/>
      <c r="E106" s="41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98"/>
      <c r="X106" s="98"/>
      <c r="Y106" s="98"/>
      <c r="Z106" s="98"/>
      <c r="AA106" s="98"/>
      <c r="AB106" s="98"/>
      <c r="AC106" s="98"/>
      <c r="AD106" s="98"/>
      <c r="AE106" s="98"/>
      <c r="AF106" s="98"/>
      <c r="AG106" s="98"/>
      <c r="AH106" s="98"/>
      <c r="AI106" s="98"/>
      <c r="AJ106" s="98"/>
      <c r="AK106" s="98"/>
      <c r="AL106" s="98"/>
      <c r="AM106" s="98"/>
      <c r="AN106" s="98"/>
      <c r="AO106" s="98"/>
      <c r="AP106" s="98"/>
      <c r="AQ106" s="98"/>
      <c r="AR106" s="98"/>
      <c r="AS106" s="98"/>
      <c r="AT106" s="98"/>
      <c r="AU106" s="98"/>
      <c r="AV106" s="98"/>
      <c r="AW106" s="98"/>
      <c r="AX106" s="98"/>
      <c r="AY106" s="102" t="b">
        <f t="shared" si="46"/>
        <v>0</v>
      </c>
      <c r="AZ106" s="102" t="b">
        <f t="shared" si="47"/>
        <v>0</v>
      </c>
      <c r="BA106" s="102" t="b">
        <f t="shared" si="48"/>
        <v>0</v>
      </c>
      <c r="BB106" s="102" t="b">
        <f t="shared" si="49"/>
        <v>0</v>
      </c>
      <c r="BC106" s="102" t="b">
        <f t="shared" si="50"/>
        <v>0</v>
      </c>
      <c r="BD106" s="102" t="b">
        <f t="shared" si="51"/>
        <v>0</v>
      </c>
      <c r="BE106" s="102" t="b">
        <f t="shared" si="52"/>
        <v>0</v>
      </c>
      <c r="BF106" s="102" t="b">
        <f t="shared" si="53"/>
        <v>0</v>
      </c>
      <c r="BG106" s="102" t="b">
        <f t="shared" si="54"/>
        <v>0</v>
      </c>
      <c r="BH106" s="102" t="b">
        <f t="shared" si="55"/>
        <v>0</v>
      </c>
      <c r="BI106" s="102" t="b">
        <f t="shared" si="56"/>
        <v>0</v>
      </c>
      <c r="BJ106" s="102" t="b">
        <f t="shared" si="57"/>
        <v>0</v>
      </c>
      <c r="BK106" s="102" t="b">
        <f t="shared" si="58"/>
        <v>0</v>
      </c>
      <c r="BL106" s="102" t="b">
        <f t="shared" si="59"/>
        <v>0</v>
      </c>
      <c r="BM106" s="102" t="b">
        <f t="shared" si="60"/>
        <v>0</v>
      </c>
      <c r="BN106" s="102" t="b">
        <f t="shared" si="61"/>
        <v>0</v>
      </c>
      <c r="BO106" s="102" t="b">
        <f t="shared" si="62"/>
        <v>0</v>
      </c>
      <c r="BP106" s="102" t="b">
        <f t="shared" si="63"/>
        <v>0</v>
      </c>
      <c r="BQ106" s="102" t="b">
        <f t="shared" si="64"/>
        <v>0</v>
      </c>
      <c r="BR106" s="102" t="b">
        <f t="shared" si="65"/>
        <v>0</v>
      </c>
      <c r="BS106" s="102" t="b">
        <f t="shared" si="66"/>
        <v>0</v>
      </c>
      <c r="BT106" s="102" t="b">
        <f t="shared" si="67"/>
        <v>0</v>
      </c>
      <c r="BU106" s="102" t="b">
        <f t="shared" si="68"/>
        <v>0</v>
      </c>
      <c r="BV106" s="102" t="b">
        <f t="shared" si="69"/>
        <v>0</v>
      </c>
      <c r="BW106" s="102" t="b">
        <f t="shared" si="70"/>
        <v>0</v>
      </c>
      <c r="BX106" s="102" t="b">
        <f t="shared" si="71"/>
        <v>0</v>
      </c>
      <c r="BY106" s="102" t="b">
        <f t="shared" si="72"/>
        <v>0</v>
      </c>
      <c r="BZ106" s="102" t="b">
        <f t="shared" si="73"/>
        <v>0</v>
      </c>
      <c r="CA106" s="102" t="b">
        <f t="shared" si="74"/>
        <v>0</v>
      </c>
      <c r="CB106" s="102" t="b">
        <f t="shared" si="75"/>
        <v>0</v>
      </c>
      <c r="CC106" s="102" t="b">
        <f t="shared" si="76"/>
        <v>0</v>
      </c>
      <c r="CD106" s="102" t="b">
        <f t="shared" si="77"/>
        <v>0</v>
      </c>
      <c r="CE106" s="102" t="b">
        <f t="shared" si="78"/>
        <v>0</v>
      </c>
      <c r="CF106" s="102" t="b">
        <f t="shared" si="79"/>
        <v>0</v>
      </c>
      <c r="CG106" s="102" t="b">
        <f t="shared" si="80"/>
        <v>0</v>
      </c>
      <c r="CH106" s="102" t="b">
        <f t="shared" si="81"/>
        <v>0</v>
      </c>
      <c r="CI106" s="102" t="b">
        <f t="shared" si="82"/>
        <v>0</v>
      </c>
      <c r="CJ106" s="105">
        <f t="shared" si="83"/>
        <v>0</v>
      </c>
      <c r="CK106" s="105">
        <f t="shared" si="84"/>
        <v>0</v>
      </c>
      <c r="CL106" s="105">
        <f t="shared" si="85"/>
        <v>0</v>
      </c>
      <c r="CM106" s="105">
        <f t="shared" si="86"/>
        <v>0</v>
      </c>
      <c r="CN106" s="105">
        <f t="shared" si="87"/>
        <v>0</v>
      </c>
      <c r="CO106" s="105">
        <f t="shared" si="88"/>
        <v>0</v>
      </c>
      <c r="CP106" s="105">
        <f t="shared" si="89"/>
        <v>0</v>
      </c>
      <c r="CQ106" s="105">
        <f t="shared" si="90"/>
        <v>0</v>
      </c>
      <c r="CR106" s="97">
        <f t="shared" si="91"/>
        <v>0</v>
      </c>
      <c r="CS106" s="60">
        <f>(D7*CR106)/100</f>
        <v>0</v>
      </c>
    </row>
    <row r="107" spans="1:97">
      <c r="A107" s="41"/>
      <c r="B107" s="41"/>
      <c r="C107" s="42"/>
      <c r="D107" s="41"/>
      <c r="E107" s="41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98"/>
      <c r="X107" s="98"/>
      <c r="Y107" s="98"/>
      <c r="Z107" s="98"/>
      <c r="AA107" s="98"/>
      <c r="AB107" s="98"/>
      <c r="AC107" s="98"/>
      <c r="AD107" s="98"/>
      <c r="AE107" s="98"/>
      <c r="AF107" s="98"/>
      <c r="AG107" s="98"/>
      <c r="AH107" s="98"/>
      <c r="AI107" s="98"/>
      <c r="AJ107" s="98"/>
      <c r="AK107" s="98"/>
      <c r="AL107" s="98"/>
      <c r="AM107" s="98"/>
      <c r="AN107" s="98"/>
      <c r="AO107" s="98"/>
      <c r="AP107" s="98"/>
      <c r="AQ107" s="98"/>
      <c r="AR107" s="98"/>
      <c r="AS107" s="98"/>
      <c r="AT107" s="98"/>
      <c r="AU107" s="98"/>
      <c r="AV107" s="98"/>
      <c r="AW107" s="98"/>
      <c r="AX107" s="98"/>
      <c r="AY107" s="102" t="b">
        <f t="shared" si="46"/>
        <v>0</v>
      </c>
      <c r="AZ107" s="102" t="b">
        <f t="shared" si="47"/>
        <v>0</v>
      </c>
      <c r="BA107" s="102" t="b">
        <f t="shared" si="48"/>
        <v>0</v>
      </c>
      <c r="BB107" s="102" t="b">
        <f t="shared" si="49"/>
        <v>0</v>
      </c>
      <c r="BC107" s="102" t="b">
        <f t="shared" si="50"/>
        <v>0</v>
      </c>
      <c r="BD107" s="102" t="b">
        <f t="shared" si="51"/>
        <v>0</v>
      </c>
      <c r="BE107" s="102" t="b">
        <f t="shared" si="52"/>
        <v>0</v>
      </c>
      <c r="BF107" s="102" t="b">
        <f t="shared" si="53"/>
        <v>0</v>
      </c>
      <c r="BG107" s="102" t="b">
        <f t="shared" si="54"/>
        <v>0</v>
      </c>
      <c r="BH107" s="102" t="b">
        <f t="shared" si="55"/>
        <v>0</v>
      </c>
      <c r="BI107" s="102" t="b">
        <f t="shared" si="56"/>
        <v>0</v>
      </c>
      <c r="BJ107" s="102" t="b">
        <f t="shared" si="57"/>
        <v>0</v>
      </c>
      <c r="BK107" s="102" t="b">
        <f t="shared" si="58"/>
        <v>0</v>
      </c>
      <c r="BL107" s="102" t="b">
        <f t="shared" si="59"/>
        <v>0</v>
      </c>
      <c r="BM107" s="102" t="b">
        <f t="shared" si="60"/>
        <v>0</v>
      </c>
      <c r="BN107" s="102" t="b">
        <f t="shared" si="61"/>
        <v>0</v>
      </c>
      <c r="BO107" s="102" t="b">
        <f t="shared" si="62"/>
        <v>0</v>
      </c>
      <c r="BP107" s="102" t="b">
        <f t="shared" si="63"/>
        <v>0</v>
      </c>
      <c r="BQ107" s="102" t="b">
        <f t="shared" si="64"/>
        <v>0</v>
      </c>
      <c r="BR107" s="102" t="b">
        <f t="shared" si="65"/>
        <v>0</v>
      </c>
      <c r="BS107" s="102" t="b">
        <f t="shared" si="66"/>
        <v>0</v>
      </c>
      <c r="BT107" s="102" t="b">
        <f t="shared" si="67"/>
        <v>0</v>
      </c>
      <c r="BU107" s="102" t="b">
        <f t="shared" si="68"/>
        <v>0</v>
      </c>
      <c r="BV107" s="102" t="b">
        <f t="shared" si="69"/>
        <v>0</v>
      </c>
      <c r="BW107" s="102" t="b">
        <f t="shared" si="70"/>
        <v>0</v>
      </c>
      <c r="BX107" s="102" t="b">
        <f t="shared" si="71"/>
        <v>0</v>
      </c>
      <c r="BY107" s="102" t="b">
        <f t="shared" si="72"/>
        <v>0</v>
      </c>
      <c r="BZ107" s="102" t="b">
        <f t="shared" si="73"/>
        <v>0</v>
      </c>
      <c r="CA107" s="102" t="b">
        <f t="shared" si="74"/>
        <v>0</v>
      </c>
      <c r="CB107" s="102" t="b">
        <f t="shared" si="75"/>
        <v>0</v>
      </c>
      <c r="CC107" s="102" t="b">
        <f t="shared" si="76"/>
        <v>0</v>
      </c>
      <c r="CD107" s="102" t="b">
        <f t="shared" si="77"/>
        <v>0</v>
      </c>
      <c r="CE107" s="102" t="b">
        <f t="shared" si="78"/>
        <v>0</v>
      </c>
      <c r="CF107" s="102" t="b">
        <f t="shared" si="79"/>
        <v>0</v>
      </c>
      <c r="CG107" s="102" t="b">
        <f t="shared" si="80"/>
        <v>0</v>
      </c>
      <c r="CH107" s="102" t="b">
        <f t="shared" si="81"/>
        <v>0</v>
      </c>
      <c r="CI107" s="102" t="b">
        <f t="shared" si="82"/>
        <v>0</v>
      </c>
      <c r="CJ107" s="105">
        <f t="shared" si="83"/>
        <v>0</v>
      </c>
      <c r="CK107" s="105">
        <f t="shared" si="84"/>
        <v>0</v>
      </c>
      <c r="CL107" s="105">
        <f t="shared" si="85"/>
        <v>0</v>
      </c>
      <c r="CM107" s="105">
        <f t="shared" si="86"/>
        <v>0</v>
      </c>
      <c r="CN107" s="105">
        <f t="shared" si="87"/>
        <v>0</v>
      </c>
      <c r="CO107" s="105">
        <f t="shared" si="88"/>
        <v>0</v>
      </c>
      <c r="CP107" s="105">
        <f t="shared" si="89"/>
        <v>0</v>
      </c>
      <c r="CQ107" s="105">
        <f t="shared" si="90"/>
        <v>0</v>
      </c>
      <c r="CR107" s="97">
        <f t="shared" si="91"/>
        <v>0</v>
      </c>
      <c r="CS107" s="60">
        <f>(D7*CR107)/100</f>
        <v>0</v>
      </c>
    </row>
    <row r="108" spans="1:97">
      <c r="A108" s="41"/>
      <c r="B108" s="41"/>
      <c r="C108" s="42"/>
      <c r="D108" s="41"/>
      <c r="E108" s="41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98"/>
      <c r="X108" s="98"/>
      <c r="Y108" s="98"/>
      <c r="Z108" s="98"/>
      <c r="AA108" s="98"/>
      <c r="AB108" s="98"/>
      <c r="AC108" s="98"/>
      <c r="AD108" s="98"/>
      <c r="AE108" s="98"/>
      <c r="AF108" s="98"/>
      <c r="AG108" s="98"/>
      <c r="AH108" s="98"/>
      <c r="AI108" s="98"/>
      <c r="AJ108" s="98"/>
      <c r="AK108" s="98"/>
      <c r="AL108" s="98"/>
      <c r="AM108" s="98"/>
      <c r="AN108" s="98"/>
      <c r="AO108" s="98"/>
      <c r="AP108" s="98"/>
      <c r="AQ108" s="98"/>
      <c r="AR108" s="98"/>
      <c r="AS108" s="98"/>
      <c r="AT108" s="98"/>
      <c r="AU108" s="98"/>
      <c r="AV108" s="98"/>
      <c r="AW108" s="98"/>
      <c r="AX108" s="98"/>
      <c r="AY108" s="102" t="b">
        <f t="shared" si="46"/>
        <v>0</v>
      </c>
      <c r="AZ108" s="102" t="b">
        <f t="shared" si="47"/>
        <v>0</v>
      </c>
      <c r="BA108" s="102" t="b">
        <f t="shared" si="48"/>
        <v>0</v>
      </c>
      <c r="BB108" s="102" t="b">
        <f t="shared" si="49"/>
        <v>0</v>
      </c>
      <c r="BC108" s="102" t="b">
        <f t="shared" si="50"/>
        <v>0</v>
      </c>
      <c r="BD108" s="102" t="b">
        <f t="shared" si="51"/>
        <v>0</v>
      </c>
      <c r="BE108" s="102" t="b">
        <f t="shared" si="52"/>
        <v>0</v>
      </c>
      <c r="BF108" s="102" t="b">
        <f t="shared" si="53"/>
        <v>0</v>
      </c>
      <c r="BG108" s="102" t="b">
        <f t="shared" si="54"/>
        <v>0</v>
      </c>
      <c r="BH108" s="102" t="b">
        <f t="shared" si="55"/>
        <v>0</v>
      </c>
      <c r="BI108" s="102" t="b">
        <f t="shared" si="56"/>
        <v>0</v>
      </c>
      <c r="BJ108" s="102" t="b">
        <f t="shared" si="57"/>
        <v>0</v>
      </c>
      <c r="BK108" s="102" t="b">
        <f t="shared" si="58"/>
        <v>0</v>
      </c>
      <c r="BL108" s="102" t="b">
        <f t="shared" si="59"/>
        <v>0</v>
      </c>
      <c r="BM108" s="102" t="b">
        <f t="shared" si="60"/>
        <v>0</v>
      </c>
      <c r="BN108" s="102" t="b">
        <f t="shared" si="61"/>
        <v>0</v>
      </c>
      <c r="BO108" s="102" t="b">
        <f t="shared" si="62"/>
        <v>0</v>
      </c>
      <c r="BP108" s="102" t="b">
        <f t="shared" si="63"/>
        <v>0</v>
      </c>
      <c r="BQ108" s="102" t="b">
        <f t="shared" si="64"/>
        <v>0</v>
      </c>
      <c r="BR108" s="102" t="b">
        <f t="shared" si="65"/>
        <v>0</v>
      </c>
      <c r="BS108" s="102" t="b">
        <f t="shared" si="66"/>
        <v>0</v>
      </c>
      <c r="BT108" s="102" t="b">
        <f t="shared" si="67"/>
        <v>0</v>
      </c>
      <c r="BU108" s="102" t="b">
        <f t="shared" si="68"/>
        <v>0</v>
      </c>
      <c r="BV108" s="102" t="b">
        <f t="shared" si="69"/>
        <v>0</v>
      </c>
      <c r="BW108" s="102" t="b">
        <f t="shared" si="70"/>
        <v>0</v>
      </c>
      <c r="BX108" s="102" t="b">
        <f t="shared" si="71"/>
        <v>0</v>
      </c>
      <c r="BY108" s="102" t="b">
        <f t="shared" si="72"/>
        <v>0</v>
      </c>
      <c r="BZ108" s="102" t="b">
        <f t="shared" si="73"/>
        <v>0</v>
      </c>
      <c r="CA108" s="102" t="b">
        <f t="shared" si="74"/>
        <v>0</v>
      </c>
      <c r="CB108" s="102" t="b">
        <f t="shared" si="75"/>
        <v>0</v>
      </c>
      <c r="CC108" s="102" t="b">
        <f t="shared" si="76"/>
        <v>0</v>
      </c>
      <c r="CD108" s="102" t="b">
        <f t="shared" si="77"/>
        <v>0</v>
      </c>
      <c r="CE108" s="102" t="b">
        <f t="shared" si="78"/>
        <v>0</v>
      </c>
      <c r="CF108" s="102" t="b">
        <f t="shared" si="79"/>
        <v>0</v>
      </c>
      <c r="CG108" s="102" t="b">
        <f t="shared" si="80"/>
        <v>0</v>
      </c>
      <c r="CH108" s="102" t="b">
        <f t="shared" si="81"/>
        <v>0</v>
      </c>
      <c r="CI108" s="102" t="b">
        <f t="shared" si="82"/>
        <v>0</v>
      </c>
      <c r="CJ108" s="105">
        <f t="shared" si="83"/>
        <v>0</v>
      </c>
      <c r="CK108" s="105">
        <f t="shared" si="84"/>
        <v>0</v>
      </c>
      <c r="CL108" s="105">
        <f t="shared" si="85"/>
        <v>0</v>
      </c>
      <c r="CM108" s="105">
        <f t="shared" si="86"/>
        <v>0</v>
      </c>
      <c r="CN108" s="105">
        <f t="shared" si="87"/>
        <v>0</v>
      </c>
      <c r="CO108" s="105">
        <f t="shared" si="88"/>
        <v>0</v>
      </c>
      <c r="CP108" s="105">
        <f t="shared" si="89"/>
        <v>0</v>
      </c>
      <c r="CQ108" s="105">
        <f t="shared" si="90"/>
        <v>0</v>
      </c>
      <c r="CR108" s="97">
        <f t="shared" si="91"/>
        <v>0</v>
      </c>
      <c r="CS108" s="60">
        <f>(D7*CR108)/100</f>
        <v>0</v>
      </c>
    </row>
    <row r="109" spans="1:97">
      <c r="A109" s="41"/>
      <c r="B109" s="41"/>
      <c r="C109" s="42"/>
      <c r="D109" s="41"/>
      <c r="E109" s="41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98"/>
      <c r="X109" s="98"/>
      <c r="Y109" s="98"/>
      <c r="Z109" s="98"/>
      <c r="AA109" s="98"/>
      <c r="AB109" s="98"/>
      <c r="AC109" s="98"/>
      <c r="AD109" s="98"/>
      <c r="AE109" s="98"/>
      <c r="AF109" s="98"/>
      <c r="AG109" s="98"/>
      <c r="AH109" s="98"/>
      <c r="AI109" s="98"/>
      <c r="AJ109" s="98"/>
      <c r="AK109" s="98"/>
      <c r="AL109" s="98"/>
      <c r="AM109" s="98"/>
      <c r="AN109" s="98"/>
      <c r="AO109" s="98"/>
      <c r="AP109" s="98"/>
      <c r="AQ109" s="98"/>
      <c r="AR109" s="98"/>
      <c r="AS109" s="98"/>
      <c r="AT109" s="98"/>
      <c r="AU109" s="98"/>
      <c r="AV109" s="98"/>
      <c r="AW109" s="98"/>
      <c r="AX109" s="98"/>
      <c r="AY109" s="102" t="b">
        <f t="shared" si="46"/>
        <v>0</v>
      </c>
      <c r="AZ109" s="102" t="b">
        <f t="shared" si="47"/>
        <v>0</v>
      </c>
      <c r="BA109" s="102" t="b">
        <f t="shared" si="48"/>
        <v>0</v>
      </c>
      <c r="BB109" s="102" t="b">
        <f t="shared" si="49"/>
        <v>0</v>
      </c>
      <c r="BC109" s="102" t="b">
        <f t="shared" si="50"/>
        <v>0</v>
      </c>
      <c r="BD109" s="102" t="b">
        <f t="shared" si="51"/>
        <v>0</v>
      </c>
      <c r="BE109" s="102" t="b">
        <f t="shared" si="52"/>
        <v>0</v>
      </c>
      <c r="BF109" s="102" t="b">
        <f t="shared" si="53"/>
        <v>0</v>
      </c>
      <c r="BG109" s="102" t="b">
        <f t="shared" si="54"/>
        <v>0</v>
      </c>
      <c r="BH109" s="102" t="b">
        <f t="shared" si="55"/>
        <v>0</v>
      </c>
      <c r="BI109" s="102" t="b">
        <f t="shared" si="56"/>
        <v>0</v>
      </c>
      <c r="BJ109" s="102" t="b">
        <f t="shared" si="57"/>
        <v>0</v>
      </c>
      <c r="BK109" s="102" t="b">
        <f t="shared" si="58"/>
        <v>0</v>
      </c>
      <c r="BL109" s="102" t="b">
        <f t="shared" si="59"/>
        <v>0</v>
      </c>
      <c r="BM109" s="102" t="b">
        <f t="shared" si="60"/>
        <v>0</v>
      </c>
      <c r="BN109" s="102" t="b">
        <f t="shared" si="61"/>
        <v>0</v>
      </c>
      <c r="BO109" s="102" t="b">
        <f t="shared" si="62"/>
        <v>0</v>
      </c>
      <c r="BP109" s="102" t="b">
        <f t="shared" si="63"/>
        <v>0</v>
      </c>
      <c r="BQ109" s="102" t="b">
        <f t="shared" si="64"/>
        <v>0</v>
      </c>
      <c r="BR109" s="102" t="b">
        <f t="shared" si="65"/>
        <v>0</v>
      </c>
      <c r="BS109" s="102" t="b">
        <f t="shared" si="66"/>
        <v>0</v>
      </c>
      <c r="BT109" s="102" t="b">
        <f t="shared" si="67"/>
        <v>0</v>
      </c>
      <c r="BU109" s="102" t="b">
        <f t="shared" si="68"/>
        <v>0</v>
      </c>
      <c r="BV109" s="102" t="b">
        <f t="shared" si="69"/>
        <v>0</v>
      </c>
      <c r="BW109" s="102" t="b">
        <f t="shared" si="70"/>
        <v>0</v>
      </c>
      <c r="BX109" s="102" t="b">
        <f t="shared" si="71"/>
        <v>0</v>
      </c>
      <c r="BY109" s="102" t="b">
        <f t="shared" si="72"/>
        <v>0</v>
      </c>
      <c r="BZ109" s="102" t="b">
        <f t="shared" si="73"/>
        <v>0</v>
      </c>
      <c r="CA109" s="102" t="b">
        <f t="shared" si="74"/>
        <v>0</v>
      </c>
      <c r="CB109" s="102" t="b">
        <f t="shared" si="75"/>
        <v>0</v>
      </c>
      <c r="CC109" s="102" t="b">
        <f t="shared" si="76"/>
        <v>0</v>
      </c>
      <c r="CD109" s="102" t="b">
        <f t="shared" si="77"/>
        <v>0</v>
      </c>
      <c r="CE109" s="102" t="b">
        <f t="shared" si="78"/>
        <v>0</v>
      </c>
      <c r="CF109" s="102" t="b">
        <f t="shared" si="79"/>
        <v>0</v>
      </c>
      <c r="CG109" s="102" t="b">
        <f t="shared" si="80"/>
        <v>0</v>
      </c>
      <c r="CH109" s="102" t="b">
        <f t="shared" si="81"/>
        <v>0</v>
      </c>
      <c r="CI109" s="102" t="b">
        <f t="shared" si="82"/>
        <v>0</v>
      </c>
      <c r="CJ109" s="105">
        <f t="shared" si="83"/>
        <v>0</v>
      </c>
      <c r="CK109" s="105">
        <f t="shared" si="84"/>
        <v>0</v>
      </c>
      <c r="CL109" s="105">
        <f t="shared" si="85"/>
        <v>0</v>
      </c>
      <c r="CM109" s="105">
        <f t="shared" si="86"/>
        <v>0</v>
      </c>
      <c r="CN109" s="105">
        <f t="shared" si="87"/>
        <v>0</v>
      </c>
      <c r="CO109" s="105">
        <f t="shared" si="88"/>
        <v>0</v>
      </c>
      <c r="CP109" s="105">
        <f t="shared" si="89"/>
        <v>0</v>
      </c>
      <c r="CQ109" s="105">
        <f t="shared" si="90"/>
        <v>0</v>
      </c>
      <c r="CR109" s="97">
        <f t="shared" si="91"/>
        <v>0</v>
      </c>
      <c r="CS109" s="60">
        <f>(D7*CR109)/100</f>
        <v>0</v>
      </c>
    </row>
    <row r="110" spans="1:97">
      <c r="A110" s="41"/>
      <c r="B110" s="41"/>
      <c r="C110" s="42"/>
      <c r="D110" s="41"/>
      <c r="E110" s="41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98"/>
      <c r="X110" s="98"/>
      <c r="Y110" s="98"/>
      <c r="Z110" s="98"/>
      <c r="AA110" s="98"/>
      <c r="AB110" s="98"/>
      <c r="AC110" s="98"/>
      <c r="AD110" s="98"/>
      <c r="AE110" s="98"/>
      <c r="AF110" s="98"/>
      <c r="AG110" s="98"/>
      <c r="AH110" s="98"/>
      <c r="AI110" s="98"/>
      <c r="AJ110" s="98"/>
      <c r="AK110" s="98"/>
      <c r="AL110" s="98"/>
      <c r="AM110" s="98"/>
      <c r="AN110" s="98"/>
      <c r="AO110" s="98"/>
      <c r="AP110" s="98"/>
      <c r="AQ110" s="98"/>
      <c r="AR110" s="98"/>
      <c r="AS110" s="98"/>
      <c r="AT110" s="98"/>
      <c r="AU110" s="98"/>
      <c r="AV110" s="98"/>
      <c r="AW110" s="98"/>
      <c r="AX110" s="98"/>
      <c r="AY110" s="102" t="b">
        <f t="shared" si="46"/>
        <v>0</v>
      </c>
      <c r="AZ110" s="102" t="b">
        <f t="shared" si="47"/>
        <v>0</v>
      </c>
      <c r="BA110" s="102" t="b">
        <f t="shared" si="48"/>
        <v>0</v>
      </c>
      <c r="BB110" s="102" t="b">
        <f t="shared" si="49"/>
        <v>0</v>
      </c>
      <c r="BC110" s="102" t="b">
        <f t="shared" si="50"/>
        <v>0</v>
      </c>
      <c r="BD110" s="102" t="b">
        <f t="shared" si="51"/>
        <v>0</v>
      </c>
      <c r="BE110" s="102" t="b">
        <f t="shared" si="52"/>
        <v>0</v>
      </c>
      <c r="BF110" s="102" t="b">
        <f t="shared" si="53"/>
        <v>0</v>
      </c>
      <c r="BG110" s="102" t="b">
        <f t="shared" si="54"/>
        <v>0</v>
      </c>
      <c r="BH110" s="102" t="b">
        <f t="shared" si="55"/>
        <v>0</v>
      </c>
      <c r="BI110" s="102" t="b">
        <f t="shared" si="56"/>
        <v>0</v>
      </c>
      <c r="BJ110" s="102" t="b">
        <f t="shared" si="57"/>
        <v>0</v>
      </c>
      <c r="BK110" s="102" t="b">
        <f t="shared" si="58"/>
        <v>0</v>
      </c>
      <c r="BL110" s="102" t="b">
        <f t="shared" si="59"/>
        <v>0</v>
      </c>
      <c r="BM110" s="102" t="b">
        <f t="shared" si="60"/>
        <v>0</v>
      </c>
      <c r="BN110" s="102" t="b">
        <f t="shared" si="61"/>
        <v>0</v>
      </c>
      <c r="BO110" s="102" t="b">
        <f t="shared" si="62"/>
        <v>0</v>
      </c>
      <c r="BP110" s="102" t="b">
        <f t="shared" si="63"/>
        <v>0</v>
      </c>
      <c r="BQ110" s="102" t="b">
        <f t="shared" si="64"/>
        <v>0</v>
      </c>
      <c r="BR110" s="102" t="b">
        <f t="shared" si="65"/>
        <v>0</v>
      </c>
      <c r="BS110" s="102" t="b">
        <f t="shared" si="66"/>
        <v>0</v>
      </c>
      <c r="BT110" s="102" t="b">
        <f t="shared" si="67"/>
        <v>0</v>
      </c>
      <c r="BU110" s="102" t="b">
        <f t="shared" si="68"/>
        <v>0</v>
      </c>
      <c r="BV110" s="102" t="b">
        <f t="shared" si="69"/>
        <v>0</v>
      </c>
      <c r="BW110" s="102" t="b">
        <f t="shared" si="70"/>
        <v>0</v>
      </c>
      <c r="BX110" s="102" t="b">
        <f t="shared" si="71"/>
        <v>0</v>
      </c>
      <c r="BY110" s="102" t="b">
        <f t="shared" si="72"/>
        <v>0</v>
      </c>
      <c r="BZ110" s="102" t="b">
        <f t="shared" si="73"/>
        <v>0</v>
      </c>
      <c r="CA110" s="102" t="b">
        <f t="shared" si="74"/>
        <v>0</v>
      </c>
      <c r="CB110" s="102" t="b">
        <f t="shared" si="75"/>
        <v>0</v>
      </c>
      <c r="CC110" s="102" t="b">
        <f t="shared" si="76"/>
        <v>0</v>
      </c>
      <c r="CD110" s="102" t="b">
        <f t="shared" si="77"/>
        <v>0</v>
      </c>
      <c r="CE110" s="102" t="b">
        <f t="shared" si="78"/>
        <v>0</v>
      </c>
      <c r="CF110" s="102" t="b">
        <f t="shared" si="79"/>
        <v>0</v>
      </c>
      <c r="CG110" s="102" t="b">
        <f t="shared" si="80"/>
        <v>0</v>
      </c>
      <c r="CH110" s="102" t="b">
        <f t="shared" si="81"/>
        <v>0</v>
      </c>
      <c r="CI110" s="102" t="b">
        <f t="shared" si="82"/>
        <v>0</v>
      </c>
      <c r="CJ110" s="105">
        <f t="shared" si="83"/>
        <v>0</v>
      </c>
      <c r="CK110" s="105">
        <f t="shared" si="84"/>
        <v>0</v>
      </c>
      <c r="CL110" s="105">
        <f t="shared" si="85"/>
        <v>0</v>
      </c>
      <c r="CM110" s="105">
        <f t="shared" si="86"/>
        <v>0</v>
      </c>
      <c r="CN110" s="105">
        <f t="shared" si="87"/>
        <v>0</v>
      </c>
      <c r="CO110" s="105">
        <f t="shared" si="88"/>
        <v>0</v>
      </c>
      <c r="CP110" s="105">
        <f t="shared" si="89"/>
        <v>0</v>
      </c>
      <c r="CQ110" s="105">
        <f t="shared" si="90"/>
        <v>0</v>
      </c>
      <c r="CR110" s="97">
        <f t="shared" si="91"/>
        <v>0</v>
      </c>
      <c r="CS110" s="60">
        <f>(D7*CR110)/100</f>
        <v>0</v>
      </c>
    </row>
    <row r="111" spans="1:97">
      <c r="A111" s="41"/>
      <c r="B111" s="41"/>
      <c r="C111" s="42"/>
      <c r="D111" s="41"/>
      <c r="E111" s="41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98"/>
      <c r="X111" s="98"/>
      <c r="Y111" s="98"/>
      <c r="Z111" s="98"/>
      <c r="AA111" s="98"/>
      <c r="AB111" s="98"/>
      <c r="AC111" s="98"/>
      <c r="AD111" s="98"/>
      <c r="AE111" s="98"/>
      <c r="AF111" s="98"/>
      <c r="AG111" s="98"/>
      <c r="AH111" s="98"/>
      <c r="AI111" s="98"/>
      <c r="AJ111" s="98"/>
      <c r="AK111" s="98"/>
      <c r="AL111" s="98"/>
      <c r="AM111" s="98"/>
      <c r="AN111" s="98"/>
      <c r="AO111" s="98"/>
      <c r="AP111" s="98"/>
      <c r="AQ111" s="98"/>
      <c r="AR111" s="98"/>
      <c r="AS111" s="98"/>
      <c r="AT111" s="98"/>
      <c r="AU111" s="98"/>
      <c r="AV111" s="98"/>
      <c r="AW111" s="98"/>
      <c r="AX111" s="98"/>
      <c r="AY111" s="102" t="b">
        <f t="shared" si="46"/>
        <v>0</v>
      </c>
      <c r="AZ111" s="102" t="b">
        <f t="shared" si="47"/>
        <v>0</v>
      </c>
      <c r="BA111" s="102" t="b">
        <f t="shared" si="48"/>
        <v>0</v>
      </c>
      <c r="BB111" s="102" t="b">
        <f t="shared" si="49"/>
        <v>0</v>
      </c>
      <c r="BC111" s="102" t="b">
        <f t="shared" si="50"/>
        <v>0</v>
      </c>
      <c r="BD111" s="102" t="b">
        <f t="shared" si="51"/>
        <v>0</v>
      </c>
      <c r="BE111" s="102" t="b">
        <f t="shared" si="52"/>
        <v>0</v>
      </c>
      <c r="BF111" s="102" t="b">
        <f t="shared" si="53"/>
        <v>0</v>
      </c>
      <c r="BG111" s="102" t="b">
        <f t="shared" si="54"/>
        <v>0</v>
      </c>
      <c r="BH111" s="102" t="b">
        <f t="shared" si="55"/>
        <v>0</v>
      </c>
      <c r="BI111" s="102" t="b">
        <f t="shared" si="56"/>
        <v>0</v>
      </c>
      <c r="BJ111" s="102" t="b">
        <f t="shared" si="57"/>
        <v>0</v>
      </c>
      <c r="BK111" s="102" t="b">
        <f t="shared" si="58"/>
        <v>0</v>
      </c>
      <c r="BL111" s="102" t="b">
        <f t="shared" si="59"/>
        <v>0</v>
      </c>
      <c r="BM111" s="102" t="b">
        <f t="shared" si="60"/>
        <v>0</v>
      </c>
      <c r="BN111" s="102" t="b">
        <f t="shared" si="61"/>
        <v>0</v>
      </c>
      <c r="BO111" s="102" t="b">
        <f t="shared" si="62"/>
        <v>0</v>
      </c>
      <c r="BP111" s="102" t="b">
        <f t="shared" si="63"/>
        <v>0</v>
      </c>
      <c r="BQ111" s="102" t="b">
        <f t="shared" si="64"/>
        <v>0</v>
      </c>
      <c r="BR111" s="102" t="b">
        <f t="shared" si="65"/>
        <v>0</v>
      </c>
      <c r="BS111" s="102" t="b">
        <f t="shared" si="66"/>
        <v>0</v>
      </c>
      <c r="BT111" s="102" t="b">
        <f t="shared" si="67"/>
        <v>0</v>
      </c>
      <c r="BU111" s="102" t="b">
        <f t="shared" si="68"/>
        <v>0</v>
      </c>
      <c r="BV111" s="102" t="b">
        <f t="shared" si="69"/>
        <v>0</v>
      </c>
      <c r="BW111" s="102" t="b">
        <f t="shared" si="70"/>
        <v>0</v>
      </c>
      <c r="BX111" s="102" t="b">
        <f t="shared" si="71"/>
        <v>0</v>
      </c>
      <c r="BY111" s="102" t="b">
        <f t="shared" si="72"/>
        <v>0</v>
      </c>
      <c r="BZ111" s="102" t="b">
        <f t="shared" si="73"/>
        <v>0</v>
      </c>
      <c r="CA111" s="102" t="b">
        <f t="shared" si="74"/>
        <v>0</v>
      </c>
      <c r="CB111" s="102" t="b">
        <f t="shared" si="75"/>
        <v>0</v>
      </c>
      <c r="CC111" s="102" t="b">
        <f t="shared" si="76"/>
        <v>0</v>
      </c>
      <c r="CD111" s="102" t="b">
        <f t="shared" si="77"/>
        <v>0</v>
      </c>
      <c r="CE111" s="102" t="b">
        <f t="shared" si="78"/>
        <v>0</v>
      </c>
      <c r="CF111" s="102" t="b">
        <f t="shared" si="79"/>
        <v>0</v>
      </c>
      <c r="CG111" s="102" t="b">
        <f t="shared" si="80"/>
        <v>0</v>
      </c>
      <c r="CH111" s="102" t="b">
        <f t="shared" si="81"/>
        <v>0</v>
      </c>
      <c r="CI111" s="102" t="b">
        <f t="shared" si="82"/>
        <v>0</v>
      </c>
      <c r="CJ111" s="105">
        <f t="shared" si="83"/>
        <v>0</v>
      </c>
      <c r="CK111" s="105">
        <f t="shared" si="84"/>
        <v>0</v>
      </c>
      <c r="CL111" s="105">
        <f t="shared" si="85"/>
        <v>0</v>
      </c>
      <c r="CM111" s="105">
        <f t="shared" si="86"/>
        <v>0</v>
      </c>
      <c r="CN111" s="105">
        <f t="shared" si="87"/>
        <v>0</v>
      </c>
      <c r="CO111" s="105">
        <f t="shared" si="88"/>
        <v>0</v>
      </c>
      <c r="CP111" s="105">
        <f t="shared" si="89"/>
        <v>0</v>
      </c>
      <c r="CQ111" s="105">
        <f t="shared" si="90"/>
        <v>0</v>
      </c>
      <c r="CR111" s="97">
        <f t="shared" si="91"/>
        <v>0</v>
      </c>
      <c r="CS111" s="60">
        <f>(D7*CR111)/100</f>
        <v>0</v>
      </c>
    </row>
    <row r="112" spans="1:97">
      <c r="A112" s="41"/>
      <c r="B112" s="41"/>
      <c r="C112" s="42"/>
      <c r="D112" s="41"/>
      <c r="E112" s="41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98"/>
      <c r="X112" s="98"/>
      <c r="Y112" s="98"/>
      <c r="Z112" s="98"/>
      <c r="AA112" s="98"/>
      <c r="AB112" s="98"/>
      <c r="AC112" s="98"/>
      <c r="AD112" s="98"/>
      <c r="AE112" s="98"/>
      <c r="AF112" s="98"/>
      <c r="AG112" s="98"/>
      <c r="AH112" s="98"/>
      <c r="AI112" s="98"/>
      <c r="AJ112" s="98"/>
      <c r="AK112" s="98"/>
      <c r="AL112" s="98"/>
      <c r="AM112" s="98"/>
      <c r="AN112" s="98"/>
      <c r="AO112" s="98"/>
      <c r="AP112" s="98"/>
      <c r="AQ112" s="98"/>
      <c r="AR112" s="98"/>
      <c r="AS112" s="98"/>
      <c r="AT112" s="98"/>
      <c r="AU112" s="98"/>
      <c r="AV112" s="98"/>
      <c r="AW112" s="98"/>
      <c r="AX112" s="98"/>
      <c r="AY112" s="102" t="b">
        <f t="shared" si="46"/>
        <v>0</v>
      </c>
      <c r="AZ112" s="102" t="b">
        <f t="shared" si="47"/>
        <v>0</v>
      </c>
      <c r="BA112" s="102" t="b">
        <f t="shared" si="48"/>
        <v>0</v>
      </c>
      <c r="BB112" s="102" t="b">
        <f t="shared" si="49"/>
        <v>0</v>
      </c>
      <c r="BC112" s="102" t="b">
        <f t="shared" si="50"/>
        <v>0</v>
      </c>
      <c r="BD112" s="102" t="b">
        <f t="shared" si="51"/>
        <v>0</v>
      </c>
      <c r="BE112" s="102" t="b">
        <f t="shared" si="52"/>
        <v>0</v>
      </c>
      <c r="BF112" s="102" t="b">
        <f t="shared" si="53"/>
        <v>0</v>
      </c>
      <c r="BG112" s="102" t="b">
        <f t="shared" si="54"/>
        <v>0</v>
      </c>
      <c r="BH112" s="102" t="b">
        <f t="shared" si="55"/>
        <v>0</v>
      </c>
      <c r="BI112" s="102" t="b">
        <f t="shared" si="56"/>
        <v>0</v>
      </c>
      <c r="BJ112" s="102" t="b">
        <f t="shared" si="57"/>
        <v>0</v>
      </c>
      <c r="BK112" s="102" t="b">
        <f t="shared" si="58"/>
        <v>0</v>
      </c>
      <c r="BL112" s="102" t="b">
        <f t="shared" si="59"/>
        <v>0</v>
      </c>
      <c r="BM112" s="102" t="b">
        <f t="shared" si="60"/>
        <v>0</v>
      </c>
      <c r="BN112" s="102" t="b">
        <f t="shared" si="61"/>
        <v>0</v>
      </c>
      <c r="BO112" s="102" t="b">
        <f t="shared" si="62"/>
        <v>0</v>
      </c>
      <c r="BP112" s="102" t="b">
        <f t="shared" si="63"/>
        <v>0</v>
      </c>
      <c r="BQ112" s="102" t="b">
        <f t="shared" si="64"/>
        <v>0</v>
      </c>
      <c r="BR112" s="102" t="b">
        <f t="shared" si="65"/>
        <v>0</v>
      </c>
      <c r="BS112" s="102" t="b">
        <f t="shared" si="66"/>
        <v>0</v>
      </c>
      <c r="BT112" s="102" t="b">
        <f t="shared" si="67"/>
        <v>0</v>
      </c>
      <c r="BU112" s="102" t="b">
        <f t="shared" si="68"/>
        <v>0</v>
      </c>
      <c r="BV112" s="102" t="b">
        <f t="shared" si="69"/>
        <v>0</v>
      </c>
      <c r="BW112" s="102" t="b">
        <f t="shared" si="70"/>
        <v>0</v>
      </c>
      <c r="BX112" s="102" t="b">
        <f t="shared" si="71"/>
        <v>0</v>
      </c>
      <c r="BY112" s="102" t="b">
        <f t="shared" si="72"/>
        <v>0</v>
      </c>
      <c r="BZ112" s="102" t="b">
        <f t="shared" si="73"/>
        <v>0</v>
      </c>
      <c r="CA112" s="102" t="b">
        <f t="shared" si="74"/>
        <v>0</v>
      </c>
      <c r="CB112" s="102" t="b">
        <f t="shared" si="75"/>
        <v>0</v>
      </c>
      <c r="CC112" s="102" t="b">
        <f t="shared" si="76"/>
        <v>0</v>
      </c>
      <c r="CD112" s="102" t="b">
        <f t="shared" si="77"/>
        <v>0</v>
      </c>
      <c r="CE112" s="102" t="b">
        <f t="shared" si="78"/>
        <v>0</v>
      </c>
      <c r="CF112" s="102" t="b">
        <f t="shared" si="79"/>
        <v>0</v>
      </c>
      <c r="CG112" s="102" t="b">
        <f t="shared" si="80"/>
        <v>0</v>
      </c>
      <c r="CH112" s="102" t="b">
        <f t="shared" si="81"/>
        <v>0</v>
      </c>
      <c r="CI112" s="102" t="b">
        <f t="shared" si="82"/>
        <v>0</v>
      </c>
      <c r="CJ112" s="105">
        <f t="shared" si="83"/>
        <v>0</v>
      </c>
      <c r="CK112" s="105">
        <f t="shared" si="84"/>
        <v>0</v>
      </c>
      <c r="CL112" s="105">
        <f t="shared" si="85"/>
        <v>0</v>
      </c>
      <c r="CM112" s="105">
        <f t="shared" si="86"/>
        <v>0</v>
      </c>
      <c r="CN112" s="105">
        <f t="shared" si="87"/>
        <v>0</v>
      </c>
      <c r="CO112" s="105">
        <f t="shared" si="88"/>
        <v>0</v>
      </c>
      <c r="CP112" s="105">
        <f t="shared" si="89"/>
        <v>0</v>
      </c>
      <c r="CQ112" s="105">
        <f t="shared" si="90"/>
        <v>0</v>
      </c>
      <c r="CR112" s="97">
        <f t="shared" si="91"/>
        <v>0</v>
      </c>
      <c r="CS112" s="60">
        <f>(D7*CR112)/100</f>
        <v>0</v>
      </c>
    </row>
    <row r="113" spans="1:97">
      <c r="A113" s="41"/>
      <c r="B113" s="41"/>
      <c r="C113" s="42"/>
      <c r="D113" s="41"/>
      <c r="E113" s="41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98"/>
      <c r="X113" s="98"/>
      <c r="Y113" s="98"/>
      <c r="Z113" s="98"/>
      <c r="AA113" s="98"/>
      <c r="AB113" s="98"/>
      <c r="AC113" s="98"/>
      <c r="AD113" s="98"/>
      <c r="AE113" s="98"/>
      <c r="AF113" s="98"/>
      <c r="AG113" s="98"/>
      <c r="AH113" s="98"/>
      <c r="AI113" s="98"/>
      <c r="AJ113" s="98"/>
      <c r="AK113" s="98"/>
      <c r="AL113" s="98"/>
      <c r="AM113" s="98"/>
      <c r="AN113" s="98"/>
      <c r="AO113" s="98"/>
      <c r="AP113" s="98"/>
      <c r="AQ113" s="98"/>
      <c r="AR113" s="98"/>
      <c r="AS113" s="98"/>
      <c r="AT113" s="98"/>
      <c r="AU113" s="98"/>
      <c r="AV113" s="98"/>
      <c r="AW113" s="98"/>
      <c r="AX113" s="98"/>
      <c r="AY113" s="102" t="b">
        <f t="shared" si="46"/>
        <v>0</v>
      </c>
      <c r="AZ113" s="102" t="b">
        <f t="shared" si="47"/>
        <v>0</v>
      </c>
      <c r="BA113" s="102" t="b">
        <f t="shared" si="48"/>
        <v>0</v>
      </c>
      <c r="BB113" s="102" t="b">
        <f t="shared" si="49"/>
        <v>0</v>
      </c>
      <c r="BC113" s="102" t="b">
        <f t="shared" si="50"/>
        <v>0</v>
      </c>
      <c r="BD113" s="102" t="b">
        <f t="shared" si="51"/>
        <v>0</v>
      </c>
      <c r="BE113" s="102" t="b">
        <f t="shared" si="52"/>
        <v>0</v>
      </c>
      <c r="BF113" s="102" t="b">
        <f t="shared" si="53"/>
        <v>0</v>
      </c>
      <c r="BG113" s="102" t="b">
        <f t="shared" si="54"/>
        <v>0</v>
      </c>
      <c r="BH113" s="102" t="b">
        <f t="shared" si="55"/>
        <v>0</v>
      </c>
      <c r="BI113" s="102" t="b">
        <f t="shared" si="56"/>
        <v>0</v>
      </c>
      <c r="BJ113" s="102" t="b">
        <f t="shared" si="57"/>
        <v>0</v>
      </c>
      <c r="BK113" s="102" t="b">
        <f t="shared" si="58"/>
        <v>0</v>
      </c>
      <c r="BL113" s="102" t="b">
        <f t="shared" si="59"/>
        <v>0</v>
      </c>
      <c r="BM113" s="102" t="b">
        <f t="shared" si="60"/>
        <v>0</v>
      </c>
      <c r="BN113" s="102" t="b">
        <f t="shared" si="61"/>
        <v>0</v>
      </c>
      <c r="BO113" s="102" t="b">
        <f t="shared" si="62"/>
        <v>0</v>
      </c>
      <c r="BP113" s="102" t="b">
        <f t="shared" si="63"/>
        <v>0</v>
      </c>
      <c r="BQ113" s="102" t="b">
        <f t="shared" si="64"/>
        <v>0</v>
      </c>
      <c r="BR113" s="102" t="b">
        <f t="shared" si="65"/>
        <v>0</v>
      </c>
      <c r="BS113" s="102" t="b">
        <f t="shared" si="66"/>
        <v>0</v>
      </c>
      <c r="BT113" s="102" t="b">
        <f t="shared" si="67"/>
        <v>0</v>
      </c>
      <c r="BU113" s="102" t="b">
        <f t="shared" si="68"/>
        <v>0</v>
      </c>
      <c r="BV113" s="102" t="b">
        <f t="shared" si="69"/>
        <v>0</v>
      </c>
      <c r="BW113" s="102" t="b">
        <f t="shared" si="70"/>
        <v>0</v>
      </c>
      <c r="BX113" s="102" t="b">
        <f t="shared" si="71"/>
        <v>0</v>
      </c>
      <c r="BY113" s="102" t="b">
        <f t="shared" si="72"/>
        <v>0</v>
      </c>
      <c r="BZ113" s="102" t="b">
        <f t="shared" si="73"/>
        <v>0</v>
      </c>
      <c r="CA113" s="102" t="b">
        <f t="shared" si="74"/>
        <v>0</v>
      </c>
      <c r="CB113" s="102" t="b">
        <f t="shared" si="75"/>
        <v>0</v>
      </c>
      <c r="CC113" s="102" t="b">
        <f t="shared" si="76"/>
        <v>0</v>
      </c>
      <c r="CD113" s="102" t="b">
        <f t="shared" si="77"/>
        <v>0</v>
      </c>
      <c r="CE113" s="102" t="b">
        <f t="shared" si="78"/>
        <v>0</v>
      </c>
      <c r="CF113" s="102" t="b">
        <f t="shared" si="79"/>
        <v>0</v>
      </c>
      <c r="CG113" s="102" t="b">
        <f t="shared" si="80"/>
        <v>0</v>
      </c>
      <c r="CH113" s="102" t="b">
        <f t="shared" si="81"/>
        <v>0</v>
      </c>
      <c r="CI113" s="102" t="b">
        <f t="shared" si="82"/>
        <v>0</v>
      </c>
      <c r="CJ113" s="105">
        <f t="shared" si="83"/>
        <v>0</v>
      </c>
      <c r="CK113" s="105">
        <f t="shared" si="84"/>
        <v>0</v>
      </c>
      <c r="CL113" s="105">
        <f t="shared" si="85"/>
        <v>0</v>
      </c>
      <c r="CM113" s="105">
        <f t="shared" si="86"/>
        <v>0</v>
      </c>
      <c r="CN113" s="105">
        <f t="shared" si="87"/>
        <v>0</v>
      </c>
      <c r="CO113" s="105">
        <f t="shared" si="88"/>
        <v>0</v>
      </c>
      <c r="CP113" s="105">
        <f t="shared" si="89"/>
        <v>0</v>
      </c>
      <c r="CQ113" s="105">
        <f t="shared" si="90"/>
        <v>0</v>
      </c>
      <c r="CR113" s="97">
        <f t="shared" si="91"/>
        <v>0</v>
      </c>
      <c r="CS113" s="60">
        <f>(D7*CR113)/100</f>
        <v>0</v>
      </c>
    </row>
    <row r="114" spans="1:97">
      <c r="A114" s="41"/>
      <c r="B114" s="41"/>
      <c r="C114" s="42"/>
      <c r="D114" s="41"/>
      <c r="E114" s="41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98"/>
      <c r="X114" s="98"/>
      <c r="Y114" s="98"/>
      <c r="Z114" s="98"/>
      <c r="AA114" s="98"/>
      <c r="AB114" s="98"/>
      <c r="AC114" s="98"/>
      <c r="AD114" s="98"/>
      <c r="AE114" s="98"/>
      <c r="AF114" s="98"/>
      <c r="AG114" s="98"/>
      <c r="AH114" s="98"/>
      <c r="AI114" s="98"/>
      <c r="AJ114" s="98"/>
      <c r="AK114" s="98"/>
      <c r="AL114" s="98"/>
      <c r="AM114" s="98"/>
      <c r="AN114" s="98"/>
      <c r="AO114" s="98"/>
      <c r="AP114" s="98"/>
      <c r="AQ114" s="98"/>
      <c r="AR114" s="98"/>
      <c r="AS114" s="98"/>
      <c r="AT114" s="98"/>
      <c r="AU114" s="98"/>
      <c r="AV114" s="98"/>
      <c r="AW114" s="98"/>
      <c r="AX114" s="98"/>
      <c r="AY114" s="102" t="b">
        <f t="shared" si="46"/>
        <v>0</v>
      </c>
      <c r="AZ114" s="102" t="b">
        <f t="shared" si="47"/>
        <v>0</v>
      </c>
      <c r="BA114" s="102" t="b">
        <f t="shared" si="48"/>
        <v>0</v>
      </c>
      <c r="BB114" s="102" t="b">
        <f t="shared" si="49"/>
        <v>0</v>
      </c>
      <c r="BC114" s="102" t="b">
        <f t="shared" si="50"/>
        <v>0</v>
      </c>
      <c r="BD114" s="102" t="b">
        <f t="shared" si="51"/>
        <v>0</v>
      </c>
      <c r="BE114" s="102" t="b">
        <f t="shared" si="52"/>
        <v>0</v>
      </c>
      <c r="BF114" s="102" t="b">
        <f t="shared" si="53"/>
        <v>0</v>
      </c>
      <c r="BG114" s="102" t="b">
        <f t="shared" si="54"/>
        <v>0</v>
      </c>
      <c r="BH114" s="102" t="b">
        <f t="shared" si="55"/>
        <v>0</v>
      </c>
      <c r="BI114" s="102" t="b">
        <f t="shared" si="56"/>
        <v>0</v>
      </c>
      <c r="BJ114" s="102" t="b">
        <f t="shared" si="57"/>
        <v>0</v>
      </c>
      <c r="BK114" s="102" t="b">
        <f t="shared" si="58"/>
        <v>0</v>
      </c>
      <c r="BL114" s="102" t="b">
        <f t="shared" si="59"/>
        <v>0</v>
      </c>
      <c r="BM114" s="102" t="b">
        <f t="shared" si="60"/>
        <v>0</v>
      </c>
      <c r="BN114" s="102" t="b">
        <f t="shared" si="61"/>
        <v>0</v>
      </c>
      <c r="BO114" s="102" t="b">
        <f t="shared" si="62"/>
        <v>0</v>
      </c>
      <c r="BP114" s="102" t="b">
        <f t="shared" si="63"/>
        <v>0</v>
      </c>
      <c r="BQ114" s="102" t="b">
        <f t="shared" si="64"/>
        <v>0</v>
      </c>
      <c r="BR114" s="102" t="b">
        <f t="shared" si="65"/>
        <v>0</v>
      </c>
      <c r="BS114" s="102" t="b">
        <f t="shared" si="66"/>
        <v>0</v>
      </c>
      <c r="BT114" s="102" t="b">
        <f t="shared" si="67"/>
        <v>0</v>
      </c>
      <c r="BU114" s="102" t="b">
        <f t="shared" si="68"/>
        <v>0</v>
      </c>
      <c r="BV114" s="102" t="b">
        <f t="shared" si="69"/>
        <v>0</v>
      </c>
      <c r="BW114" s="102" t="b">
        <f t="shared" si="70"/>
        <v>0</v>
      </c>
      <c r="BX114" s="102" t="b">
        <f t="shared" si="71"/>
        <v>0</v>
      </c>
      <c r="BY114" s="102" t="b">
        <f t="shared" si="72"/>
        <v>0</v>
      </c>
      <c r="BZ114" s="102" t="b">
        <f t="shared" si="73"/>
        <v>0</v>
      </c>
      <c r="CA114" s="102" t="b">
        <f t="shared" si="74"/>
        <v>0</v>
      </c>
      <c r="CB114" s="102" t="b">
        <f t="shared" si="75"/>
        <v>0</v>
      </c>
      <c r="CC114" s="102" t="b">
        <f t="shared" si="76"/>
        <v>0</v>
      </c>
      <c r="CD114" s="102" t="b">
        <f t="shared" si="77"/>
        <v>0</v>
      </c>
      <c r="CE114" s="102" t="b">
        <f t="shared" si="78"/>
        <v>0</v>
      </c>
      <c r="CF114" s="102" t="b">
        <f t="shared" si="79"/>
        <v>0</v>
      </c>
      <c r="CG114" s="102" t="b">
        <f t="shared" si="80"/>
        <v>0</v>
      </c>
      <c r="CH114" s="102" t="b">
        <f t="shared" si="81"/>
        <v>0</v>
      </c>
      <c r="CI114" s="102" t="b">
        <f t="shared" si="82"/>
        <v>0</v>
      </c>
      <c r="CJ114" s="105">
        <f t="shared" si="83"/>
        <v>0</v>
      </c>
      <c r="CK114" s="105">
        <f t="shared" si="84"/>
        <v>0</v>
      </c>
      <c r="CL114" s="105">
        <f t="shared" si="85"/>
        <v>0</v>
      </c>
      <c r="CM114" s="105">
        <f t="shared" si="86"/>
        <v>0</v>
      </c>
      <c r="CN114" s="105">
        <f t="shared" si="87"/>
        <v>0</v>
      </c>
      <c r="CO114" s="105">
        <f t="shared" si="88"/>
        <v>0</v>
      </c>
      <c r="CP114" s="105">
        <f t="shared" si="89"/>
        <v>0</v>
      </c>
      <c r="CQ114" s="105">
        <f t="shared" si="90"/>
        <v>0</v>
      </c>
      <c r="CR114" s="97">
        <f t="shared" si="91"/>
        <v>0</v>
      </c>
      <c r="CS114" s="60">
        <f>(D7*CR114)/100</f>
        <v>0</v>
      </c>
    </row>
    <row r="115" spans="1:97">
      <c r="A115" s="41"/>
      <c r="B115" s="41"/>
      <c r="C115" s="42"/>
      <c r="D115" s="41"/>
      <c r="E115" s="41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98"/>
      <c r="X115" s="98"/>
      <c r="Y115" s="98"/>
      <c r="Z115" s="98"/>
      <c r="AA115" s="98"/>
      <c r="AB115" s="98"/>
      <c r="AC115" s="98"/>
      <c r="AD115" s="98"/>
      <c r="AE115" s="98"/>
      <c r="AF115" s="98"/>
      <c r="AG115" s="98"/>
      <c r="AH115" s="98"/>
      <c r="AI115" s="98"/>
      <c r="AJ115" s="98"/>
      <c r="AK115" s="98"/>
      <c r="AL115" s="98"/>
      <c r="AM115" s="98"/>
      <c r="AN115" s="98"/>
      <c r="AO115" s="98"/>
      <c r="AP115" s="98"/>
      <c r="AQ115" s="98"/>
      <c r="AR115" s="98"/>
      <c r="AS115" s="98"/>
      <c r="AT115" s="98"/>
      <c r="AU115" s="98"/>
      <c r="AV115" s="98"/>
      <c r="AW115" s="98"/>
      <c r="AX115" s="98"/>
      <c r="AY115" s="102" t="b">
        <f t="shared" si="46"/>
        <v>0</v>
      </c>
      <c r="AZ115" s="102" t="b">
        <f t="shared" si="47"/>
        <v>0</v>
      </c>
      <c r="BA115" s="102" t="b">
        <f t="shared" si="48"/>
        <v>0</v>
      </c>
      <c r="BB115" s="102" t="b">
        <f t="shared" si="49"/>
        <v>0</v>
      </c>
      <c r="BC115" s="102" t="b">
        <f t="shared" si="50"/>
        <v>0</v>
      </c>
      <c r="BD115" s="102" t="b">
        <f t="shared" si="51"/>
        <v>0</v>
      </c>
      <c r="BE115" s="102" t="b">
        <f t="shared" si="52"/>
        <v>0</v>
      </c>
      <c r="BF115" s="102" t="b">
        <f t="shared" si="53"/>
        <v>0</v>
      </c>
      <c r="BG115" s="102" t="b">
        <f t="shared" si="54"/>
        <v>0</v>
      </c>
      <c r="BH115" s="102" t="b">
        <f t="shared" si="55"/>
        <v>0</v>
      </c>
      <c r="BI115" s="102" t="b">
        <f t="shared" si="56"/>
        <v>0</v>
      </c>
      <c r="BJ115" s="102" t="b">
        <f t="shared" si="57"/>
        <v>0</v>
      </c>
      <c r="BK115" s="102" t="b">
        <f t="shared" si="58"/>
        <v>0</v>
      </c>
      <c r="BL115" s="102" t="b">
        <f t="shared" si="59"/>
        <v>0</v>
      </c>
      <c r="BM115" s="102" t="b">
        <f t="shared" si="60"/>
        <v>0</v>
      </c>
      <c r="BN115" s="102" t="b">
        <f t="shared" si="61"/>
        <v>0</v>
      </c>
      <c r="BO115" s="102" t="b">
        <f t="shared" si="62"/>
        <v>0</v>
      </c>
      <c r="BP115" s="102" t="b">
        <f t="shared" si="63"/>
        <v>0</v>
      </c>
      <c r="BQ115" s="102" t="b">
        <f t="shared" si="64"/>
        <v>0</v>
      </c>
      <c r="BR115" s="102" t="b">
        <f t="shared" si="65"/>
        <v>0</v>
      </c>
      <c r="BS115" s="102" t="b">
        <f t="shared" si="66"/>
        <v>0</v>
      </c>
      <c r="BT115" s="102" t="b">
        <f t="shared" si="67"/>
        <v>0</v>
      </c>
      <c r="BU115" s="102" t="b">
        <f t="shared" si="68"/>
        <v>0</v>
      </c>
      <c r="BV115" s="102" t="b">
        <f t="shared" si="69"/>
        <v>0</v>
      </c>
      <c r="BW115" s="102" t="b">
        <f t="shared" si="70"/>
        <v>0</v>
      </c>
      <c r="BX115" s="102" t="b">
        <f t="shared" si="71"/>
        <v>0</v>
      </c>
      <c r="BY115" s="102" t="b">
        <f t="shared" si="72"/>
        <v>0</v>
      </c>
      <c r="BZ115" s="102" t="b">
        <f t="shared" si="73"/>
        <v>0</v>
      </c>
      <c r="CA115" s="102" t="b">
        <f t="shared" si="74"/>
        <v>0</v>
      </c>
      <c r="CB115" s="102" t="b">
        <f t="shared" si="75"/>
        <v>0</v>
      </c>
      <c r="CC115" s="102" t="b">
        <f t="shared" si="76"/>
        <v>0</v>
      </c>
      <c r="CD115" s="102" t="b">
        <f t="shared" si="77"/>
        <v>0</v>
      </c>
      <c r="CE115" s="102" t="b">
        <f t="shared" si="78"/>
        <v>0</v>
      </c>
      <c r="CF115" s="102" t="b">
        <f t="shared" si="79"/>
        <v>0</v>
      </c>
      <c r="CG115" s="102" t="b">
        <f t="shared" si="80"/>
        <v>0</v>
      </c>
      <c r="CH115" s="102" t="b">
        <f t="shared" si="81"/>
        <v>0</v>
      </c>
      <c r="CI115" s="102" t="b">
        <f t="shared" si="82"/>
        <v>0</v>
      </c>
      <c r="CJ115" s="105">
        <f t="shared" si="83"/>
        <v>0</v>
      </c>
      <c r="CK115" s="105">
        <f t="shared" si="84"/>
        <v>0</v>
      </c>
      <c r="CL115" s="105">
        <f t="shared" si="85"/>
        <v>0</v>
      </c>
      <c r="CM115" s="105">
        <f t="shared" si="86"/>
        <v>0</v>
      </c>
      <c r="CN115" s="105">
        <f t="shared" si="87"/>
        <v>0</v>
      </c>
      <c r="CO115" s="105">
        <f t="shared" si="88"/>
        <v>0</v>
      </c>
      <c r="CP115" s="105">
        <f t="shared" si="89"/>
        <v>0</v>
      </c>
      <c r="CQ115" s="105">
        <f t="shared" si="90"/>
        <v>0</v>
      </c>
      <c r="CR115" s="97">
        <f t="shared" si="91"/>
        <v>0</v>
      </c>
      <c r="CS115" s="60">
        <f>(D7*CR115)/100</f>
        <v>0</v>
      </c>
    </row>
    <row r="116" spans="1:97">
      <c r="A116" s="41"/>
      <c r="B116" s="41"/>
      <c r="C116" s="42"/>
      <c r="D116" s="41"/>
      <c r="E116" s="41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98"/>
      <c r="X116" s="98"/>
      <c r="Y116" s="98"/>
      <c r="Z116" s="98"/>
      <c r="AA116" s="98"/>
      <c r="AB116" s="98"/>
      <c r="AC116" s="98"/>
      <c r="AD116" s="98"/>
      <c r="AE116" s="98"/>
      <c r="AF116" s="98"/>
      <c r="AG116" s="98"/>
      <c r="AH116" s="98"/>
      <c r="AI116" s="98"/>
      <c r="AJ116" s="98"/>
      <c r="AK116" s="98"/>
      <c r="AL116" s="98"/>
      <c r="AM116" s="98"/>
      <c r="AN116" s="98"/>
      <c r="AO116" s="98"/>
      <c r="AP116" s="98"/>
      <c r="AQ116" s="98"/>
      <c r="AR116" s="98"/>
      <c r="AS116" s="98"/>
      <c r="AT116" s="98"/>
      <c r="AU116" s="98"/>
      <c r="AV116" s="98"/>
      <c r="AW116" s="98"/>
      <c r="AX116" s="98"/>
      <c r="AY116" s="102" t="b">
        <f t="shared" si="46"/>
        <v>0</v>
      </c>
      <c r="AZ116" s="102" t="b">
        <f t="shared" si="47"/>
        <v>0</v>
      </c>
      <c r="BA116" s="102" t="b">
        <f t="shared" si="48"/>
        <v>0</v>
      </c>
      <c r="BB116" s="102" t="b">
        <f t="shared" si="49"/>
        <v>0</v>
      </c>
      <c r="BC116" s="102" t="b">
        <f t="shared" si="50"/>
        <v>0</v>
      </c>
      <c r="BD116" s="102" t="b">
        <f t="shared" si="51"/>
        <v>0</v>
      </c>
      <c r="BE116" s="102" t="b">
        <f t="shared" si="52"/>
        <v>0</v>
      </c>
      <c r="BF116" s="102" t="b">
        <f t="shared" si="53"/>
        <v>0</v>
      </c>
      <c r="BG116" s="102" t="b">
        <f t="shared" si="54"/>
        <v>0</v>
      </c>
      <c r="BH116" s="102" t="b">
        <f t="shared" si="55"/>
        <v>0</v>
      </c>
      <c r="BI116" s="102" t="b">
        <f t="shared" si="56"/>
        <v>0</v>
      </c>
      <c r="BJ116" s="102" t="b">
        <f t="shared" si="57"/>
        <v>0</v>
      </c>
      <c r="BK116" s="102" t="b">
        <f t="shared" si="58"/>
        <v>0</v>
      </c>
      <c r="BL116" s="102" t="b">
        <f t="shared" si="59"/>
        <v>0</v>
      </c>
      <c r="BM116" s="102" t="b">
        <f t="shared" si="60"/>
        <v>0</v>
      </c>
      <c r="BN116" s="102" t="b">
        <f t="shared" si="61"/>
        <v>0</v>
      </c>
      <c r="BO116" s="102" t="b">
        <f t="shared" si="62"/>
        <v>0</v>
      </c>
      <c r="BP116" s="102" t="b">
        <f t="shared" si="63"/>
        <v>0</v>
      </c>
      <c r="BQ116" s="102" t="b">
        <f t="shared" si="64"/>
        <v>0</v>
      </c>
      <c r="BR116" s="102" t="b">
        <f t="shared" si="65"/>
        <v>0</v>
      </c>
      <c r="BS116" s="102" t="b">
        <f t="shared" si="66"/>
        <v>0</v>
      </c>
      <c r="BT116" s="102" t="b">
        <f t="shared" si="67"/>
        <v>0</v>
      </c>
      <c r="BU116" s="102" t="b">
        <f t="shared" si="68"/>
        <v>0</v>
      </c>
      <c r="BV116" s="102" t="b">
        <f t="shared" si="69"/>
        <v>0</v>
      </c>
      <c r="BW116" s="102" t="b">
        <f t="shared" si="70"/>
        <v>0</v>
      </c>
      <c r="BX116" s="102" t="b">
        <f t="shared" si="71"/>
        <v>0</v>
      </c>
      <c r="BY116" s="102" t="b">
        <f t="shared" si="72"/>
        <v>0</v>
      </c>
      <c r="BZ116" s="102" t="b">
        <f t="shared" si="73"/>
        <v>0</v>
      </c>
      <c r="CA116" s="102" t="b">
        <f t="shared" si="74"/>
        <v>0</v>
      </c>
      <c r="CB116" s="102" t="b">
        <f t="shared" si="75"/>
        <v>0</v>
      </c>
      <c r="CC116" s="102" t="b">
        <f t="shared" si="76"/>
        <v>0</v>
      </c>
      <c r="CD116" s="102" t="b">
        <f t="shared" si="77"/>
        <v>0</v>
      </c>
      <c r="CE116" s="102" t="b">
        <f t="shared" si="78"/>
        <v>0</v>
      </c>
      <c r="CF116" s="102" t="b">
        <f t="shared" si="79"/>
        <v>0</v>
      </c>
      <c r="CG116" s="102" t="b">
        <f t="shared" si="80"/>
        <v>0</v>
      </c>
      <c r="CH116" s="102" t="b">
        <f t="shared" si="81"/>
        <v>0</v>
      </c>
      <c r="CI116" s="102" t="b">
        <f t="shared" si="82"/>
        <v>0</v>
      </c>
      <c r="CJ116" s="105">
        <f t="shared" si="83"/>
        <v>0</v>
      </c>
      <c r="CK116" s="105">
        <f t="shared" si="84"/>
        <v>0</v>
      </c>
      <c r="CL116" s="105">
        <f t="shared" si="85"/>
        <v>0</v>
      </c>
      <c r="CM116" s="105">
        <f t="shared" si="86"/>
        <v>0</v>
      </c>
      <c r="CN116" s="105">
        <f t="shared" si="87"/>
        <v>0</v>
      </c>
      <c r="CO116" s="105">
        <f t="shared" si="88"/>
        <v>0</v>
      </c>
      <c r="CP116" s="105">
        <f t="shared" si="89"/>
        <v>0</v>
      </c>
      <c r="CQ116" s="105">
        <f t="shared" si="90"/>
        <v>0</v>
      </c>
      <c r="CR116" s="97">
        <f t="shared" si="91"/>
        <v>0</v>
      </c>
      <c r="CS116" s="60">
        <f>(D7*CR116)/100</f>
        <v>0</v>
      </c>
    </row>
    <row r="117" spans="1:97">
      <c r="A117" s="41"/>
      <c r="B117" s="41"/>
      <c r="C117" s="42"/>
      <c r="D117" s="41"/>
      <c r="E117" s="41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98"/>
      <c r="X117" s="98"/>
      <c r="Y117" s="98"/>
      <c r="Z117" s="98"/>
      <c r="AA117" s="98"/>
      <c r="AB117" s="98"/>
      <c r="AC117" s="98"/>
      <c r="AD117" s="98"/>
      <c r="AE117" s="98"/>
      <c r="AF117" s="98"/>
      <c r="AG117" s="98"/>
      <c r="AH117" s="98"/>
      <c r="AI117" s="98"/>
      <c r="AJ117" s="98"/>
      <c r="AK117" s="98"/>
      <c r="AL117" s="98"/>
      <c r="AM117" s="98"/>
      <c r="AN117" s="98"/>
      <c r="AO117" s="98"/>
      <c r="AP117" s="98"/>
      <c r="AQ117" s="98"/>
      <c r="AR117" s="98"/>
      <c r="AS117" s="98"/>
      <c r="AT117" s="98"/>
      <c r="AU117" s="98"/>
      <c r="AV117" s="98"/>
      <c r="AW117" s="98"/>
      <c r="AX117" s="98"/>
      <c r="AY117" s="102" t="b">
        <f t="shared" si="46"/>
        <v>0</v>
      </c>
      <c r="AZ117" s="102" t="b">
        <f t="shared" si="47"/>
        <v>0</v>
      </c>
      <c r="BA117" s="102" t="b">
        <f t="shared" si="48"/>
        <v>0</v>
      </c>
      <c r="BB117" s="102" t="b">
        <f t="shared" si="49"/>
        <v>0</v>
      </c>
      <c r="BC117" s="102" t="b">
        <f t="shared" si="50"/>
        <v>0</v>
      </c>
      <c r="BD117" s="102" t="b">
        <f t="shared" si="51"/>
        <v>0</v>
      </c>
      <c r="BE117" s="102" t="b">
        <f t="shared" si="52"/>
        <v>0</v>
      </c>
      <c r="BF117" s="102" t="b">
        <f t="shared" si="53"/>
        <v>0</v>
      </c>
      <c r="BG117" s="102" t="b">
        <f t="shared" si="54"/>
        <v>0</v>
      </c>
      <c r="BH117" s="102" t="b">
        <f t="shared" si="55"/>
        <v>0</v>
      </c>
      <c r="BI117" s="102" t="b">
        <f t="shared" si="56"/>
        <v>0</v>
      </c>
      <c r="BJ117" s="102" t="b">
        <f t="shared" si="57"/>
        <v>0</v>
      </c>
      <c r="BK117" s="102" t="b">
        <f t="shared" si="58"/>
        <v>0</v>
      </c>
      <c r="BL117" s="102" t="b">
        <f t="shared" si="59"/>
        <v>0</v>
      </c>
      <c r="BM117" s="102" t="b">
        <f t="shared" si="60"/>
        <v>0</v>
      </c>
      <c r="BN117" s="102" t="b">
        <f t="shared" si="61"/>
        <v>0</v>
      </c>
      <c r="BO117" s="102" t="b">
        <f t="shared" si="62"/>
        <v>0</v>
      </c>
      <c r="BP117" s="102" t="b">
        <f t="shared" si="63"/>
        <v>0</v>
      </c>
      <c r="BQ117" s="102" t="b">
        <f t="shared" si="64"/>
        <v>0</v>
      </c>
      <c r="BR117" s="102" t="b">
        <f t="shared" si="65"/>
        <v>0</v>
      </c>
      <c r="BS117" s="102" t="b">
        <f t="shared" si="66"/>
        <v>0</v>
      </c>
      <c r="BT117" s="102" t="b">
        <f t="shared" si="67"/>
        <v>0</v>
      </c>
      <c r="BU117" s="102" t="b">
        <f t="shared" si="68"/>
        <v>0</v>
      </c>
      <c r="BV117" s="102" t="b">
        <f t="shared" si="69"/>
        <v>0</v>
      </c>
      <c r="BW117" s="102" t="b">
        <f t="shared" si="70"/>
        <v>0</v>
      </c>
      <c r="BX117" s="102" t="b">
        <f t="shared" si="71"/>
        <v>0</v>
      </c>
      <c r="BY117" s="102" t="b">
        <f t="shared" si="72"/>
        <v>0</v>
      </c>
      <c r="BZ117" s="102" t="b">
        <f t="shared" si="73"/>
        <v>0</v>
      </c>
      <c r="CA117" s="102" t="b">
        <f t="shared" si="74"/>
        <v>0</v>
      </c>
      <c r="CB117" s="102" t="b">
        <f t="shared" si="75"/>
        <v>0</v>
      </c>
      <c r="CC117" s="102" t="b">
        <f t="shared" si="76"/>
        <v>0</v>
      </c>
      <c r="CD117" s="102" t="b">
        <f t="shared" si="77"/>
        <v>0</v>
      </c>
      <c r="CE117" s="102" t="b">
        <f t="shared" si="78"/>
        <v>0</v>
      </c>
      <c r="CF117" s="102" t="b">
        <f t="shared" si="79"/>
        <v>0</v>
      </c>
      <c r="CG117" s="102" t="b">
        <f t="shared" si="80"/>
        <v>0</v>
      </c>
      <c r="CH117" s="102" t="b">
        <f t="shared" si="81"/>
        <v>0</v>
      </c>
      <c r="CI117" s="102" t="b">
        <f t="shared" si="82"/>
        <v>0</v>
      </c>
      <c r="CJ117" s="105">
        <f t="shared" si="83"/>
        <v>0</v>
      </c>
      <c r="CK117" s="105">
        <f t="shared" si="84"/>
        <v>0</v>
      </c>
      <c r="CL117" s="105">
        <f t="shared" si="85"/>
        <v>0</v>
      </c>
      <c r="CM117" s="105">
        <f t="shared" si="86"/>
        <v>0</v>
      </c>
      <c r="CN117" s="105">
        <f t="shared" si="87"/>
        <v>0</v>
      </c>
      <c r="CO117" s="105">
        <f t="shared" si="88"/>
        <v>0</v>
      </c>
      <c r="CP117" s="105">
        <f t="shared" si="89"/>
        <v>0</v>
      </c>
      <c r="CQ117" s="105">
        <f t="shared" si="90"/>
        <v>0</v>
      </c>
      <c r="CR117" s="97">
        <f t="shared" si="91"/>
        <v>0</v>
      </c>
      <c r="CS117" s="60">
        <f>(D7*CR117)/100</f>
        <v>0</v>
      </c>
    </row>
    <row r="118" spans="1:97">
      <c r="A118" s="41"/>
      <c r="B118" s="41"/>
      <c r="C118" s="42"/>
      <c r="D118" s="41"/>
      <c r="E118" s="41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98"/>
      <c r="X118" s="98"/>
      <c r="Y118" s="98"/>
      <c r="Z118" s="98"/>
      <c r="AA118" s="98"/>
      <c r="AB118" s="98"/>
      <c r="AC118" s="98"/>
      <c r="AD118" s="98"/>
      <c r="AE118" s="98"/>
      <c r="AF118" s="98"/>
      <c r="AG118" s="98"/>
      <c r="AH118" s="98"/>
      <c r="AI118" s="98"/>
      <c r="AJ118" s="98"/>
      <c r="AK118" s="98"/>
      <c r="AL118" s="98"/>
      <c r="AM118" s="98"/>
      <c r="AN118" s="98"/>
      <c r="AO118" s="98"/>
      <c r="AP118" s="98"/>
      <c r="AQ118" s="98"/>
      <c r="AR118" s="98"/>
      <c r="AS118" s="98"/>
      <c r="AT118" s="98"/>
      <c r="AU118" s="98"/>
      <c r="AV118" s="98"/>
      <c r="AW118" s="98"/>
      <c r="AX118" s="98"/>
      <c r="AY118" s="102" t="b">
        <f t="shared" si="46"/>
        <v>0</v>
      </c>
      <c r="AZ118" s="102" t="b">
        <f t="shared" si="47"/>
        <v>0</v>
      </c>
      <c r="BA118" s="102" t="b">
        <f t="shared" si="48"/>
        <v>0</v>
      </c>
      <c r="BB118" s="102" t="b">
        <f t="shared" si="49"/>
        <v>0</v>
      </c>
      <c r="BC118" s="102" t="b">
        <f t="shared" si="50"/>
        <v>0</v>
      </c>
      <c r="BD118" s="102" t="b">
        <f t="shared" si="51"/>
        <v>0</v>
      </c>
      <c r="BE118" s="102" t="b">
        <f t="shared" si="52"/>
        <v>0</v>
      </c>
      <c r="BF118" s="102" t="b">
        <f t="shared" si="53"/>
        <v>0</v>
      </c>
      <c r="BG118" s="102" t="b">
        <f t="shared" si="54"/>
        <v>0</v>
      </c>
      <c r="BH118" s="102" t="b">
        <f t="shared" si="55"/>
        <v>0</v>
      </c>
      <c r="BI118" s="102" t="b">
        <f t="shared" si="56"/>
        <v>0</v>
      </c>
      <c r="BJ118" s="102" t="b">
        <f t="shared" si="57"/>
        <v>0</v>
      </c>
      <c r="BK118" s="102" t="b">
        <f t="shared" si="58"/>
        <v>0</v>
      </c>
      <c r="BL118" s="102" t="b">
        <f t="shared" si="59"/>
        <v>0</v>
      </c>
      <c r="BM118" s="102" t="b">
        <f t="shared" si="60"/>
        <v>0</v>
      </c>
      <c r="BN118" s="102" t="b">
        <f t="shared" si="61"/>
        <v>0</v>
      </c>
      <c r="BO118" s="102" t="b">
        <f t="shared" si="62"/>
        <v>0</v>
      </c>
      <c r="BP118" s="102" t="b">
        <f t="shared" si="63"/>
        <v>0</v>
      </c>
      <c r="BQ118" s="102" t="b">
        <f t="shared" si="64"/>
        <v>0</v>
      </c>
      <c r="BR118" s="102" t="b">
        <f t="shared" si="65"/>
        <v>0</v>
      </c>
      <c r="BS118" s="102" t="b">
        <f t="shared" si="66"/>
        <v>0</v>
      </c>
      <c r="BT118" s="102" t="b">
        <f t="shared" si="67"/>
        <v>0</v>
      </c>
      <c r="BU118" s="102" t="b">
        <f t="shared" si="68"/>
        <v>0</v>
      </c>
      <c r="BV118" s="102" t="b">
        <f t="shared" si="69"/>
        <v>0</v>
      </c>
      <c r="BW118" s="102" t="b">
        <f t="shared" si="70"/>
        <v>0</v>
      </c>
      <c r="BX118" s="102" t="b">
        <f t="shared" si="71"/>
        <v>0</v>
      </c>
      <c r="BY118" s="102" t="b">
        <f t="shared" si="72"/>
        <v>0</v>
      </c>
      <c r="BZ118" s="102" t="b">
        <f t="shared" si="73"/>
        <v>0</v>
      </c>
      <c r="CA118" s="102" t="b">
        <f t="shared" si="74"/>
        <v>0</v>
      </c>
      <c r="CB118" s="102" t="b">
        <f t="shared" si="75"/>
        <v>0</v>
      </c>
      <c r="CC118" s="102" t="b">
        <f t="shared" si="76"/>
        <v>0</v>
      </c>
      <c r="CD118" s="102" t="b">
        <f t="shared" si="77"/>
        <v>0</v>
      </c>
      <c r="CE118" s="102" t="b">
        <f t="shared" si="78"/>
        <v>0</v>
      </c>
      <c r="CF118" s="102" t="b">
        <f t="shared" si="79"/>
        <v>0</v>
      </c>
      <c r="CG118" s="102" t="b">
        <f t="shared" si="80"/>
        <v>0</v>
      </c>
      <c r="CH118" s="102" t="b">
        <f t="shared" si="81"/>
        <v>0</v>
      </c>
      <c r="CI118" s="102" t="b">
        <f t="shared" si="82"/>
        <v>0</v>
      </c>
      <c r="CJ118" s="105">
        <f t="shared" si="83"/>
        <v>0</v>
      </c>
      <c r="CK118" s="105">
        <f t="shared" si="84"/>
        <v>0</v>
      </c>
      <c r="CL118" s="105">
        <f t="shared" si="85"/>
        <v>0</v>
      </c>
      <c r="CM118" s="105">
        <f t="shared" si="86"/>
        <v>0</v>
      </c>
      <c r="CN118" s="105">
        <f t="shared" si="87"/>
        <v>0</v>
      </c>
      <c r="CO118" s="105">
        <f t="shared" si="88"/>
        <v>0</v>
      </c>
      <c r="CP118" s="105">
        <f t="shared" si="89"/>
        <v>0</v>
      </c>
      <c r="CQ118" s="105">
        <f t="shared" si="90"/>
        <v>0</v>
      </c>
      <c r="CR118" s="97">
        <f t="shared" si="91"/>
        <v>0</v>
      </c>
      <c r="CS118" s="60">
        <f>(D7*CR118)/100</f>
        <v>0</v>
      </c>
    </row>
    <row r="119" spans="1:97">
      <c r="A119" s="41"/>
      <c r="B119" s="41"/>
      <c r="C119" s="42"/>
      <c r="D119" s="41"/>
      <c r="E119" s="41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98"/>
      <c r="X119" s="98"/>
      <c r="Y119" s="98"/>
      <c r="Z119" s="98"/>
      <c r="AA119" s="98"/>
      <c r="AB119" s="98"/>
      <c r="AC119" s="98"/>
      <c r="AD119" s="98"/>
      <c r="AE119" s="98"/>
      <c r="AF119" s="98"/>
      <c r="AG119" s="98"/>
      <c r="AH119" s="98"/>
      <c r="AI119" s="98"/>
      <c r="AJ119" s="98"/>
      <c r="AK119" s="98"/>
      <c r="AL119" s="98"/>
      <c r="AM119" s="98"/>
      <c r="AN119" s="98"/>
      <c r="AO119" s="98"/>
      <c r="AP119" s="98"/>
      <c r="AQ119" s="98"/>
      <c r="AR119" s="98"/>
      <c r="AS119" s="98"/>
      <c r="AT119" s="98"/>
      <c r="AU119" s="98"/>
      <c r="AV119" s="98"/>
      <c r="AW119" s="98"/>
      <c r="AX119" s="98"/>
      <c r="AY119" s="102" t="b">
        <f t="shared" si="46"/>
        <v>0</v>
      </c>
      <c r="AZ119" s="102" t="b">
        <f t="shared" si="47"/>
        <v>0</v>
      </c>
      <c r="BA119" s="102" t="b">
        <f t="shared" si="48"/>
        <v>0</v>
      </c>
      <c r="BB119" s="102" t="b">
        <f t="shared" si="49"/>
        <v>0</v>
      </c>
      <c r="BC119" s="102" t="b">
        <f t="shared" si="50"/>
        <v>0</v>
      </c>
      <c r="BD119" s="102" t="b">
        <f t="shared" si="51"/>
        <v>0</v>
      </c>
      <c r="BE119" s="102" t="b">
        <f t="shared" si="52"/>
        <v>0</v>
      </c>
      <c r="BF119" s="102" t="b">
        <f t="shared" si="53"/>
        <v>0</v>
      </c>
      <c r="BG119" s="102" t="b">
        <f t="shared" si="54"/>
        <v>0</v>
      </c>
      <c r="BH119" s="102" t="b">
        <f t="shared" si="55"/>
        <v>0</v>
      </c>
      <c r="BI119" s="102" t="b">
        <f t="shared" si="56"/>
        <v>0</v>
      </c>
      <c r="BJ119" s="102" t="b">
        <f t="shared" si="57"/>
        <v>0</v>
      </c>
      <c r="BK119" s="102" t="b">
        <f t="shared" si="58"/>
        <v>0</v>
      </c>
      <c r="BL119" s="102" t="b">
        <f t="shared" si="59"/>
        <v>0</v>
      </c>
      <c r="BM119" s="102" t="b">
        <f t="shared" si="60"/>
        <v>0</v>
      </c>
      <c r="BN119" s="102" t="b">
        <f t="shared" si="61"/>
        <v>0</v>
      </c>
      <c r="BO119" s="102" t="b">
        <f t="shared" si="62"/>
        <v>0</v>
      </c>
      <c r="BP119" s="102" t="b">
        <f t="shared" si="63"/>
        <v>0</v>
      </c>
      <c r="BQ119" s="102" t="b">
        <f t="shared" si="64"/>
        <v>0</v>
      </c>
      <c r="BR119" s="102" t="b">
        <f t="shared" si="65"/>
        <v>0</v>
      </c>
      <c r="BS119" s="102" t="b">
        <f t="shared" si="66"/>
        <v>0</v>
      </c>
      <c r="BT119" s="102" t="b">
        <f t="shared" si="67"/>
        <v>0</v>
      </c>
      <c r="BU119" s="102" t="b">
        <f t="shared" si="68"/>
        <v>0</v>
      </c>
      <c r="BV119" s="102" t="b">
        <f t="shared" si="69"/>
        <v>0</v>
      </c>
      <c r="BW119" s="102" t="b">
        <f t="shared" si="70"/>
        <v>0</v>
      </c>
      <c r="BX119" s="102" t="b">
        <f t="shared" si="71"/>
        <v>0</v>
      </c>
      <c r="BY119" s="102" t="b">
        <f t="shared" si="72"/>
        <v>0</v>
      </c>
      <c r="BZ119" s="102" t="b">
        <f t="shared" si="73"/>
        <v>0</v>
      </c>
      <c r="CA119" s="102" t="b">
        <f t="shared" si="74"/>
        <v>0</v>
      </c>
      <c r="CB119" s="102" t="b">
        <f t="shared" si="75"/>
        <v>0</v>
      </c>
      <c r="CC119" s="102" t="b">
        <f t="shared" si="76"/>
        <v>0</v>
      </c>
      <c r="CD119" s="102" t="b">
        <f t="shared" si="77"/>
        <v>0</v>
      </c>
      <c r="CE119" s="102" t="b">
        <f t="shared" si="78"/>
        <v>0</v>
      </c>
      <c r="CF119" s="102" t="b">
        <f t="shared" si="79"/>
        <v>0</v>
      </c>
      <c r="CG119" s="102" t="b">
        <f t="shared" si="80"/>
        <v>0</v>
      </c>
      <c r="CH119" s="102" t="b">
        <f t="shared" si="81"/>
        <v>0</v>
      </c>
      <c r="CI119" s="102" t="b">
        <f t="shared" si="82"/>
        <v>0</v>
      </c>
      <c r="CJ119" s="105">
        <f t="shared" si="83"/>
        <v>0</v>
      </c>
      <c r="CK119" s="105">
        <f t="shared" si="84"/>
        <v>0</v>
      </c>
      <c r="CL119" s="105">
        <f t="shared" si="85"/>
        <v>0</v>
      </c>
      <c r="CM119" s="105">
        <f t="shared" si="86"/>
        <v>0</v>
      </c>
      <c r="CN119" s="105">
        <f t="shared" si="87"/>
        <v>0</v>
      </c>
      <c r="CO119" s="105">
        <f t="shared" si="88"/>
        <v>0</v>
      </c>
      <c r="CP119" s="105">
        <f t="shared" si="89"/>
        <v>0</v>
      </c>
      <c r="CQ119" s="105">
        <f t="shared" si="90"/>
        <v>0</v>
      </c>
      <c r="CR119" s="97">
        <f t="shared" si="91"/>
        <v>0</v>
      </c>
      <c r="CS119" s="60">
        <f>(D7*CR119)/100</f>
        <v>0</v>
      </c>
    </row>
    <row r="120" spans="1:97">
      <c r="A120" s="41"/>
      <c r="B120" s="41"/>
      <c r="C120" s="42"/>
      <c r="D120" s="41"/>
      <c r="E120" s="41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98"/>
      <c r="X120" s="98"/>
      <c r="Y120" s="98"/>
      <c r="Z120" s="98"/>
      <c r="AA120" s="98"/>
      <c r="AB120" s="98"/>
      <c r="AC120" s="98"/>
      <c r="AD120" s="98"/>
      <c r="AE120" s="98"/>
      <c r="AF120" s="98"/>
      <c r="AG120" s="98"/>
      <c r="AH120" s="98"/>
      <c r="AI120" s="98"/>
      <c r="AJ120" s="98"/>
      <c r="AK120" s="98"/>
      <c r="AL120" s="98"/>
      <c r="AM120" s="98"/>
      <c r="AN120" s="98"/>
      <c r="AO120" s="98"/>
      <c r="AP120" s="98"/>
      <c r="AQ120" s="98"/>
      <c r="AR120" s="98"/>
      <c r="AS120" s="98"/>
      <c r="AT120" s="98"/>
      <c r="AU120" s="98"/>
      <c r="AV120" s="98"/>
      <c r="AW120" s="98"/>
      <c r="AX120" s="98"/>
      <c r="AY120" s="102" t="b">
        <f t="shared" si="46"/>
        <v>0</v>
      </c>
      <c r="AZ120" s="102" t="b">
        <f t="shared" si="47"/>
        <v>0</v>
      </c>
      <c r="BA120" s="102" t="b">
        <f t="shared" si="48"/>
        <v>0</v>
      </c>
      <c r="BB120" s="102" t="b">
        <f t="shared" si="49"/>
        <v>0</v>
      </c>
      <c r="BC120" s="102" t="b">
        <f t="shared" si="50"/>
        <v>0</v>
      </c>
      <c r="BD120" s="102" t="b">
        <f t="shared" si="51"/>
        <v>0</v>
      </c>
      <c r="BE120" s="102" t="b">
        <f t="shared" si="52"/>
        <v>0</v>
      </c>
      <c r="BF120" s="102" t="b">
        <f t="shared" si="53"/>
        <v>0</v>
      </c>
      <c r="BG120" s="102" t="b">
        <f t="shared" si="54"/>
        <v>0</v>
      </c>
      <c r="BH120" s="102" t="b">
        <f t="shared" si="55"/>
        <v>0</v>
      </c>
      <c r="BI120" s="102" t="b">
        <f t="shared" si="56"/>
        <v>0</v>
      </c>
      <c r="BJ120" s="102" t="b">
        <f t="shared" si="57"/>
        <v>0</v>
      </c>
      <c r="BK120" s="102" t="b">
        <f t="shared" si="58"/>
        <v>0</v>
      </c>
      <c r="BL120" s="102" t="b">
        <f t="shared" si="59"/>
        <v>0</v>
      </c>
      <c r="BM120" s="102" t="b">
        <f t="shared" si="60"/>
        <v>0</v>
      </c>
      <c r="BN120" s="102" t="b">
        <f t="shared" si="61"/>
        <v>0</v>
      </c>
      <c r="BO120" s="102" t="b">
        <f t="shared" si="62"/>
        <v>0</v>
      </c>
      <c r="BP120" s="102" t="b">
        <f t="shared" si="63"/>
        <v>0</v>
      </c>
      <c r="BQ120" s="102" t="b">
        <f t="shared" si="64"/>
        <v>0</v>
      </c>
      <c r="BR120" s="102" t="b">
        <f t="shared" si="65"/>
        <v>0</v>
      </c>
      <c r="BS120" s="102" t="b">
        <f t="shared" si="66"/>
        <v>0</v>
      </c>
      <c r="BT120" s="102" t="b">
        <f t="shared" si="67"/>
        <v>0</v>
      </c>
      <c r="BU120" s="102" t="b">
        <f t="shared" si="68"/>
        <v>0</v>
      </c>
      <c r="BV120" s="102" t="b">
        <f t="shared" si="69"/>
        <v>0</v>
      </c>
      <c r="BW120" s="102" t="b">
        <f t="shared" si="70"/>
        <v>0</v>
      </c>
      <c r="BX120" s="102" t="b">
        <f t="shared" si="71"/>
        <v>0</v>
      </c>
      <c r="BY120" s="102" t="b">
        <f t="shared" si="72"/>
        <v>0</v>
      </c>
      <c r="BZ120" s="102" t="b">
        <f t="shared" si="73"/>
        <v>0</v>
      </c>
      <c r="CA120" s="102" t="b">
        <f t="shared" si="74"/>
        <v>0</v>
      </c>
      <c r="CB120" s="102" t="b">
        <f t="shared" si="75"/>
        <v>0</v>
      </c>
      <c r="CC120" s="102" t="b">
        <f t="shared" si="76"/>
        <v>0</v>
      </c>
      <c r="CD120" s="102" t="b">
        <f t="shared" si="77"/>
        <v>0</v>
      </c>
      <c r="CE120" s="102" t="b">
        <f t="shared" si="78"/>
        <v>0</v>
      </c>
      <c r="CF120" s="102" t="b">
        <f t="shared" si="79"/>
        <v>0</v>
      </c>
      <c r="CG120" s="102" t="b">
        <f t="shared" si="80"/>
        <v>0</v>
      </c>
      <c r="CH120" s="102" t="b">
        <f t="shared" si="81"/>
        <v>0</v>
      </c>
      <c r="CI120" s="102" t="b">
        <f t="shared" si="82"/>
        <v>0</v>
      </c>
      <c r="CJ120" s="105">
        <f t="shared" si="83"/>
        <v>0</v>
      </c>
      <c r="CK120" s="105">
        <f t="shared" si="84"/>
        <v>0</v>
      </c>
      <c r="CL120" s="105">
        <f t="shared" si="85"/>
        <v>0</v>
      </c>
      <c r="CM120" s="105">
        <f t="shared" si="86"/>
        <v>0</v>
      </c>
      <c r="CN120" s="105">
        <f t="shared" si="87"/>
        <v>0</v>
      </c>
      <c r="CO120" s="105">
        <f t="shared" si="88"/>
        <v>0</v>
      </c>
      <c r="CP120" s="105">
        <f t="shared" si="89"/>
        <v>0</v>
      </c>
      <c r="CQ120" s="105">
        <f t="shared" si="90"/>
        <v>0</v>
      </c>
      <c r="CR120" s="97">
        <f t="shared" si="91"/>
        <v>0</v>
      </c>
      <c r="CS120" s="60">
        <f>(D7*CR120)/100</f>
        <v>0</v>
      </c>
    </row>
    <row r="121" spans="1:97">
      <c r="A121" s="41"/>
      <c r="B121" s="41"/>
      <c r="C121" s="42"/>
      <c r="D121" s="41"/>
      <c r="E121" s="41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98"/>
      <c r="X121" s="98"/>
      <c r="Y121" s="98"/>
      <c r="Z121" s="98"/>
      <c r="AA121" s="98"/>
      <c r="AB121" s="98"/>
      <c r="AC121" s="98"/>
      <c r="AD121" s="98"/>
      <c r="AE121" s="98"/>
      <c r="AF121" s="98"/>
      <c r="AG121" s="98"/>
      <c r="AH121" s="98"/>
      <c r="AI121" s="98"/>
      <c r="AJ121" s="98"/>
      <c r="AK121" s="98"/>
      <c r="AL121" s="98"/>
      <c r="AM121" s="98"/>
      <c r="AN121" s="98"/>
      <c r="AO121" s="98"/>
      <c r="AP121" s="98"/>
      <c r="AQ121" s="98"/>
      <c r="AR121" s="98"/>
      <c r="AS121" s="98"/>
      <c r="AT121" s="98"/>
      <c r="AU121" s="98"/>
      <c r="AV121" s="98"/>
      <c r="AW121" s="98"/>
      <c r="AX121" s="98"/>
      <c r="AY121" s="102" t="b">
        <f t="shared" si="46"/>
        <v>0</v>
      </c>
      <c r="AZ121" s="102" t="b">
        <f t="shared" si="47"/>
        <v>0</v>
      </c>
      <c r="BA121" s="102" t="b">
        <f t="shared" si="48"/>
        <v>0</v>
      </c>
      <c r="BB121" s="102" t="b">
        <f t="shared" si="49"/>
        <v>0</v>
      </c>
      <c r="BC121" s="102" t="b">
        <f t="shared" si="50"/>
        <v>0</v>
      </c>
      <c r="BD121" s="102" t="b">
        <f t="shared" si="51"/>
        <v>0</v>
      </c>
      <c r="BE121" s="102" t="b">
        <f t="shared" si="52"/>
        <v>0</v>
      </c>
      <c r="BF121" s="102" t="b">
        <f t="shared" si="53"/>
        <v>0</v>
      </c>
      <c r="BG121" s="102" t="b">
        <f t="shared" si="54"/>
        <v>0</v>
      </c>
      <c r="BH121" s="102" t="b">
        <f t="shared" si="55"/>
        <v>0</v>
      </c>
      <c r="BI121" s="102" t="b">
        <f t="shared" si="56"/>
        <v>0</v>
      </c>
      <c r="BJ121" s="102" t="b">
        <f t="shared" si="57"/>
        <v>0</v>
      </c>
      <c r="BK121" s="102" t="b">
        <f t="shared" si="58"/>
        <v>0</v>
      </c>
      <c r="BL121" s="102" t="b">
        <f t="shared" si="59"/>
        <v>0</v>
      </c>
      <c r="BM121" s="102" t="b">
        <f t="shared" si="60"/>
        <v>0</v>
      </c>
      <c r="BN121" s="102" t="b">
        <f t="shared" si="61"/>
        <v>0</v>
      </c>
      <c r="BO121" s="102" t="b">
        <f t="shared" si="62"/>
        <v>0</v>
      </c>
      <c r="BP121" s="102" t="b">
        <f t="shared" si="63"/>
        <v>0</v>
      </c>
      <c r="BQ121" s="102" t="b">
        <f t="shared" si="64"/>
        <v>0</v>
      </c>
      <c r="BR121" s="102" t="b">
        <f t="shared" si="65"/>
        <v>0</v>
      </c>
      <c r="BS121" s="102" t="b">
        <f t="shared" si="66"/>
        <v>0</v>
      </c>
      <c r="BT121" s="102" t="b">
        <f t="shared" si="67"/>
        <v>0</v>
      </c>
      <c r="BU121" s="102" t="b">
        <f t="shared" si="68"/>
        <v>0</v>
      </c>
      <c r="BV121" s="102" t="b">
        <f t="shared" si="69"/>
        <v>0</v>
      </c>
      <c r="BW121" s="102" t="b">
        <f t="shared" si="70"/>
        <v>0</v>
      </c>
      <c r="BX121" s="102" t="b">
        <f t="shared" si="71"/>
        <v>0</v>
      </c>
      <c r="BY121" s="102" t="b">
        <f t="shared" si="72"/>
        <v>0</v>
      </c>
      <c r="BZ121" s="102" t="b">
        <f t="shared" si="73"/>
        <v>0</v>
      </c>
      <c r="CA121" s="102" t="b">
        <f t="shared" si="74"/>
        <v>0</v>
      </c>
      <c r="CB121" s="102" t="b">
        <f t="shared" si="75"/>
        <v>0</v>
      </c>
      <c r="CC121" s="102" t="b">
        <f t="shared" si="76"/>
        <v>0</v>
      </c>
      <c r="CD121" s="102" t="b">
        <f t="shared" si="77"/>
        <v>0</v>
      </c>
      <c r="CE121" s="102" t="b">
        <f t="shared" si="78"/>
        <v>0</v>
      </c>
      <c r="CF121" s="102" t="b">
        <f t="shared" si="79"/>
        <v>0</v>
      </c>
      <c r="CG121" s="102" t="b">
        <f t="shared" si="80"/>
        <v>0</v>
      </c>
      <c r="CH121" s="102" t="b">
        <f t="shared" si="81"/>
        <v>0</v>
      </c>
      <c r="CI121" s="102" t="b">
        <f t="shared" si="82"/>
        <v>0</v>
      </c>
      <c r="CJ121" s="105">
        <f t="shared" si="83"/>
        <v>0</v>
      </c>
      <c r="CK121" s="105">
        <f t="shared" si="84"/>
        <v>0</v>
      </c>
      <c r="CL121" s="105">
        <f t="shared" si="85"/>
        <v>0</v>
      </c>
      <c r="CM121" s="105">
        <f t="shared" si="86"/>
        <v>0</v>
      </c>
      <c r="CN121" s="105">
        <f t="shared" si="87"/>
        <v>0</v>
      </c>
      <c r="CO121" s="105">
        <f t="shared" si="88"/>
        <v>0</v>
      </c>
      <c r="CP121" s="105">
        <f t="shared" si="89"/>
        <v>0</v>
      </c>
      <c r="CQ121" s="105">
        <f t="shared" si="90"/>
        <v>0</v>
      </c>
      <c r="CR121" s="97">
        <f t="shared" si="91"/>
        <v>0</v>
      </c>
      <c r="CS121" s="60">
        <f>(D7*CR121)/100</f>
        <v>0</v>
      </c>
    </row>
    <row r="122" spans="1:97">
      <c r="A122" s="41"/>
      <c r="B122" s="41"/>
      <c r="C122" s="42"/>
      <c r="D122" s="41"/>
      <c r="E122" s="41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98"/>
      <c r="X122" s="98"/>
      <c r="Y122" s="98"/>
      <c r="Z122" s="98"/>
      <c r="AA122" s="98"/>
      <c r="AB122" s="98"/>
      <c r="AC122" s="98"/>
      <c r="AD122" s="98"/>
      <c r="AE122" s="98"/>
      <c r="AF122" s="98"/>
      <c r="AG122" s="98"/>
      <c r="AH122" s="98"/>
      <c r="AI122" s="98"/>
      <c r="AJ122" s="98"/>
      <c r="AK122" s="98"/>
      <c r="AL122" s="98"/>
      <c r="AM122" s="98"/>
      <c r="AN122" s="98"/>
      <c r="AO122" s="98"/>
      <c r="AP122" s="98"/>
      <c r="AQ122" s="98"/>
      <c r="AR122" s="98"/>
      <c r="AS122" s="98"/>
      <c r="AT122" s="98"/>
      <c r="AU122" s="98"/>
      <c r="AV122" s="98"/>
      <c r="AW122" s="98"/>
      <c r="AX122" s="98"/>
      <c r="AY122" s="102" t="b">
        <f t="shared" si="46"/>
        <v>0</v>
      </c>
      <c r="AZ122" s="102" t="b">
        <f t="shared" si="47"/>
        <v>0</v>
      </c>
      <c r="BA122" s="102" t="b">
        <f t="shared" si="48"/>
        <v>0</v>
      </c>
      <c r="BB122" s="102" t="b">
        <f t="shared" si="49"/>
        <v>0</v>
      </c>
      <c r="BC122" s="102" t="b">
        <f t="shared" si="50"/>
        <v>0</v>
      </c>
      <c r="BD122" s="102" t="b">
        <f t="shared" si="51"/>
        <v>0</v>
      </c>
      <c r="BE122" s="102" t="b">
        <f t="shared" si="52"/>
        <v>0</v>
      </c>
      <c r="BF122" s="102" t="b">
        <f t="shared" si="53"/>
        <v>0</v>
      </c>
      <c r="BG122" s="102" t="b">
        <f t="shared" si="54"/>
        <v>0</v>
      </c>
      <c r="BH122" s="102" t="b">
        <f t="shared" si="55"/>
        <v>0</v>
      </c>
      <c r="BI122" s="102" t="b">
        <f t="shared" si="56"/>
        <v>0</v>
      </c>
      <c r="BJ122" s="102" t="b">
        <f t="shared" si="57"/>
        <v>0</v>
      </c>
      <c r="BK122" s="102" t="b">
        <f t="shared" si="58"/>
        <v>0</v>
      </c>
      <c r="BL122" s="102" t="b">
        <f t="shared" si="59"/>
        <v>0</v>
      </c>
      <c r="BM122" s="102" t="b">
        <f t="shared" si="60"/>
        <v>0</v>
      </c>
      <c r="BN122" s="102" t="b">
        <f t="shared" si="61"/>
        <v>0</v>
      </c>
      <c r="BO122" s="102" t="b">
        <f t="shared" si="62"/>
        <v>0</v>
      </c>
      <c r="BP122" s="102" t="b">
        <f t="shared" si="63"/>
        <v>0</v>
      </c>
      <c r="BQ122" s="102" t="b">
        <f t="shared" si="64"/>
        <v>0</v>
      </c>
      <c r="BR122" s="102" t="b">
        <f t="shared" si="65"/>
        <v>0</v>
      </c>
      <c r="BS122" s="102" t="b">
        <f t="shared" si="66"/>
        <v>0</v>
      </c>
      <c r="BT122" s="102" t="b">
        <f t="shared" si="67"/>
        <v>0</v>
      </c>
      <c r="BU122" s="102" t="b">
        <f t="shared" si="68"/>
        <v>0</v>
      </c>
      <c r="BV122" s="102" t="b">
        <f t="shared" si="69"/>
        <v>0</v>
      </c>
      <c r="BW122" s="102" t="b">
        <f t="shared" si="70"/>
        <v>0</v>
      </c>
      <c r="BX122" s="102" t="b">
        <f t="shared" si="71"/>
        <v>0</v>
      </c>
      <c r="BY122" s="102" t="b">
        <f t="shared" si="72"/>
        <v>0</v>
      </c>
      <c r="BZ122" s="102" t="b">
        <f t="shared" si="73"/>
        <v>0</v>
      </c>
      <c r="CA122" s="102" t="b">
        <f t="shared" si="74"/>
        <v>0</v>
      </c>
      <c r="CB122" s="102" t="b">
        <f t="shared" si="75"/>
        <v>0</v>
      </c>
      <c r="CC122" s="102" t="b">
        <f t="shared" si="76"/>
        <v>0</v>
      </c>
      <c r="CD122" s="102" t="b">
        <f t="shared" si="77"/>
        <v>0</v>
      </c>
      <c r="CE122" s="102" t="b">
        <f t="shared" si="78"/>
        <v>0</v>
      </c>
      <c r="CF122" s="102" t="b">
        <f t="shared" si="79"/>
        <v>0</v>
      </c>
      <c r="CG122" s="102" t="b">
        <f t="shared" si="80"/>
        <v>0</v>
      </c>
      <c r="CH122" s="102" t="b">
        <f t="shared" si="81"/>
        <v>0</v>
      </c>
      <c r="CI122" s="102" t="b">
        <f t="shared" si="82"/>
        <v>0</v>
      </c>
      <c r="CJ122" s="105">
        <f t="shared" si="83"/>
        <v>0</v>
      </c>
      <c r="CK122" s="105">
        <f t="shared" si="84"/>
        <v>0</v>
      </c>
      <c r="CL122" s="105">
        <f t="shared" si="85"/>
        <v>0</v>
      </c>
      <c r="CM122" s="105">
        <f t="shared" si="86"/>
        <v>0</v>
      </c>
      <c r="CN122" s="105">
        <f t="shared" si="87"/>
        <v>0</v>
      </c>
      <c r="CO122" s="105">
        <f t="shared" si="88"/>
        <v>0</v>
      </c>
      <c r="CP122" s="105">
        <f t="shared" si="89"/>
        <v>0</v>
      </c>
      <c r="CQ122" s="105">
        <f t="shared" si="90"/>
        <v>0</v>
      </c>
      <c r="CR122" s="97">
        <f t="shared" si="91"/>
        <v>0</v>
      </c>
      <c r="CS122" s="60">
        <f>(D7*CR122)/100</f>
        <v>0</v>
      </c>
    </row>
    <row r="123" spans="1:97">
      <c r="A123" s="41"/>
      <c r="B123" s="41"/>
      <c r="C123" s="42"/>
      <c r="D123" s="41"/>
      <c r="E123" s="41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98"/>
      <c r="X123" s="98"/>
      <c r="Y123" s="98"/>
      <c r="Z123" s="98"/>
      <c r="AA123" s="98"/>
      <c r="AB123" s="98"/>
      <c r="AC123" s="98"/>
      <c r="AD123" s="98"/>
      <c r="AE123" s="98"/>
      <c r="AF123" s="98"/>
      <c r="AG123" s="98"/>
      <c r="AH123" s="98"/>
      <c r="AI123" s="98"/>
      <c r="AJ123" s="98"/>
      <c r="AK123" s="98"/>
      <c r="AL123" s="98"/>
      <c r="AM123" s="98"/>
      <c r="AN123" s="98"/>
      <c r="AO123" s="98"/>
      <c r="AP123" s="98"/>
      <c r="AQ123" s="98"/>
      <c r="AR123" s="98"/>
      <c r="AS123" s="98"/>
      <c r="AT123" s="98"/>
      <c r="AU123" s="98"/>
      <c r="AV123" s="98"/>
      <c r="AW123" s="98"/>
      <c r="AX123" s="98"/>
      <c r="AY123" s="102" t="b">
        <f t="shared" ref="AY123:AY186" si="92">IF(F123=1,"3",IF(F123=2,"0",IF(F123=3,"0",IF(F123=4,"0",IF(F123=9,"0")))))</f>
        <v>0</v>
      </c>
      <c r="AZ123" s="102" t="b">
        <f t="shared" ref="AZ123:AZ186" si="93">IF(G123=1,"0",IF(G123=2,"3",IF(G123=3,"0",IF(G123=4,"0",IF(G123=9,"0")))))</f>
        <v>0</v>
      </c>
      <c r="BA123" s="102" t="b">
        <f t="shared" ref="BA123:BA186" si="94">IF(H123=1,"3",IF(H123=2,"0",IF(H123=3,"0",IF(H123=4,"0",IF(H123=9,"0")))))</f>
        <v>0</v>
      </c>
      <c r="BB123" s="102" t="b">
        <f t="shared" ref="BB123:BB186" si="95">IF(I123=1,"0",IF(I123=2,"3",IF(I123=3,"0",IF(I123=4,"0",IF(I123=9,"0")))))</f>
        <v>0</v>
      </c>
      <c r="BC123" s="102" t="b">
        <f t="shared" ref="BC123:BC186" si="96">IF(J123=1,"0",IF(J123=2,"3",IF(J123=3,"0",IF(J123=4,"0",IF(J123=9,"0")))))</f>
        <v>0</v>
      </c>
      <c r="BD123" s="102" t="b">
        <f t="shared" ref="BD123:BD186" si="97">IF(K123=1,"0",IF(K123=2,"0",IF(K123=3,"0",IF(K123=4,"3",IF(K123=9,"0")))))</f>
        <v>0</v>
      </c>
      <c r="BE123" s="102" t="b">
        <f t="shared" ref="BE123:BE186" si="98">IF(L123=1,"3",IF(L123=2,"0",IF(L123=3,"0",IF(L123=4,"0",IF(L123=9,"0")))))</f>
        <v>0</v>
      </c>
      <c r="BF123" s="102" t="b">
        <f t="shared" ref="BF123:BF186" si="99">IF(M123=1,"0",IF(M123=2,"0",IF(M123=3,"0",IF(M123=4,"3",IF(M123=9,"0")))))</f>
        <v>0</v>
      </c>
      <c r="BG123" s="102" t="b">
        <f t="shared" ref="BG123:BG186" si="100">IF(N123=1,"0",IF(N123=2,"0",IF(N123=3,"3",IF(N123=4,"0",IF(N123=9,"0")))))</f>
        <v>0</v>
      </c>
      <c r="BH123" s="102" t="b">
        <f t="shared" ref="BH123:BH186" si="101">IF(O123=1,"0",IF(O123=2,"0",IF(O123=3,"0",IF(O123=4,"3",IF(O123=9,"0")))))</f>
        <v>0</v>
      </c>
      <c r="BI123" s="102" t="b">
        <f t="shared" ref="BI123:BI186" si="102">IF(P123=1,"0",IF(P123=2,"3",IF(P123=3,"0",IF(P123=4,"0",IF(P123=9,"0")))))</f>
        <v>0</v>
      </c>
      <c r="BJ123" s="102" t="b">
        <f t="shared" ref="BJ123:BJ186" si="103">IF(Q123=1,"0",IF(Q123=2,"0",IF(Q123=3,"0",IF(Q123=4,"3",IF(Q123=9,"0")))))</f>
        <v>0</v>
      </c>
      <c r="BK123" s="102" t="b">
        <f t="shared" ref="BK123:BK186" si="104">IF(R123=1,"0",IF(R123=2,"0",IF(R123=3,"3",IF(R123=4,"0",IF(R123=9,"0")))))</f>
        <v>0</v>
      </c>
      <c r="BL123" s="102" t="b">
        <f t="shared" ref="BL123:BL186" si="105">IF(S123=1,"0",IF(S123=2,"0",IF(S123=3,"3",IF(S123=4,"0",IF(S123=9,"0")))))</f>
        <v>0</v>
      </c>
      <c r="BM123" s="102" t="b">
        <f t="shared" ref="BM123:BM186" si="106">IF(T123=1,"0",IF(T123=2,"0",IF(T123=3,"0",IF(T123=4,"3",IF(T123=9,"0")))))</f>
        <v>0</v>
      </c>
      <c r="BN123" s="102" t="b">
        <f t="shared" ref="BN123:BN186" si="107">IF(U123=1,"0",IF(U123=2,"0",IF(U123=3,"0",IF(U123=4,"3",IF(U123=9,"0")))))</f>
        <v>0</v>
      </c>
      <c r="BO123" s="102" t="b">
        <f t="shared" ref="BO123:BO186" si="108">IF(V123=1,"3",IF(V123=2,"0",IF(V123=3,"0",IF(V123=4,"0",IF(V123=9,"0")))))</f>
        <v>0</v>
      </c>
      <c r="BP123" s="102" t="b">
        <f t="shared" ref="BP123:BP186" si="109">IF(W123=1,"1",IF(W123=2,"0",IF(W123=9,"0")))</f>
        <v>0</v>
      </c>
      <c r="BQ123" s="102" t="b">
        <f t="shared" ref="BQ123:BQ186" si="110">IF(X123=1,"1",IF(X123=2,"0",IF(X123=9,"0")))</f>
        <v>0</v>
      </c>
      <c r="BR123" s="102" t="b">
        <f t="shared" ref="BR123:BR186" si="111">IF(Y123=1,"0",IF(Y123=2,"1",IF(Y123=9,"0")))</f>
        <v>0</v>
      </c>
      <c r="BS123" s="102" t="b">
        <f t="shared" ref="BS123:BS186" si="112">IF(Z123=1,"1",IF(Z123=2,"0",IF(Z123=9,"0")))</f>
        <v>0</v>
      </c>
      <c r="BT123" s="102" t="b">
        <f t="shared" ref="BT123:BT186" si="113">IF(AA123=1,"1",IF(AA123=2,"0",IF(AA123=9,"0")))</f>
        <v>0</v>
      </c>
      <c r="BU123" s="102" t="b">
        <f t="shared" ref="BU123:BU186" si="114">IF(AB123=1,"1",IF(AB123=2,"0",IF(AB123=9,"0")))</f>
        <v>0</v>
      </c>
      <c r="BV123" s="102" t="b">
        <f t="shared" ref="BV123:BV186" si="115">IF(AC123=1,"0",IF(AC123=2,"1",IF(AC123=9,"0")))</f>
        <v>0</v>
      </c>
      <c r="BW123" s="102" t="b">
        <f t="shared" ref="BW123:BW186" si="116">IF(AD123=1,"1",IF(AD123=2,"0",IF(AD123=9,"0")))</f>
        <v>0</v>
      </c>
      <c r="BX123" s="102" t="b">
        <f t="shared" ref="BX123:BX186" si="117">IF(AE123=1,"0",IF(AE123=2,"1",IF(AE123=9,"0")))</f>
        <v>0</v>
      </c>
      <c r="BY123" s="102" t="b">
        <f t="shared" ref="BY123:BY186" si="118">IF(AF123=1,"1",IF(AF123=2,"0",IF(AF123=9,"0")))</f>
        <v>0</v>
      </c>
      <c r="BZ123" s="102" t="b">
        <f t="shared" ref="BZ123:BZ186" si="119">IF(AG123=1,"0",IF(AG123=2,"1",IF(AG123=9,"0")))</f>
        <v>0</v>
      </c>
      <c r="CA123" s="102" t="b">
        <f t="shared" ref="CA123:CA186" si="120">IF(AH123=1,"1",IF(AH123=2,"0",IF(AH123=9,"0")))</f>
        <v>0</v>
      </c>
      <c r="CB123" s="102" t="b">
        <f t="shared" ref="CB123:CB186" si="121">IF(AI123=1,"1",IF(AI123=2,"0",IF(AI123=9,"0")))</f>
        <v>0</v>
      </c>
      <c r="CC123" s="102" t="b">
        <f t="shared" ref="CC123:CC186" si="122">IF(AJ123=1,"1",IF(AJ123=2,"0",IF(AJ123=9,"0")))</f>
        <v>0</v>
      </c>
      <c r="CD123" s="102" t="b">
        <f t="shared" ref="CD123:CD186" si="123">IF(AK123=1,"0",IF(AK123=2,"1",IF(AK123=9,"0")))</f>
        <v>0</v>
      </c>
      <c r="CE123" s="102" t="b">
        <f t="shared" ref="CE123:CE186" si="124">IF(AL123=1,"0",IF(AL123=2,"1",IF(AL123=9,"0")))</f>
        <v>0</v>
      </c>
      <c r="CF123" s="102" t="b">
        <f t="shared" ref="CF123:CF186" si="125">IF(AM123=1,"0",IF(AM123=2,"1",IF(AM123=9,"0")))</f>
        <v>0</v>
      </c>
      <c r="CG123" s="102" t="b">
        <f t="shared" ref="CG123:CG186" si="126">IF(AN123=1,"1",IF(AN123=2,"0",IF(AN123=9,"0")))</f>
        <v>0</v>
      </c>
      <c r="CH123" s="102" t="b">
        <f t="shared" ref="CH123:CH186" si="127">IF(AO123=1,"1",IF(AO123=2,"0",IF(AO123=9,"0")))</f>
        <v>0</v>
      </c>
      <c r="CI123" s="102" t="b">
        <f t="shared" ref="CI123:CI186" si="128">IF(AP123=1,"1",IF(AP123=2,"0",IF(AP123=9,"0")))</f>
        <v>0</v>
      </c>
      <c r="CJ123" s="105">
        <f t="shared" ref="CJ123:CJ186" si="129">AQ123</f>
        <v>0</v>
      </c>
      <c r="CK123" s="105">
        <f t="shared" ref="CK123:CK186" si="130">AR123</f>
        <v>0</v>
      </c>
      <c r="CL123" s="105">
        <f t="shared" ref="CL123:CL186" si="131">AS123</f>
        <v>0</v>
      </c>
      <c r="CM123" s="105">
        <f t="shared" ref="CM123:CM186" si="132">AT123</f>
        <v>0</v>
      </c>
      <c r="CN123" s="105">
        <f t="shared" ref="CN123:CN186" si="133">AU123</f>
        <v>0</v>
      </c>
      <c r="CO123" s="105">
        <f t="shared" ref="CO123:CO186" si="134">AV123</f>
        <v>0</v>
      </c>
      <c r="CP123" s="105">
        <f t="shared" ref="CP123:CP186" si="135">AW123</f>
        <v>0</v>
      </c>
      <c r="CQ123" s="105">
        <f t="shared" ref="CQ123:CQ186" si="136">AX123</f>
        <v>0</v>
      </c>
      <c r="CR123" s="97">
        <f t="shared" ref="CR123:CR186" si="137">AY123+AZ123+BA123+BB123+BC123+BD123+BE123+BF123+BG123+BH123+BI123+BJ123+BK123+BL123+BM123+BN123+BO123+BP123+BQ123+BR123+BS123+BT123+BU123+BV123+BW123+BX123+BY123+BZ123+CA123+CB123+CC123+CD123+CE123+CF123+CG123+CH123+CI123+CJ123+CK123+CL123+CM123+CN123+CO123+CP123+CQ123</f>
        <v>0</v>
      </c>
      <c r="CS123" s="60">
        <f>(D7*CR123)/100</f>
        <v>0</v>
      </c>
    </row>
    <row r="124" spans="1:97">
      <c r="A124" s="41"/>
      <c r="B124" s="41"/>
      <c r="C124" s="42"/>
      <c r="D124" s="41"/>
      <c r="E124" s="41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98"/>
      <c r="X124" s="98"/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  <c r="AM124" s="98"/>
      <c r="AN124" s="98"/>
      <c r="AO124" s="98"/>
      <c r="AP124" s="98"/>
      <c r="AQ124" s="98"/>
      <c r="AR124" s="98"/>
      <c r="AS124" s="98"/>
      <c r="AT124" s="98"/>
      <c r="AU124" s="98"/>
      <c r="AV124" s="98"/>
      <c r="AW124" s="98"/>
      <c r="AX124" s="98"/>
      <c r="AY124" s="102" t="b">
        <f t="shared" si="92"/>
        <v>0</v>
      </c>
      <c r="AZ124" s="102" t="b">
        <f t="shared" si="93"/>
        <v>0</v>
      </c>
      <c r="BA124" s="102" t="b">
        <f t="shared" si="94"/>
        <v>0</v>
      </c>
      <c r="BB124" s="102" t="b">
        <f t="shared" si="95"/>
        <v>0</v>
      </c>
      <c r="BC124" s="102" t="b">
        <f t="shared" si="96"/>
        <v>0</v>
      </c>
      <c r="BD124" s="102" t="b">
        <f t="shared" si="97"/>
        <v>0</v>
      </c>
      <c r="BE124" s="102" t="b">
        <f t="shared" si="98"/>
        <v>0</v>
      </c>
      <c r="BF124" s="102" t="b">
        <f t="shared" si="99"/>
        <v>0</v>
      </c>
      <c r="BG124" s="102" t="b">
        <f t="shared" si="100"/>
        <v>0</v>
      </c>
      <c r="BH124" s="102" t="b">
        <f t="shared" si="101"/>
        <v>0</v>
      </c>
      <c r="BI124" s="102" t="b">
        <f t="shared" si="102"/>
        <v>0</v>
      </c>
      <c r="BJ124" s="102" t="b">
        <f t="shared" si="103"/>
        <v>0</v>
      </c>
      <c r="BK124" s="102" t="b">
        <f t="shared" si="104"/>
        <v>0</v>
      </c>
      <c r="BL124" s="102" t="b">
        <f t="shared" si="105"/>
        <v>0</v>
      </c>
      <c r="BM124" s="102" t="b">
        <f t="shared" si="106"/>
        <v>0</v>
      </c>
      <c r="BN124" s="102" t="b">
        <f t="shared" si="107"/>
        <v>0</v>
      </c>
      <c r="BO124" s="102" t="b">
        <f t="shared" si="108"/>
        <v>0</v>
      </c>
      <c r="BP124" s="102" t="b">
        <f t="shared" si="109"/>
        <v>0</v>
      </c>
      <c r="BQ124" s="102" t="b">
        <f t="shared" si="110"/>
        <v>0</v>
      </c>
      <c r="BR124" s="102" t="b">
        <f t="shared" si="111"/>
        <v>0</v>
      </c>
      <c r="BS124" s="102" t="b">
        <f t="shared" si="112"/>
        <v>0</v>
      </c>
      <c r="BT124" s="102" t="b">
        <f t="shared" si="113"/>
        <v>0</v>
      </c>
      <c r="BU124" s="102" t="b">
        <f t="shared" si="114"/>
        <v>0</v>
      </c>
      <c r="BV124" s="102" t="b">
        <f t="shared" si="115"/>
        <v>0</v>
      </c>
      <c r="BW124" s="102" t="b">
        <f t="shared" si="116"/>
        <v>0</v>
      </c>
      <c r="BX124" s="102" t="b">
        <f t="shared" si="117"/>
        <v>0</v>
      </c>
      <c r="BY124" s="102" t="b">
        <f t="shared" si="118"/>
        <v>0</v>
      </c>
      <c r="BZ124" s="102" t="b">
        <f t="shared" si="119"/>
        <v>0</v>
      </c>
      <c r="CA124" s="102" t="b">
        <f t="shared" si="120"/>
        <v>0</v>
      </c>
      <c r="CB124" s="102" t="b">
        <f t="shared" si="121"/>
        <v>0</v>
      </c>
      <c r="CC124" s="102" t="b">
        <f t="shared" si="122"/>
        <v>0</v>
      </c>
      <c r="CD124" s="102" t="b">
        <f t="shared" si="123"/>
        <v>0</v>
      </c>
      <c r="CE124" s="102" t="b">
        <f t="shared" si="124"/>
        <v>0</v>
      </c>
      <c r="CF124" s="102" t="b">
        <f t="shared" si="125"/>
        <v>0</v>
      </c>
      <c r="CG124" s="102" t="b">
        <f t="shared" si="126"/>
        <v>0</v>
      </c>
      <c r="CH124" s="102" t="b">
        <f t="shared" si="127"/>
        <v>0</v>
      </c>
      <c r="CI124" s="102" t="b">
        <f t="shared" si="128"/>
        <v>0</v>
      </c>
      <c r="CJ124" s="105">
        <f t="shared" si="129"/>
        <v>0</v>
      </c>
      <c r="CK124" s="105">
        <f t="shared" si="130"/>
        <v>0</v>
      </c>
      <c r="CL124" s="105">
        <f t="shared" si="131"/>
        <v>0</v>
      </c>
      <c r="CM124" s="105">
        <f t="shared" si="132"/>
        <v>0</v>
      </c>
      <c r="CN124" s="105">
        <f t="shared" si="133"/>
        <v>0</v>
      </c>
      <c r="CO124" s="105">
        <f t="shared" si="134"/>
        <v>0</v>
      </c>
      <c r="CP124" s="105">
        <f t="shared" si="135"/>
        <v>0</v>
      </c>
      <c r="CQ124" s="105">
        <f t="shared" si="136"/>
        <v>0</v>
      </c>
      <c r="CR124" s="97">
        <f t="shared" si="137"/>
        <v>0</v>
      </c>
      <c r="CS124" s="60">
        <f>(D7*CR124)/100</f>
        <v>0</v>
      </c>
    </row>
    <row r="125" spans="1:97">
      <c r="A125" s="41"/>
      <c r="B125" s="41"/>
      <c r="C125" s="42"/>
      <c r="D125" s="41"/>
      <c r="E125" s="41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98"/>
      <c r="X125" s="98"/>
      <c r="Y125" s="98"/>
      <c r="Z125" s="98"/>
      <c r="AA125" s="98"/>
      <c r="AB125" s="98"/>
      <c r="AC125" s="98"/>
      <c r="AD125" s="98"/>
      <c r="AE125" s="98"/>
      <c r="AF125" s="98"/>
      <c r="AG125" s="98"/>
      <c r="AH125" s="98"/>
      <c r="AI125" s="98"/>
      <c r="AJ125" s="98"/>
      <c r="AK125" s="98"/>
      <c r="AL125" s="98"/>
      <c r="AM125" s="98"/>
      <c r="AN125" s="98"/>
      <c r="AO125" s="98"/>
      <c r="AP125" s="98"/>
      <c r="AQ125" s="98"/>
      <c r="AR125" s="98"/>
      <c r="AS125" s="98"/>
      <c r="AT125" s="98"/>
      <c r="AU125" s="98"/>
      <c r="AV125" s="98"/>
      <c r="AW125" s="98"/>
      <c r="AX125" s="98"/>
      <c r="AY125" s="102" t="b">
        <f t="shared" si="92"/>
        <v>0</v>
      </c>
      <c r="AZ125" s="102" t="b">
        <f t="shared" si="93"/>
        <v>0</v>
      </c>
      <c r="BA125" s="102" t="b">
        <f t="shared" si="94"/>
        <v>0</v>
      </c>
      <c r="BB125" s="102" t="b">
        <f t="shared" si="95"/>
        <v>0</v>
      </c>
      <c r="BC125" s="102" t="b">
        <f t="shared" si="96"/>
        <v>0</v>
      </c>
      <c r="BD125" s="102" t="b">
        <f t="shared" si="97"/>
        <v>0</v>
      </c>
      <c r="BE125" s="102" t="b">
        <f t="shared" si="98"/>
        <v>0</v>
      </c>
      <c r="BF125" s="102" t="b">
        <f t="shared" si="99"/>
        <v>0</v>
      </c>
      <c r="BG125" s="102" t="b">
        <f t="shared" si="100"/>
        <v>0</v>
      </c>
      <c r="BH125" s="102" t="b">
        <f t="shared" si="101"/>
        <v>0</v>
      </c>
      <c r="BI125" s="102" t="b">
        <f t="shared" si="102"/>
        <v>0</v>
      </c>
      <c r="BJ125" s="102" t="b">
        <f t="shared" si="103"/>
        <v>0</v>
      </c>
      <c r="BK125" s="102" t="b">
        <f t="shared" si="104"/>
        <v>0</v>
      </c>
      <c r="BL125" s="102" t="b">
        <f t="shared" si="105"/>
        <v>0</v>
      </c>
      <c r="BM125" s="102" t="b">
        <f t="shared" si="106"/>
        <v>0</v>
      </c>
      <c r="BN125" s="102" t="b">
        <f t="shared" si="107"/>
        <v>0</v>
      </c>
      <c r="BO125" s="102" t="b">
        <f t="shared" si="108"/>
        <v>0</v>
      </c>
      <c r="BP125" s="102" t="b">
        <f t="shared" si="109"/>
        <v>0</v>
      </c>
      <c r="BQ125" s="102" t="b">
        <f t="shared" si="110"/>
        <v>0</v>
      </c>
      <c r="BR125" s="102" t="b">
        <f t="shared" si="111"/>
        <v>0</v>
      </c>
      <c r="BS125" s="102" t="b">
        <f t="shared" si="112"/>
        <v>0</v>
      </c>
      <c r="BT125" s="102" t="b">
        <f t="shared" si="113"/>
        <v>0</v>
      </c>
      <c r="BU125" s="102" t="b">
        <f t="shared" si="114"/>
        <v>0</v>
      </c>
      <c r="BV125" s="102" t="b">
        <f t="shared" si="115"/>
        <v>0</v>
      </c>
      <c r="BW125" s="102" t="b">
        <f t="shared" si="116"/>
        <v>0</v>
      </c>
      <c r="BX125" s="102" t="b">
        <f t="shared" si="117"/>
        <v>0</v>
      </c>
      <c r="BY125" s="102" t="b">
        <f t="shared" si="118"/>
        <v>0</v>
      </c>
      <c r="BZ125" s="102" t="b">
        <f t="shared" si="119"/>
        <v>0</v>
      </c>
      <c r="CA125" s="102" t="b">
        <f t="shared" si="120"/>
        <v>0</v>
      </c>
      <c r="CB125" s="102" t="b">
        <f t="shared" si="121"/>
        <v>0</v>
      </c>
      <c r="CC125" s="102" t="b">
        <f t="shared" si="122"/>
        <v>0</v>
      </c>
      <c r="CD125" s="102" t="b">
        <f t="shared" si="123"/>
        <v>0</v>
      </c>
      <c r="CE125" s="102" t="b">
        <f t="shared" si="124"/>
        <v>0</v>
      </c>
      <c r="CF125" s="102" t="b">
        <f t="shared" si="125"/>
        <v>0</v>
      </c>
      <c r="CG125" s="102" t="b">
        <f t="shared" si="126"/>
        <v>0</v>
      </c>
      <c r="CH125" s="102" t="b">
        <f t="shared" si="127"/>
        <v>0</v>
      </c>
      <c r="CI125" s="102" t="b">
        <f t="shared" si="128"/>
        <v>0</v>
      </c>
      <c r="CJ125" s="105">
        <f t="shared" si="129"/>
        <v>0</v>
      </c>
      <c r="CK125" s="105">
        <f t="shared" si="130"/>
        <v>0</v>
      </c>
      <c r="CL125" s="105">
        <f t="shared" si="131"/>
        <v>0</v>
      </c>
      <c r="CM125" s="105">
        <f t="shared" si="132"/>
        <v>0</v>
      </c>
      <c r="CN125" s="105">
        <f t="shared" si="133"/>
        <v>0</v>
      </c>
      <c r="CO125" s="105">
        <f t="shared" si="134"/>
        <v>0</v>
      </c>
      <c r="CP125" s="105">
        <f t="shared" si="135"/>
        <v>0</v>
      </c>
      <c r="CQ125" s="105">
        <f t="shared" si="136"/>
        <v>0</v>
      </c>
      <c r="CR125" s="97">
        <f t="shared" si="137"/>
        <v>0</v>
      </c>
      <c r="CS125" s="60">
        <f>(D7*CR125)/100</f>
        <v>0</v>
      </c>
    </row>
    <row r="126" spans="1:97">
      <c r="A126" s="41"/>
      <c r="B126" s="41"/>
      <c r="C126" s="42"/>
      <c r="D126" s="41"/>
      <c r="E126" s="41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98"/>
      <c r="X126" s="98"/>
      <c r="Y126" s="98"/>
      <c r="Z126" s="98"/>
      <c r="AA126" s="98"/>
      <c r="AB126" s="98"/>
      <c r="AC126" s="98"/>
      <c r="AD126" s="98"/>
      <c r="AE126" s="98"/>
      <c r="AF126" s="98"/>
      <c r="AG126" s="98"/>
      <c r="AH126" s="98"/>
      <c r="AI126" s="98"/>
      <c r="AJ126" s="98"/>
      <c r="AK126" s="98"/>
      <c r="AL126" s="98"/>
      <c r="AM126" s="98"/>
      <c r="AN126" s="98"/>
      <c r="AO126" s="98"/>
      <c r="AP126" s="98"/>
      <c r="AQ126" s="98"/>
      <c r="AR126" s="98"/>
      <c r="AS126" s="98"/>
      <c r="AT126" s="98"/>
      <c r="AU126" s="98"/>
      <c r="AV126" s="98"/>
      <c r="AW126" s="98"/>
      <c r="AX126" s="98"/>
      <c r="AY126" s="102" t="b">
        <f t="shared" si="92"/>
        <v>0</v>
      </c>
      <c r="AZ126" s="102" t="b">
        <f t="shared" si="93"/>
        <v>0</v>
      </c>
      <c r="BA126" s="102" t="b">
        <f t="shared" si="94"/>
        <v>0</v>
      </c>
      <c r="BB126" s="102" t="b">
        <f t="shared" si="95"/>
        <v>0</v>
      </c>
      <c r="BC126" s="102" t="b">
        <f t="shared" si="96"/>
        <v>0</v>
      </c>
      <c r="BD126" s="102" t="b">
        <f t="shared" si="97"/>
        <v>0</v>
      </c>
      <c r="BE126" s="102" t="b">
        <f t="shared" si="98"/>
        <v>0</v>
      </c>
      <c r="BF126" s="102" t="b">
        <f t="shared" si="99"/>
        <v>0</v>
      </c>
      <c r="BG126" s="102" t="b">
        <f t="shared" si="100"/>
        <v>0</v>
      </c>
      <c r="BH126" s="102" t="b">
        <f t="shared" si="101"/>
        <v>0</v>
      </c>
      <c r="BI126" s="102" t="b">
        <f t="shared" si="102"/>
        <v>0</v>
      </c>
      <c r="BJ126" s="102" t="b">
        <f t="shared" si="103"/>
        <v>0</v>
      </c>
      <c r="BK126" s="102" t="b">
        <f t="shared" si="104"/>
        <v>0</v>
      </c>
      <c r="BL126" s="102" t="b">
        <f t="shared" si="105"/>
        <v>0</v>
      </c>
      <c r="BM126" s="102" t="b">
        <f t="shared" si="106"/>
        <v>0</v>
      </c>
      <c r="BN126" s="102" t="b">
        <f t="shared" si="107"/>
        <v>0</v>
      </c>
      <c r="BO126" s="102" t="b">
        <f t="shared" si="108"/>
        <v>0</v>
      </c>
      <c r="BP126" s="102" t="b">
        <f t="shared" si="109"/>
        <v>0</v>
      </c>
      <c r="BQ126" s="102" t="b">
        <f t="shared" si="110"/>
        <v>0</v>
      </c>
      <c r="BR126" s="102" t="b">
        <f t="shared" si="111"/>
        <v>0</v>
      </c>
      <c r="BS126" s="102" t="b">
        <f t="shared" si="112"/>
        <v>0</v>
      </c>
      <c r="BT126" s="102" t="b">
        <f t="shared" si="113"/>
        <v>0</v>
      </c>
      <c r="BU126" s="102" t="b">
        <f t="shared" si="114"/>
        <v>0</v>
      </c>
      <c r="BV126" s="102" t="b">
        <f t="shared" si="115"/>
        <v>0</v>
      </c>
      <c r="BW126" s="102" t="b">
        <f t="shared" si="116"/>
        <v>0</v>
      </c>
      <c r="BX126" s="102" t="b">
        <f t="shared" si="117"/>
        <v>0</v>
      </c>
      <c r="BY126" s="102" t="b">
        <f t="shared" si="118"/>
        <v>0</v>
      </c>
      <c r="BZ126" s="102" t="b">
        <f t="shared" si="119"/>
        <v>0</v>
      </c>
      <c r="CA126" s="102" t="b">
        <f t="shared" si="120"/>
        <v>0</v>
      </c>
      <c r="CB126" s="102" t="b">
        <f t="shared" si="121"/>
        <v>0</v>
      </c>
      <c r="CC126" s="102" t="b">
        <f t="shared" si="122"/>
        <v>0</v>
      </c>
      <c r="CD126" s="102" t="b">
        <f t="shared" si="123"/>
        <v>0</v>
      </c>
      <c r="CE126" s="102" t="b">
        <f t="shared" si="124"/>
        <v>0</v>
      </c>
      <c r="CF126" s="102" t="b">
        <f t="shared" si="125"/>
        <v>0</v>
      </c>
      <c r="CG126" s="102" t="b">
        <f t="shared" si="126"/>
        <v>0</v>
      </c>
      <c r="CH126" s="102" t="b">
        <f t="shared" si="127"/>
        <v>0</v>
      </c>
      <c r="CI126" s="102" t="b">
        <f t="shared" si="128"/>
        <v>0</v>
      </c>
      <c r="CJ126" s="105">
        <f t="shared" si="129"/>
        <v>0</v>
      </c>
      <c r="CK126" s="105">
        <f t="shared" si="130"/>
        <v>0</v>
      </c>
      <c r="CL126" s="105">
        <f t="shared" si="131"/>
        <v>0</v>
      </c>
      <c r="CM126" s="105">
        <f t="shared" si="132"/>
        <v>0</v>
      </c>
      <c r="CN126" s="105">
        <f t="shared" si="133"/>
        <v>0</v>
      </c>
      <c r="CO126" s="105">
        <f t="shared" si="134"/>
        <v>0</v>
      </c>
      <c r="CP126" s="105">
        <f t="shared" si="135"/>
        <v>0</v>
      </c>
      <c r="CQ126" s="105">
        <f t="shared" si="136"/>
        <v>0</v>
      </c>
      <c r="CR126" s="97">
        <f t="shared" si="137"/>
        <v>0</v>
      </c>
      <c r="CS126" s="60">
        <f>(D7*CR126)/100</f>
        <v>0</v>
      </c>
    </row>
    <row r="127" spans="1:97">
      <c r="A127" s="41"/>
      <c r="B127" s="41"/>
      <c r="C127" s="42"/>
      <c r="D127" s="41"/>
      <c r="E127" s="41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98"/>
      <c r="X127" s="98"/>
      <c r="Y127" s="98"/>
      <c r="Z127" s="98"/>
      <c r="AA127" s="98"/>
      <c r="AB127" s="98"/>
      <c r="AC127" s="98"/>
      <c r="AD127" s="98"/>
      <c r="AE127" s="98"/>
      <c r="AF127" s="98"/>
      <c r="AG127" s="98"/>
      <c r="AH127" s="98"/>
      <c r="AI127" s="98"/>
      <c r="AJ127" s="98"/>
      <c r="AK127" s="98"/>
      <c r="AL127" s="98"/>
      <c r="AM127" s="98"/>
      <c r="AN127" s="98"/>
      <c r="AO127" s="98"/>
      <c r="AP127" s="98"/>
      <c r="AQ127" s="98"/>
      <c r="AR127" s="98"/>
      <c r="AS127" s="98"/>
      <c r="AT127" s="98"/>
      <c r="AU127" s="98"/>
      <c r="AV127" s="98"/>
      <c r="AW127" s="98"/>
      <c r="AX127" s="98"/>
      <c r="AY127" s="102" t="b">
        <f t="shared" si="92"/>
        <v>0</v>
      </c>
      <c r="AZ127" s="102" t="b">
        <f t="shared" si="93"/>
        <v>0</v>
      </c>
      <c r="BA127" s="102" t="b">
        <f t="shared" si="94"/>
        <v>0</v>
      </c>
      <c r="BB127" s="102" t="b">
        <f t="shared" si="95"/>
        <v>0</v>
      </c>
      <c r="BC127" s="102" t="b">
        <f t="shared" si="96"/>
        <v>0</v>
      </c>
      <c r="BD127" s="102" t="b">
        <f t="shared" si="97"/>
        <v>0</v>
      </c>
      <c r="BE127" s="102" t="b">
        <f t="shared" si="98"/>
        <v>0</v>
      </c>
      <c r="BF127" s="102" t="b">
        <f t="shared" si="99"/>
        <v>0</v>
      </c>
      <c r="BG127" s="102" t="b">
        <f t="shared" si="100"/>
        <v>0</v>
      </c>
      <c r="BH127" s="102" t="b">
        <f t="shared" si="101"/>
        <v>0</v>
      </c>
      <c r="BI127" s="102" t="b">
        <f t="shared" si="102"/>
        <v>0</v>
      </c>
      <c r="BJ127" s="102" t="b">
        <f t="shared" si="103"/>
        <v>0</v>
      </c>
      <c r="BK127" s="102" t="b">
        <f t="shared" si="104"/>
        <v>0</v>
      </c>
      <c r="BL127" s="102" t="b">
        <f t="shared" si="105"/>
        <v>0</v>
      </c>
      <c r="BM127" s="102" t="b">
        <f t="shared" si="106"/>
        <v>0</v>
      </c>
      <c r="BN127" s="102" t="b">
        <f t="shared" si="107"/>
        <v>0</v>
      </c>
      <c r="BO127" s="102" t="b">
        <f t="shared" si="108"/>
        <v>0</v>
      </c>
      <c r="BP127" s="102" t="b">
        <f t="shared" si="109"/>
        <v>0</v>
      </c>
      <c r="BQ127" s="102" t="b">
        <f t="shared" si="110"/>
        <v>0</v>
      </c>
      <c r="BR127" s="102" t="b">
        <f t="shared" si="111"/>
        <v>0</v>
      </c>
      <c r="BS127" s="102" t="b">
        <f t="shared" si="112"/>
        <v>0</v>
      </c>
      <c r="BT127" s="102" t="b">
        <f t="shared" si="113"/>
        <v>0</v>
      </c>
      <c r="BU127" s="102" t="b">
        <f t="shared" si="114"/>
        <v>0</v>
      </c>
      <c r="BV127" s="102" t="b">
        <f t="shared" si="115"/>
        <v>0</v>
      </c>
      <c r="BW127" s="102" t="b">
        <f t="shared" si="116"/>
        <v>0</v>
      </c>
      <c r="BX127" s="102" t="b">
        <f t="shared" si="117"/>
        <v>0</v>
      </c>
      <c r="BY127" s="102" t="b">
        <f t="shared" si="118"/>
        <v>0</v>
      </c>
      <c r="BZ127" s="102" t="b">
        <f t="shared" si="119"/>
        <v>0</v>
      </c>
      <c r="CA127" s="102" t="b">
        <f t="shared" si="120"/>
        <v>0</v>
      </c>
      <c r="CB127" s="102" t="b">
        <f t="shared" si="121"/>
        <v>0</v>
      </c>
      <c r="CC127" s="102" t="b">
        <f t="shared" si="122"/>
        <v>0</v>
      </c>
      <c r="CD127" s="102" t="b">
        <f t="shared" si="123"/>
        <v>0</v>
      </c>
      <c r="CE127" s="102" t="b">
        <f t="shared" si="124"/>
        <v>0</v>
      </c>
      <c r="CF127" s="102" t="b">
        <f t="shared" si="125"/>
        <v>0</v>
      </c>
      <c r="CG127" s="102" t="b">
        <f t="shared" si="126"/>
        <v>0</v>
      </c>
      <c r="CH127" s="102" t="b">
        <f t="shared" si="127"/>
        <v>0</v>
      </c>
      <c r="CI127" s="102" t="b">
        <f t="shared" si="128"/>
        <v>0</v>
      </c>
      <c r="CJ127" s="105">
        <f t="shared" si="129"/>
        <v>0</v>
      </c>
      <c r="CK127" s="105">
        <f t="shared" si="130"/>
        <v>0</v>
      </c>
      <c r="CL127" s="105">
        <f t="shared" si="131"/>
        <v>0</v>
      </c>
      <c r="CM127" s="105">
        <f t="shared" si="132"/>
        <v>0</v>
      </c>
      <c r="CN127" s="105">
        <f t="shared" si="133"/>
        <v>0</v>
      </c>
      <c r="CO127" s="105">
        <f t="shared" si="134"/>
        <v>0</v>
      </c>
      <c r="CP127" s="105">
        <f t="shared" si="135"/>
        <v>0</v>
      </c>
      <c r="CQ127" s="105">
        <f t="shared" si="136"/>
        <v>0</v>
      </c>
      <c r="CR127" s="97">
        <f t="shared" si="137"/>
        <v>0</v>
      </c>
      <c r="CS127" s="60">
        <f>(D7*CR127)/100</f>
        <v>0</v>
      </c>
    </row>
    <row r="128" spans="1:97">
      <c r="A128" s="41"/>
      <c r="B128" s="41"/>
      <c r="C128" s="42"/>
      <c r="D128" s="41"/>
      <c r="E128" s="41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98"/>
      <c r="X128" s="98"/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N128" s="98"/>
      <c r="AO128" s="98"/>
      <c r="AP128" s="98"/>
      <c r="AQ128" s="98"/>
      <c r="AR128" s="98"/>
      <c r="AS128" s="98"/>
      <c r="AT128" s="98"/>
      <c r="AU128" s="98"/>
      <c r="AV128" s="98"/>
      <c r="AW128" s="98"/>
      <c r="AX128" s="98"/>
      <c r="AY128" s="102" t="b">
        <f t="shared" si="92"/>
        <v>0</v>
      </c>
      <c r="AZ128" s="102" t="b">
        <f t="shared" si="93"/>
        <v>0</v>
      </c>
      <c r="BA128" s="102" t="b">
        <f t="shared" si="94"/>
        <v>0</v>
      </c>
      <c r="BB128" s="102" t="b">
        <f t="shared" si="95"/>
        <v>0</v>
      </c>
      <c r="BC128" s="102" t="b">
        <f t="shared" si="96"/>
        <v>0</v>
      </c>
      <c r="BD128" s="102" t="b">
        <f t="shared" si="97"/>
        <v>0</v>
      </c>
      <c r="BE128" s="102" t="b">
        <f t="shared" si="98"/>
        <v>0</v>
      </c>
      <c r="BF128" s="102" t="b">
        <f t="shared" si="99"/>
        <v>0</v>
      </c>
      <c r="BG128" s="102" t="b">
        <f t="shared" si="100"/>
        <v>0</v>
      </c>
      <c r="BH128" s="102" t="b">
        <f t="shared" si="101"/>
        <v>0</v>
      </c>
      <c r="BI128" s="102" t="b">
        <f t="shared" si="102"/>
        <v>0</v>
      </c>
      <c r="BJ128" s="102" t="b">
        <f t="shared" si="103"/>
        <v>0</v>
      </c>
      <c r="BK128" s="102" t="b">
        <f t="shared" si="104"/>
        <v>0</v>
      </c>
      <c r="BL128" s="102" t="b">
        <f t="shared" si="105"/>
        <v>0</v>
      </c>
      <c r="BM128" s="102" t="b">
        <f t="shared" si="106"/>
        <v>0</v>
      </c>
      <c r="BN128" s="102" t="b">
        <f t="shared" si="107"/>
        <v>0</v>
      </c>
      <c r="BO128" s="102" t="b">
        <f t="shared" si="108"/>
        <v>0</v>
      </c>
      <c r="BP128" s="102" t="b">
        <f t="shared" si="109"/>
        <v>0</v>
      </c>
      <c r="BQ128" s="102" t="b">
        <f t="shared" si="110"/>
        <v>0</v>
      </c>
      <c r="BR128" s="102" t="b">
        <f t="shared" si="111"/>
        <v>0</v>
      </c>
      <c r="BS128" s="102" t="b">
        <f t="shared" si="112"/>
        <v>0</v>
      </c>
      <c r="BT128" s="102" t="b">
        <f t="shared" si="113"/>
        <v>0</v>
      </c>
      <c r="BU128" s="102" t="b">
        <f t="shared" si="114"/>
        <v>0</v>
      </c>
      <c r="BV128" s="102" t="b">
        <f t="shared" si="115"/>
        <v>0</v>
      </c>
      <c r="BW128" s="102" t="b">
        <f t="shared" si="116"/>
        <v>0</v>
      </c>
      <c r="BX128" s="102" t="b">
        <f t="shared" si="117"/>
        <v>0</v>
      </c>
      <c r="BY128" s="102" t="b">
        <f t="shared" si="118"/>
        <v>0</v>
      </c>
      <c r="BZ128" s="102" t="b">
        <f t="shared" si="119"/>
        <v>0</v>
      </c>
      <c r="CA128" s="102" t="b">
        <f t="shared" si="120"/>
        <v>0</v>
      </c>
      <c r="CB128" s="102" t="b">
        <f t="shared" si="121"/>
        <v>0</v>
      </c>
      <c r="CC128" s="102" t="b">
        <f t="shared" si="122"/>
        <v>0</v>
      </c>
      <c r="CD128" s="102" t="b">
        <f t="shared" si="123"/>
        <v>0</v>
      </c>
      <c r="CE128" s="102" t="b">
        <f t="shared" si="124"/>
        <v>0</v>
      </c>
      <c r="CF128" s="102" t="b">
        <f t="shared" si="125"/>
        <v>0</v>
      </c>
      <c r="CG128" s="102" t="b">
        <f t="shared" si="126"/>
        <v>0</v>
      </c>
      <c r="CH128" s="102" t="b">
        <f t="shared" si="127"/>
        <v>0</v>
      </c>
      <c r="CI128" s="102" t="b">
        <f t="shared" si="128"/>
        <v>0</v>
      </c>
      <c r="CJ128" s="105">
        <f t="shared" si="129"/>
        <v>0</v>
      </c>
      <c r="CK128" s="105">
        <f t="shared" si="130"/>
        <v>0</v>
      </c>
      <c r="CL128" s="105">
        <f t="shared" si="131"/>
        <v>0</v>
      </c>
      <c r="CM128" s="105">
        <f t="shared" si="132"/>
        <v>0</v>
      </c>
      <c r="CN128" s="105">
        <f t="shared" si="133"/>
        <v>0</v>
      </c>
      <c r="CO128" s="105">
        <f t="shared" si="134"/>
        <v>0</v>
      </c>
      <c r="CP128" s="105">
        <f t="shared" si="135"/>
        <v>0</v>
      </c>
      <c r="CQ128" s="105">
        <f t="shared" si="136"/>
        <v>0</v>
      </c>
      <c r="CR128" s="97">
        <f t="shared" si="137"/>
        <v>0</v>
      </c>
      <c r="CS128" s="60">
        <f>(D7*CR128)/100</f>
        <v>0</v>
      </c>
    </row>
    <row r="129" spans="1:97">
      <c r="A129" s="41"/>
      <c r="B129" s="41"/>
      <c r="C129" s="42"/>
      <c r="D129" s="41"/>
      <c r="E129" s="41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98"/>
      <c r="X129" s="98"/>
      <c r="Y129" s="98"/>
      <c r="Z129" s="98"/>
      <c r="AA129" s="98"/>
      <c r="AB129" s="98"/>
      <c r="AC129" s="98"/>
      <c r="AD129" s="98"/>
      <c r="AE129" s="98"/>
      <c r="AF129" s="98"/>
      <c r="AG129" s="98"/>
      <c r="AH129" s="98"/>
      <c r="AI129" s="98"/>
      <c r="AJ129" s="98"/>
      <c r="AK129" s="98"/>
      <c r="AL129" s="98"/>
      <c r="AM129" s="98"/>
      <c r="AN129" s="98"/>
      <c r="AO129" s="98"/>
      <c r="AP129" s="98"/>
      <c r="AQ129" s="98"/>
      <c r="AR129" s="98"/>
      <c r="AS129" s="98"/>
      <c r="AT129" s="98"/>
      <c r="AU129" s="98"/>
      <c r="AV129" s="98"/>
      <c r="AW129" s="98"/>
      <c r="AX129" s="98"/>
      <c r="AY129" s="102" t="b">
        <f t="shared" si="92"/>
        <v>0</v>
      </c>
      <c r="AZ129" s="102" t="b">
        <f t="shared" si="93"/>
        <v>0</v>
      </c>
      <c r="BA129" s="102" t="b">
        <f t="shared" si="94"/>
        <v>0</v>
      </c>
      <c r="BB129" s="102" t="b">
        <f t="shared" si="95"/>
        <v>0</v>
      </c>
      <c r="BC129" s="102" t="b">
        <f t="shared" si="96"/>
        <v>0</v>
      </c>
      <c r="BD129" s="102" t="b">
        <f t="shared" si="97"/>
        <v>0</v>
      </c>
      <c r="BE129" s="102" t="b">
        <f t="shared" si="98"/>
        <v>0</v>
      </c>
      <c r="BF129" s="102" t="b">
        <f t="shared" si="99"/>
        <v>0</v>
      </c>
      <c r="BG129" s="102" t="b">
        <f t="shared" si="100"/>
        <v>0</v>
      </c>
      <c r="BH129" s="102" t="b">
        <f t="shared" si="101"/>
        <v>0</v>
      </c>
      <c r="BI129" s="102" t="b">
        <f t="shared" si="102"/>
        <v>0</v>
      </c>
      <c r="BJ129" s="102" t="b">
        <f t="shared" si="103"/>
        <v>0</v>
      </c>
      <c r="BK129" s="102" t="b">
        <f t="shared" si="104"/>
        <v>0</v>
      </c>
      <c r="BL129" s="102" t="b">
        <f t="shared" si="105"/>
        <v>0</v>
      </c>
      <c r="BM129" s="102" t="b">
        <f t="shared" si="106"/>
        <v>0</v>
      </c>
      <c r="BN129" s="102" t="b">
        <f t="shared" si="107"/>
        <v>0</v>
      </c>
      <c r="BO129" s="102" t="b">
        <f t="shared" si="108"/>
        <v>0</v>
      </c>
      <c r="BP129" s="102" t="b">
        <f t="shared" si="109"/>
        <v>0</v>
      </c>
      <c r="BQ129" s="102" t="b">
        <f t="shared" si="110"/>
        <v>0</v>
      </c>
      <c r="BR129" s="102" t="b">
        <f t="shared" si="111"/>
        <v>0</v>
      </c>
      <c r="BS129" s="102" t="b">
        <f t="shared" si="112"/>
        <v>0</v>
      </c>
      <c r="BT129" s="102" t="b">
        <f t="shared" si="113"/>
        <v>0</v>
      </c>
      <c r="BU129" s="102" t="b">
        <f t="shared" si="114"/>
        <v>0</v>
      </c>
      <c r="BV129" s="102" t="b">
        <f t="shared" si="115"/>
        <v>0</v>
      </c>
      <c r="BW129" s="102" t="b">
        <f t="shared" si="116"/>
        <v>0</v>
      </c>
      <c r="BX129" s="102" t="b">
        <f t="shared" si="117"/>
        <v>0</v>
      </c>
      <c r="BY129" s="102" t="b">
        <f t="shared" si="118"/>
        <v>0</v>
      </c>
      <c r="BZ129" s="102" t="b">
        <f t="shared" si="119"/>
        <v>0</v>
      </c>
      <c r="CA129" s="102" t="b">
        <f t="shared" si="120"/>
        <v>0</v>
      </c>
      <c r="CB129" s="102" t="b">
        <f t="shared" si="121"/>
        <v>0</v>
      </c>
      <c r="CC129" s="102" t="b">
        <f t="shared" si="122"/>
        <v>0</v>
      </c>
      <c r="CD129" s="102" t="b">
        <f t="shared" si="123"/>
        <v>0</v>
      </c>
      <c r="CE129" s="102" t="b">
        <f t="shared" si="124"/>
        <v>0</v>
      </c>
      <c r="CF129" s="102" t="b">
        <f t="shared" si="125"/>
        <v>0</v>
      </c>
      <c r="CG129" s="102" t="b">
        <f t="shared" si="126"/>
        <v>0</v>
      </c>
      <c r="CH129" s="102" t="b">
        <f t="shared" si="127"/>
        <v>0</v>
      </c>
      <c r="CI129" s="102" t="b">
        <f t="shared" si="128"/>
        <v>0</v>
      </c>
      <c r="CJ129" s="105">
        <f t="shared" si="129"/>
        <v>0</v>
      </c>
      <c r="CK129" s="105">
        <f t="shared" si="130"/>
        <v>0</v>
      </c>
      <c r="CL129" s="105">
        <f t="shared" si="131"/>
        <v>0</v>
      </c>
      <c r="CM129" s="105">
        <f t="shared" si="132"/>
        <v>0</v>
      </c>
      <c r="CN129" s="105">
        <f t="shared" si="133"/>
        <v>0</v>
      </c>
      <c r="CO129" s="105">
        <f t="shared" si="134"/>
        <v>0</v>
      </c>
      <c r="CP129" s="105">
        <f t="shared" si="135"/>
        <v>0</v>
      </c>
      <c r="CQ129" s="105">
        <f t="shared" si="136"/>
        <v>0</v>
      </c>
      <c r="CR129" s="97">
        <f t="shared" si="137"/>
        <v>0</v>
      </c>
      <c r="CS129" s="60">
        <f>(D7*CR129)/100</f>
        <v>0</v>
      </c>
    </row>
    <row r="130" spans="1:97">
      <c r="A130" s="41"/>
      <c r="B130" s="41"/>
      <c r="C130" s="42"/>
      <c r="D130" s="41"/>
      <c r="E130" s="41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98"/>
      <c r="X130" s="98"/>
      <c r="Y130" s="98"/>
      <c r="Z130" s="98"/>
      <c r="AA130" s="98"/>
      <c r="AB130" s="98"/>
      <c r="AC130" s="98"/>
      <c r="AD130" s="98"/>
      <c r="AE130" s="98"/>
      <c r="AF130" s="98"/>
      <c r="AG130" s="98"/>
      <c r="AH130" s="98"/>
      <c r="AI130" s="98"/>
      <c r="AJ130" s="98"/>
      <c r="AK130" s="98"/>
      <c r="AL130" s="98"/>
      <c r="AM130" s="98"/>
      <c r="AN130" s="98"/>
      <c r="AO130" s="98"/>
      <c r="AP130" s="98"/>
      <c r="AQ130" s="98"/>
      <c r="AR130" s="98"/>
      <c r="AS130" s="98"/>
      <c r="AT130" s="98"/>
      <c r="AU130" s="98"/>
      <c r="AV130" s="98"/>
      <c r="AW130" s="98"/>
      <c r="AX130" s="98"/>
      <c r="AY130" s="102" t="b">
        <f t="shared" si="92"/>
        <v>0</v>
      </c>
      <c r="AZ130" s="102" t="b">
        <f t="shared" si="93"/>
        <v>0</v>
      </c>
      <c r="BA130" s="102" t="b">
        <f t="shared" si="94"/>
        <v>0</v>
      </c>
      <c r="BB130" s="102" t="b">
        <f t="shared" si="95"/>
        <v>0</v>
      </c>
      <c r="BC130" s="102" t="b">
        <f t="shared" si="96"/>
        <v>0</v>
      </c>
      <c r="BD130" s="102" t="b">
        <f t="shared" si="97"/>
        <v>0</v>
      </c>
      <c r="BE130" s="102" t="b">
        <f t="shared" si="98"/>
        <v>0</v>
      </c>
      <c r="BF130" s="102" t="b">
        <f t="shared" si="99"/>
        <v>0</v>
      </c>
      <c r="BG130" s="102" t="b">
        <f t="shared" si="100"/>
        <v>0</v>
      </c>
      <c r="BH130" s="102" t="b">
        <f t="shared" si="101"/>
        <v>0</v>
      </c>
      <c r="BI130" s="102" t="b">
        <f t="shared" si="102"/>
        <v>0</v>
      </c>
      <c r="BJ130" s="102" t="b">
        <f t="shared" si="103"/>
        <v>0</v>
      </c>
      <c r="BK130" s="102" t="b">
        <f t="shared" si="104"/>
        <v>0</v>
      </c>
      <c r="BL130" s="102" t="b">
        <f t="shared" si="105"/>
        <v>0</v>
      </c>
      <c r="BM130" s="102" t="b">
        <f t="shared" si="106"/>
        <v>0</v>
      </c>
      <c r="BN130" s="102" t="b">
        <f t="shared" si="107"/>
        <v>0</v>
      </c>
      <c r="BO130" s="102" t="b">
        <f t="shared" si="108"/>
        <v>0</v>
      </c>
      <c r="BP130" s="102" t="b">
        <f t="shared" si="109"/>
        <v>0</v>
      </c>
      <c r="BQ130" s="102" t="b">
        <f t="shared" si="110"/>
        <v>0</v>
      </c>
      <c r="BR130" s="102" t="b">
        <f t="shared" si="111"/>
        <v>0</v>
      </c>
      <c r="BS130" s="102" t="b">
        <f t="shared" si="112"/>
        <v>0</v>
      </c>
      <c r="BT130" s="102" t="b">
        <f t="shared" si="113"/>
        <v>0</v>
      </c>
      <c r="BU130" s="102" t="b">
        <f t="shared" si="114"/>
        <v>0</v>
      </c>
      <c r="BV130" s="102" t="b">
        <f t="shared" si="115"/>
        <v>0</v>
      </c>
      <c r="BW130" s="102" t="b">
        <f t="shared" si="116"/>
        <v>0</v>
      </c>
      <c r="BX130" s="102" t="b">
        <f t="shared" si="117"/>
        <v>0</v>
      </c>
      <c r="BY130" s="102" t="b">
        <f t="shared" si="118"/>
        <v>0</v>
      </c>
      <c r="BZ130" s="102" t="b">
        <f t="shared" si="119"/>
        <v>0</v>
      </c>
      <c r="CA130" s="102" t="b">
        <f t="shared" si="120"/>
        <v>0</v>
      </c>
      <c r="CB130" s="102" t="b">
        <f t="shared" si="121"/>
        <v>0</v>
      </c>
      <c r="CC130" s="102" t="b">
        <f t="shared" si="122"/>
        <v>0</v>
      </c>
      <c r="CD130" s="102" t="b">
        <f t="shared" si="123"/>
        <v>0</v>
      </c>
      <c r="CE130" s="102" t="b">
        <f t="shared" si="124"/>
        <v>0</v>
      </c>
      <c r="CF130" s="102" t="b">
        <f t="shared" si="125"/>
        <v>0</v>
      </c>
      <c r="CG130" s="102" t="b">
        <f t="shared" si="126"/>
        <v>0</v>
      </c>
      <c r="CH130" s="102" t="b">
        <f t="shared" si="127"/>
        <v>0</v>
      </c>
      <c r="CI130" s="102" t="b">
        <f t="shared" si="128"/>
        <v>0</v>
      </c>
      <c r="CJ130" s="105">
        <f t="shared" si="129"/>
        <v>0</v>
      </c>
      <c r="CK130" s="105">
        <f t="shared" si="130"/>
        <v>0</v>
      </c>
      <c r="CL130" s="105">
        <f t="shared" si="131"/>
        <v>0</v>
      </c>
      <c r="CM130" s="105">
        <f t="shared" si="132"/>
        <v>0</v>
      </c>
      <c r="CN130" s="105">
        <f t="shared" si="133"/>
        <v>0</v>
      </c>
      <c r="CO130" s="105">
        <f t="shared" si="134"/>
        <v>0</v>
      </c>
      <c r="CP130" s="105">
        <f t="shared" si="135"/>
        <v>0</v>
      </c>
      <c r="CQ130" s="105">
        <f t="shared" si="136"/>
        <v>0</v>
      </c>
      <c r="CR130" s="97">
        <f t="shared" si="137"/>
        <v>0</v>
      </c>
      <c r="CS130" s="60">
        <f>(D7*CR130)/100</f>
        <v>0</v>
      </c>
    </row>
    <row r="131" spans="1:97">
      <c r="A131" s="41"/>
      <c r="B131" s="41"/>
      <c r="C131" s="42"/>
      <c r="D131" s="41"/>
      <c r="E131" s="41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98"/>
      <c r="X131" s="98"/>
      <c r="Y131" s="98"/>
      <c r="Z131" s="98"/>
      <c r="AA131" s="98"/>
      <c r="AB131" s="98"/>
      <c r="AC131" s="98"/>
      <c r="AD131" s="98"/>
      <c r="AE131" s="98"/>
      <c r="AF131" s="98"/>
      <c r="AG131" s="98"/>
      <c r="AH131" s="98"/>
      <c r="AI131" s="98"/>
      <c r="AJ131" s="98"/>
      <c r="AK131" s="98"/>
      <c r="AL131" s="98"/>
      <c r="AM131" s="98"/>
      <c r="AN131" s="98"/>
      <c r="AO131" s="98"/>
      <c r="AP131" s="98"/>
      <c r="AQ131" s="98"/>
      <c r="AR131" s="98"/>
      <c r="AS131" s="98"/>
      <c r="AT131" s="98"/>
      <c r="AU131" s="98"/>
      <c r="AV131" s="98"/>
      <c r="AW131" s="98"/>
      <c r="AX131" s="98"/>
      <c r="AY131" s="102" t="b">
        <f t="shared" si="92"/>
        <v>0</v>
      </c>
      <c r="AZ131" s="102" t="b">
        <f t="shared" si="93"/>
        <v>0</v>
      </c>
      <c r="BA131" s="102" t="b">
        <f t="shared" si="94"/>
        <v>0</v>
      </c>
      <c r="BB131" s="102" t="b">
        <f t="shared" si="95"/>
        <v>0</v>
      </c>
      <c r="BC131" s="102" t="b">
        <f t="shared" si="96"/>
        <v>0</v>
      </c>
      <c r="BD131" s="102" t="b">
        <f t="shared" si="97"/>
        <v>0</v>
      </c>
      <c r="BE131" s="102" t="b">
        <f t="shared" si="98"/>
        <v>0</v>
      </c>
      <c r="BF131" s="102" t="b">
        <f t="shared" si="99"/>
        <v>0</v>
      </c>
      <c r="BG131" s="102" t="b">
        <f t="shared" si="100"/>
        <v>0</v>
      </c>
      <c r="BH131" s="102" t="b">
        <f t="shared" si="101"/>
        <v>0</v>
      </c>
      <c r="BI131" s="102" t="b">
        <f t="shared" si="102"/>
        <v>0</v>
      </c>
      <c r="BJ131" s="102" t="b">
        <f t="shared" si="103"/>
        <v>0</v>
      </c>
      <c r="BK131" s="102" t="b">
        <f t="shared" si="104"/>
        <v>0</v>
      </c>
      <c r="BL131" s="102" t="b">
        <f t="shared" si="105"/>
        <v>0</v>
      </c>
      <c r="BM131" s="102" t="b">
        <f t="shared" si="106"/>
        <v>0</v>
      </c>
      <c r="BN131" s="102" t="b">
        <f t="shared" si="107"/>
        <v>0</v>
      </c>
      <c r="BO131" s="102" t="b">
        <f t="shared" si="108"/>
        <v>0</v>
      </c>
      <c r="BP131" s="102" t="b">
        <f t="shared" si="109"/>
        <v>0</v>
      </c>
      <c r="BQ131" s="102" t="b">
        <f t="shared" si="110"/>
        <v>0</v>
      </c>
      <c r="BR131" s="102" t="b">
        <f t="shared" si="111"/>
        <v>0</v>
      </c>
      <c r="BS131" s="102" t="b">
        <f t="shared" si="112"/>
        <v>0</v>
      </c>
      <c r="BT131" s="102" t="b">
        <f t="shared" si="113"/>
        <v>0</v>
      </c>
      <c r="BU131" s="102" t="b">
        <f t="shared" si="114"/>
        <v>0</v>
      </c>
      <c r="BV131" s="102" t="b">
        <f t="shared" si="115"/>
        <v>0</v>
      </c>
      <c r="BW131" s="102" t="b">
        <f t="shared" si="116"/>
        <v>0</v>
      </c>
      <c r="BX131" s="102" t="b">
        <f t="shared" si="117"/>
        <v>0</v>
      </c>
      <c r="BY131" s="102" t="b">
        <f t="shared" si="118"/>
        <v>0</v>
      </c>
      <c r="BZ131" s="102" t="b">
        <f t="shared" si="119"/>
        <v>0</v>
      </c>
      <c r="CA131" s="102" t="b">
        <f t="shared" si="120"/>
        <v>0</v>
      </c>
      <c r="CB131" s="102" t="b">
        <f t="shared" si="121"/>
        <v>0</v>
      </c>
      <c r="CC131" s="102" t="b">
        <f t="shared" si="122"/>
        <v>0</v>
      </c>
      <c r="CD131" s="102" t="b">
        <f t="shared" si="123"/>
        <v>0</v>
      </c>
      <c r="CE131" s="102" t="b">
        <f t="shared" si="124"/>
        <v>0</v>
      </c>
      <c r="CF131" s="102" t="b">
        <f t="shared" si="125"/>
        <v>0</v>
      </c>
      <c r="CG131" s="102" t="b">
        <f t="shared" si="126"/>
        <v>0</v>
      </c>
      <c r="CH131" s="102" t="b">
        <f t="shared" si="127"/>
        <v>0</v>
      </c>
      <c r="CI131" s="102" t="b">
        <f t="shared" si="128"/>
        <v>0</v>
      </c>
      <c r="CJ131" s="105">
        <f t="shared" si="129"/>
        <v>0</v>
      </c>
      <c r="CK131" s="105">
        <f t="shared" si="130"/>
        <v>0</v>
      </c>
      <c r="CL131" s="105">
        <f t="shared" si="131"/>
        <v>0</v>
      </c>
      <c r="CM131" s="105">
        <f t="shared" si="132"/>
        <v>0</v>
      </c>
      <c r="CN131" s="105">
        <f t="shared" si="133"/>
        <v>0</v>
      </c>
      <c r="CO131" s="105">
        <f t="shared" si="134"/>
        <v>0</v>
      </c>
      <c r="CP131" s="105">
        <f t="shared" si="135"/>
        <v>0</v>
      </c>
      <c r="CQ131" s="105">
        <f t="shared" si="136"/>
        <v>0</v>
      </c>
      <c r="CR131" s="97">
        <f t="shared" si="137"/>
        <v>0</v>
      </c>
      <c r="CS131" s="60">
        <f>(D7*CR131)/100</f>
        <v>0</v>
      </c>
    </row>
    <row r="132" spans="1:97">
      <c r="A132" s="41"/>
      <c r="B132" s="41"/>
      <c r="C132" s="42"/>
      <c r="D132" s="41"/>
      <c r="E132" s="41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98"/>
      <c r="X132" s="98"/>
      <c r="Y132" s="98"/>
      <c r="Z132" s="98"/>
      <c r="AA132" s="98"/>
      <c r="AB132" s="98"/>
      <c r="AC132" s="98"/>
      <c r="AD132" s="98"/>
      <c r="AE132" s="98"/>
      <c r="AF132" s="98"/>
      <c r="AG132" s="98"/>
      <c r="AH132" s="98"/>
      <c r="AI132" s="98"/>
      <c r="AJ132" s="98"/>
      <c r="AK132" s="98"/>
      <c r="AL132" s="98"/>
      <c r="AM132" s="98"/>
      <c r="AN132" s="98"/>
      <c r="AO132" s="98"/>
      <c r="AP132" s="98"/>
      <c r="AQ132" s="98"/>
      <c r="AR132" s="98"/>
      <c r="AS132" s="98"/>
      <c r="AT132" s="98"/>
      <c r="AU132" s="98"/>
      <c r="AV132" s="98"/>
      <c r="AW132" s="98"/>
      <c r="AX132" s="98"/>
      <c r="AY132" s="102" t="b">
        <f t="shared" si="92"/>
        <v>0</v>
      </c>
      <c r="AZ132" s="102" t="b">
        <f t="shared" si="93"/>
        <v>0</v>
      </c>
      <c r="BA132" s="102" t="b">
        <f t="shared" si="94"/>
        <v>0</v>
      </c>
      <c r="BB132" s="102" t="b">
        <f t="shared" si="95"/>
        <v>0</v>
      </c>
      <c r="BC132" s="102" t="b">
        <f t="shared" si="96"/>
        <v>0</v>
      </c>
      <c r="BD132" s="102" t="b">
        <f t="shared" si="97"/>
        <v>0</v>
      </c>
      <c r="BE132" s="102" t="b">
        <f t="shared" si="98"/>
        <v>0</v>
      </c>
      <c r="BF132" s="102" t="b">
        <f t="shared" si="99"/>
        <v>0</v>
      </c>
      <c r="BG132" s="102" t="b">
        <f t="shared" si="100"/>
        <v>0</v>
      </c>
      <c r="BH132" s="102" t="b">
        <f t="shared" si="101"/>
        <v>0</v>
      </c>
      <c r="BI132" s="102" t="b">
        <f t="shared" si="102"/>
        <v>0</v>
      </c>
      <c r="BJ132" s="102" t="b">
        <f t="shared" si="103"/>
        <v>0</v>
      </c>
      <c r="BK132" s="102" t="b">
        <f t="shared" si="104"/>
        <v>0</v>
      </c>
      <c r="BL132" s="102" t="b">
        <f t="shared" si="105"/>
        <v>0</v>
      </c>
      <c r="BM132" s="102" t="b">
        <f t="shared" si="106"/>
        <v>0</v>
      </c>
      <c r="BN132" s="102" t="b">
        <f t="shared" si="107"/>
        <v>0</v>
      </c>
      <c r="BO132" s="102" t="b">
        <f t="shared" si="108"/>
        <v>0</v>
      </c>
      <c r="BP132" s="102" t="b">
        <f t="shared" si="109"/>
        <v>0</v>
      </c>
      <c r="BQ132" s="102" t="b">
        <f t="shared" si="110"/>
        <v>0</v>
      </c>
      <c r="BR132" s="102" t="b">
        <f t="shared" si="111"/>
        <v>0</v>
      </c>
      <c r="BS132" s="102" t="b">
        <f t="shared" si="112"/>
        <v>0</v>
      </c>
      <c r="BT132" s="102" t="b">
        <f t="shared" si="113"/>
        <v>0</v>
      </c>
      <c r="BU132" s="102" t="b">
        <f t="shared" si="114"/>
        <v>0</v>
      </c>
      <c r="BV132" s="102" t="b">
        <f t="shared" si="115"/>
        <v>0</v>
      </c>
      <c r="BW132" s="102" t="b">
        <f t="shared" si="116"/>
        <v>0</v>
      </c>
      <c r="BX132" s="102" t="b">
        <f t="shared" si="117"/>
        <v>0</v>
      </c>
      <c r="BY132" s="102" t="b">
        <f t="shared" si="118"/>
        <v>0</v>
      </c>
      <c r="BZ132" s="102" t="b">
        <f t="shared" si="119"/>
        <v>0</v>
      </c>
      <c r="CA132" s="102" t="b">
        <f t="shared" si="120"/>
        <v>0</v>
      </c>
      <c r="CB132" s="102" t="b">
        <f t="shared" si="121"/>
        <v>0</v>
      </c>
      <c r="CC132" s="102" t="b">
        <f t="shared" si="122"/>
        <v>0</v>
      </c>
      <c r="CD132" s="102" t="b">
        <f t="shared" si="123"/>
        <v>0</v>
      </c>
      <c r="CE132" s="102" t="b">
        <f t="shared" si="124"/>
        <v>0</v>
      </c>
      <c r="CF132" s="102" t="b">
        <f t="shared" si="125"/>
        <v>0</v>
      </c>
      <c r="CG132" s="102" t="b">
        <f t="shared" si="126"/>
        <v>0</v>
      </c>
      <c r="CH132" s="102" t="b">
        <f t="shared" si="127"/>
        <v>0</v>
      </c>
      <c r="CI132" s="102" t="b">
        <f t="shared" si="128"/>
        <v>0</v>
      </c>
      <c r="CJ132" s="105">
        <f t="shared" si="129"/>
        <v>0</v>
      </c>
      <c r="CK132" s="105">
        <f t="shared" si="130"/>
        <v>0</v>
      </c>
      <c r="CL132" s="105">
        <f t="shared" si="131"/>
        <v>0</v>
      </c>
      <c r="CM132" s="105">
        <f t="shared" si="132"/>
        <v>0</v>
      </c>
      <c r="CN132" s="105">
        <f t="shared" si="133"/>
        <v>0</v>
      </c>
      <c r="CO132" s="105">
        <f t="shared" si="134"/>
        <v>0</v>
      </c>
      <c r="CP132" s="105">
        <f t="shared" si="135"/>
        <v>0</v>
      </c>
      <c r="CQ132" s="105">
        <f t="shared" si="136"/>
        <v>0</v>
      </c>
      <c r="CR132" s="97">
        <f t="shared" si="137"/>
        <v>0</v>
      </c>
      <c r="CS132" s="60">
        <f>(D7*CR132)/100</f>
        <v>0</v>
      </c>
    </row>
    <row r="133" spans="1:97">
      <c r="A133" s="41"/>
      <c r="B133" s="41"/>
      <c r="C133" s="42"/>
      <c r="D133" s="41"/>
      <c r="E133" s="41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98"/>
      <c r="X133" s="98"/>
      <c r="Y133" s="98"/>
      <c r="Z133" s="98"/>
      <c r="AA133" s="98"/>
      <c r="AB133" s="98"/>
      <c r="AC133" s="98"/>
      <c r="AD133" s="98"/>
      <c r="AE133" s="98"/>
      <c r="AF133" s="98"/>
      <c r="AG133" s="98"/>
      <c r="AH133" s="98"/>
      <c r="AI133" s="98"/>
      <c r="AJ133" s="98"/>
      <c r="AK133" s="98"/>
      <c r="AL133" s="98"/>
      <c r="AM133" s="98"/>
      <c r="AN133" s="98"/>
      <c r="AO133" s="98"/>
      <c r="AP133" s="98"/>
      <c r="AQ133" s="98"/>
      <c r="AR133" s="98"/>
      <c r="AS133" s="98"/>
      <c r="AT133" s="98"/>
      <c r="AU133" s="98"/>
      <c r="AV133" s="98"/>
      <c r="AW133" s="98"/>
      <c r="AX133" s="98"/>
      <c r="AY133" s="102" t="b">
        <f t="shared" si="92"/>
        <v>0</v>
      </c>
      <c r="AZ133" s="102" t="b">
        <f t="shared" si="93"/>
        <v>0</v>
      </c>
      <c r="BA133" s="102" t="b">
        <f t="shared" si="94"/>
        <v>0</v>
      </c>
      <c r="BB133" s="102" t="b">
        <f t="shared" si="95"/>
        <v>0</v>
      </c>
      <c r="BC133" s="102" t="b">
        <f t="shared" si="96"/>
        <v>0</v>
      </c>
      <c r="BD133" s="102" t="b">
        <f t="shared" si="97"/>
        <v>0</v>
      </c>
      <c r="BE133" s="102" t="b">
        <f t="shared" si="98"/>
        <v>0</v>
      </c>
      <c r="BF133" s="102" t="b">
        <f t="shared" si="99"/>
        <v>0</v>
      </c>
      <c r="BG133" s="102" t="b">
        <f t="shared" si="100"/>
        <v>0</v>
      </c>
      <c r="BH133" s="102" t="b">
        <f t="shared" si="101"/>
        <v>0</v>
      </c>
      <c r="BI133" s="102" t="b">
        <f t="shared" si="102"/>
        <v>0</v>
      </c>
      <c r="BJ133" s="102" t="b">
        <f t="shared" si="103"/>
        <v>0</v>
      </c>
      <c r="BK133" s="102" t="b">
        <f t="shared" si="104"/>
        <v>0</v>
      </c>
      <c r="BL133" s="102" t="b">
        <f t="shared" si="105"/>
        <v>0</v>
      </c>
      <c r="BM133" s="102" t="b">
        <f t="shared" si="106"/>
        <v>0</v>
      </c>
      <c r="BN133" s="102" t="b">
        <f t="shared" si="107"/>
        <v>0</v>
      </c>
      <c r="BO133" s="102" t="b">
        <f t="shared" si="108"/>
        <v>0</v>
      </c>
      <c r="BP133" s="102" t="b">
        <f t="shared" si="109"/>
        <v>0</v>
      </c>
      <c r="BQ133" s="102" t="b">
        <f t="shared" si="110"/>
        <v>0</v>
      </c>
      <c r="BR133" s="102" t="b">
        <f t="shared" si="111"/>
        <v>0</v>
      </c>
      <c r="BS133" s="102" t="b">
        <f t="shared" si="112"/>
        <v>0</v>
      </c>
      <c r="BT133" s="102" t="b">
        <f t="shared" si="113"/>
        <v>0</v>
      </c>
      <c r="BU133" s="102" t="b">
        <f t="shared" si="114"/>
        <v>0</v>
      </c>
      <c r="BV133" s="102" t="b">
        <f t="shared" si="115"/>
        <v>0</v>
      </c>
      <c r="BW133" s="102" t="b">
        <f t="shared" si="116"/>
        <v>0</v>
      </c>
      <c r="BX133" s="102" t="b">
        <f t="shared" si="117"/>
        <v>0</v>
      </c>
      <c r="BY133" s="102" t="b">
        <f t="shared" si="118"/>
        <v>0</v>
      </c>
      <c r="BZ133" s="102" t="b">
        <f t="shared" si="119"/>
        <v>0</v>
      </c>
      <c r="CA133" s="102" t="b">
        <f t="shared" si="120"/>
        <v>0</v>
      </c>
      <c r="CB133" s="102" t="b">
        <f t="shared" si="121"/>
        <v>0</v>
      </c>
      <c r="CC133" s="102" t="b">
        <f t="shared" si="122"/>
        <v>0</v>
      </c>
      <c r="CD133" s="102" t="b">
        <f t="shared" si="123"/>
        <v>0</v>
      </c>
      <c r="CE133" s="102" t="b">
        <f t="shared" si="124"/>
        <v>0</v>
      </c>
      <c r="CF133" s="102" t="b">
        <f t="shared" si="125"/>
        <v>0</v>
      </c>
      <c r="CG133" s="102" t="b">
        <f t="shared" si="126"/>
        <v>0</v>
      </c>
      <c r="CH133" s="102" t="b">
        <f t="shared" si="127"/>
        <v>0</v>
      </c>
      <c r="CI133" s="102" t="b">
        <f t="shared" si="128"/>
        <v>0</v>
      </c>
      <c r="CJ133" s="105">
        <f t="shared" si="129"/>
        <v>0</v>
      </c>
      <c r="CK133" s="105">
        <f t="shared" si="130"/>
        <v>0</v>
      </c>
      <c r="CL133" s="105">
        <f t="shared" si="131"/>
        <v>0</v>
      </c>
      <c r="CM133" s="105">
        <f t="shared" si="132"/>
        <v>0</v>
      </c>
      <c r="CN133" s="105">
        <f t="shared" si="133"/>
        <v>0</v>
      </c>
      <c r="CO133" s="105">
        <f t="shared" si="134"/>
        <v>0</v>
      </c>
      <c r="CP133" s="105">
        <f t="shared" si="135"/>
        <v>0</v>
      </c>
      <c r="CQ133" s="105">
        <f t="shared" si="136"/>
        <v>0</v>
      </c>
      <c r="CR133" s="97">
        <f t="shared" si="137"/>
        <v>0</v>
      </c>
      <c r="CS133" s="60">
        <f>(D7*CR133)/100</f>
        <v>0</v>
      </c>
    </row>
    <row r="134" spans="1:97">
      <c r="A134" s="41"/>
      <c r="B134" s="41"/>
      <c r="C134" s="42"/>
      <c r="D134" s="41"/>
      <c r="E134" s="41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98"/>
      <c r="X134" s="98"/>
      <c r="Y134" s="98"/>
      <c r="Z134" s="98"/>
      <c r="AA134" s="98"/>
      <c r="AB134" s="98"/>
      <c r="AC134" s="98"/>
      <c r="AD134" s="98"/>
      <c r="AE134" s="98"/>
      <c r="AF134" s="98"/>
      <c r="AG134" s="98"/>
      <c r="AH134" s="98"/>
      <c r="AI134" s="98"/>
      <c r="AJ134" s="98"/>
      <c r="AK134" s="98"/>
      <c r="AL134" s="98"/>
      <c r="AM134" s="98"/>
      <c r="AN134" s="98"/>
      <c r="AO134" s="98"/>
      <c r="AP134" s="98"/>
      <c r="AQ134" s="98"/>
      <c r="AR134" s="98"/>
      <c r="AS134" s="98"/>
      <c r="AT134" s="98"/>
      <c r="AU134" s="98"/>
      <c r="AV134" s="98"/>
      <c r="AW134" s="98"/>
      <c r="AX134" s="98"/>
      <c r="AY134" s="102" t="b">
        <f t="shared" si="92"/>
        <v>0</v>
      </c>
      <c r="AZ134" s="102" t="b">
        <f t="shared" si="93"/>
        <v>0</v>
      </c>
      <c r="BA134" s="102" t="b">
        <f t="shared" si="94"/>
        <v>0</v>
      </c>
      <c r="BB134" s="102" t="b">
        <f t="shared" si="95"/>
        <v>0</v>
      </c>
      <c r="BC134" s="102" t="b">
        <f t="shared" si="96"/>
        <v>0</v>
      </c>
      <c r="BD134" s="102" t="b">
        <f t="shared" si="97"/>
        <v>0</v>
      </c>
      <c r="BE134" s="102" t="b">
        <f t="shared" si="98"/>
        <v>0</v>
      </c>
      <c r="BF134" s="102" t="b">
        <f t="shared" si="99"/>
        <v>0</v>
      </c>
      <c r="BG134" s="102" t="b">
        <f t="shared" si="100"/>
        <v>0</v>
      </c>
      <c r="BH134" s="102" t="b">
        <f t="shared" si="101"/>
        <v>0</v>
      </c>
      <c r="BI134" s="102" t="b">
        <f t="shared" si="102"/>
        <v>0</v>
      </c>
      <c r="BJ134" s="102" t="b">
        <f t="shared" si="103"/>
        <v>0</v>
      </c>
      <c r="BK134" s="102" t="b">
        <f t="shared" si="104"/>
        <v>0</v>
      </c>
      <c r="BL134" s="102" t="b">
        <f t="shared" si="105"/>
        <v>0</v>
      </c>
      <c r="BM134" s="102" t="b">
        <f t="shared" si="106"/>
        <v>0</v>
      </c>
      <c r="BN134" s="102" t="b">
        <f t="shared" si="107"/>
        <v>0</v>
      </c>
      <c r="BO134" s="102" t="b">
        <f t="shared" si="108"/>
        <v>0</v>
      </c>
      <c r="BP134" s="102" t="b">
        <f t="shared" si="109"/>
        <v>0</v>
      </c>
      <c r="BQ134" s="102" t="b">
        <f t="shared" si="110"/>
        <v>0</v>
      </c>
      <c r="BR134" s="102" t="b">
        <f t="shared" si="111"/>
        <v>0</v>
      </c>
      <c r="BS134" s="102" t="b">
        <f t="shared" si="112"/>
        <v>0</v>
      </c>
      <c r="BT134" s="102" t="b">
        <f t="shared" si="113"/>
        <v>0</v>
      </c>
      <c r="BU134" s="102" t="b">
        <f t="shared" si="114"/>
        <v>0</v>
      </c>
      <c r="BV134" s="102" t="b">
        <f t="shared" si="115"/>
        <v>0</v>
      </c>
      <c r="BW134" s="102" t="b">
        <f t="shared" si="116"/>
        <v>0</v>
      </c>
      <c r="BX134" s="102" t="b">
        <f t="shared" si="117"/>
        <v>0</v>
      </c>
      <c r="BY134" s="102" t="b">
        <f t="shared" si="118"/>
        <v>0</v>
      </c>
      <c r="BZ134" s="102" t="b">
        <f t="shared" si="119"/>
        <v>0</v>
      </c>
      <c r="CA134" s="102" t="b">
        <f t="shared" si="120"/>
        <v>0</v>
      </c>
      <c r="CB134" s="102" t="b">
        <f t="shared" si="121"/>
        <v>0</v>
      </c>
      <c r="CC134" s="102" t="b">
        <f t="shared" si="122"/>
        <v>0</v>
      </c>
      <c r="CD134" s="102" t="b">
        <f t="shared" si="123"/>
        <v>0</v>
      </c>
      <c r="CE134" s="102" t="b">
        <f t="shared" si="124"/>
        <v>0</v>
      </c>
      <c r="CF134" s="102" t="b">
        <f t="shared" si="125"/>
        <v>0</v>
      </c>
      <c r="CG134" s="102" t="b">
        <f t="shared" si="126"/>
        <v>0</v>
      </c>
      <c r="CH134" s="102" t="b">
        <f t="shared" si="127"/>
        <v>0</v>
      </c>
      <c r="CI134" s="102" t="b">
        <f t="shared" si="128"/>
        <v>0</v>
      </c>
      <c r="CJ134" s="105">
        <f t="shared" si="129"/>
        <v>0</v>
      </c>
      <c r="CK134" s="105">
        <f t="shared" si="130"/>
        <v>0</v>
      </c>
      <c r="CL134" s="105">
        <f t="shared" si="131"/>
        <v>0</v>
      </c>
      <c r="CM134" s="105">
        <f t="shared" si="132"/>
        <v>0</v>
      </c>
      <c r="CN134" s="105">
        <f t="shared" si="133"/>
        <v>0</v>
      </c>
      <c r="CO134" s="105">
        <f t="shared" si="134"/>
        <v>0</v>
      </c>
      <c r="CP134" s="105">
        <f t="shared" si="135"/>
        <v>0</v>
      </c>
      <c r="CQ134" s="105">
        <f t="shared" si="136"/>
        <v>0</v>
      </c>
      <c r="CR134" s="97">
        <f t="shared" si="137"/>
        <v>0</v>
      </c>
      <c r="CS134" s="60">
        <f>(D7*CR134)/100</f>
        <v>0</v>
      </c>
    </row>
    <row r="135" spans="1:97">
      <c r="A135" s="41"/>
      <c r="B135" s="41"/>
      <c r="C135" s="42"/>
      <c r="D135" s="41"/>
      <c r="E135" s="41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98"/>
      <c r="X135" s="98"/>
      <c r="Y135" s="98"/>
      <c r="Z135" s="98"/>
      <c r="AA135" s="98"/>
      <c r="AB135" s="98"/>
      <c r="AC135" s="98"/>
      <c r="AD135" s="98"/>
      <c r="AE135" s="98"/>
      <c r="AF135" s="98"/>
      <c r="AG135" s="98"/>
      <c r="AH135" s="98"/>
      <c r="AI135" s="98"/>
      <c r="AJ135" s="98"/>
      <c r="AK135" s="98"/>
      <c r="AL135" s="98"/>
      <c r="AM135" s="98"/>
      <c r="AN135" s="98"/>
      <c r="AO135" s="98"/>
      <c r="AP135" s="98"/>
      <c r="AQ135" s="98"/>
      <c r="AR135" s="98"/>
      <c r="AS135" s="98"/>
      <c r="AT135" s="98"/>
      <c r="AU135" s="98"/>
      <c r="AV135" s="98"/>
      <c r="AW135" s="98"/>
      <c r="AX135" s="98"/>
      <c r="AY135" s="102" t="b">
        <f t="shared" si="92"/>
        <v>0</v>
      </c>
      <c r="AZ135" s="102" t="b">
        <f t="shared" si="93"/>
        <v>0</v>
      </c>
      <c r="BA135" s="102" t="b">
        <f t="shared" si="94"/>
        <v>0</v>
      </c>
      <c r="BB135" s="102" t="b">
        <f t="shared" si="95"/>
        <v>0</v>
      </c>
      <c r="BC135" s="102" t="b">
        <f t="shared" si="96"/>
        <v>0</v>
      </c>
      <c r="BD135" s="102" t="b">
        <f t="shared" si="97"/>
        <v>0</v>
      </c>
      <c r="BE135" s="102" t="b">
        <f t="shared" si="98"/>
        <v>0</v>
      </c>
      <c r="BF135" s="102" t="b">
        <f t="shared" si="99"/>
        <v>0</v>
      </c>
      <c r="BG135" s="102" t="b">
        <f t="shared" si="100"/>
        <v>0</v>
      </c>
      <c r="BH135" s="102" t="b">
        <f t="shared" si="101"/>
        <v>0</v>
      </c>
      <c r="BI135" s="102" t="b">
        <f t="shared" si="102"/>
        <v>0</v>
      </c>
      <c r="BJ135" s="102" t="b">
        <f t="shared" si="103"/>
        <v>0</v>
      </c>
      <c r="BK135" s="102" t="b">
        <f t="shared" si="104"/>
        <v>0</v>
      </c>
      <c r="BL135" s="102" t="b">
        <f t="shared" si="105"/>
        <v>0</v>
      </c>
      <c r="BM135" s="102" t="b">
        <f t="shared" si="106"/>
        <v>0</v>
      </c>
      <c r="BN135" s="102" t="b">
        <f t="shared" si="107"/>
        <v>0</v>
      </c>
      <c r="BO135" s="102" t="b">
        <f t="shared" si="108"/>
        <v>0</v>
      </c>
      <c r="BP135" s="102" t="b">
        <f t="shared" si="109"/>
        <v>0</v>
      </c>
      <c r="BQ135" s="102" t="b">
        <f t="shared" si="110"/>
        <v>0</v>
      </c>
      <c r="BR135" s="102" t="b">
        <f t="shared" si="111"/>
        <v>0</v>
      </c>
      <c r="BS135" s="102" t="b">
        <f t="shared" si="112"/>
        <v>0</v>
      </c>
      <c r="BT135" s="102" t="b">
        <f t="shared" si="113"/>
        <v>0</v>
      </c>
      <c r="BU135" s="102" t="b">
        <f t="shared" si="114"/>
        <v>0</v>
      </c>
      <c r="BV135" s="102" t="b">
        <f t="shared" si="115"/>
        <v>0</v>
      </c>
      <c r="BW135" s="102" t="b">
        <f t="shared" si="116"/>
        <v>0</v>
      </c>
      <c r="BX135" s="102" t="b">
        <f t="shared" si="117"/>
        <v>0</v>
      </c>
      <c r="BY135" s="102" t="b">
        <f t="shared" si="118"/>
        <v>0</v>
      </c>
      <c r="BZ135" s="102" t="b">
        <f t="shared" si="119"/>
        <v>0</v>
      </c>
      <c r="CA135" s="102" t="b">
        <f t="shared" si="120"/>
        <v>0</v>
      </c>
      <c r="CB135" s="102" t="b">
        <f t="shared" si="121"/>
        <v>0</v>
      </c>
      <c r="CC135" s="102" t="b">
        <f t="shared" si="122"/>
        <v>0</v>
      </c>
      <c r="CD135" s="102" t="b">
        <f t="shared" si="123"/>
        <v>0</v>
      </c>
      <c r="CE135" s="102" t="b">
        <f t="shared" si="124"/>
        <v>0</v>
      </c>
      <c r="CF135" s="102" t="b">
        <f t="shared" si="125"/>
        <v>0</v>
      </c>
      <c r="CG135" s="102" t="b">
        <f t="shared" si="126"/>
        <v>0</v>
      </c>
      <c r="CH135" s="102" t="b">
        <f t="shared" si="127"/>
        <v>0</v>
      </c>
      <c r="CI135" s="102" t="b">
        <f t="shared" si="128"/>
        <v>0</v>
      </c>
      <c r="CJ135" s="105">
        <f t="shared" si="129"/>
        <v>0</v>
      </c>
      <c r="CK135" s="105">
        <f t="shared" si="130"/>
        <v>0</v>
      </c>
      <c r="CL135" s="105">
        <f t="shared" si="131"/>
        <v>0</v>
      </c>
      <c r="CM135" s="105">
        <f t="shared" si="132"/>
        <v>0</v>
      </c>
      <c r="CN135" s="105">
        <f t="shared" si="133"/>
        <v>0</v>
      </c>
      <c r="CO135" s="105">
        <f t="shared" si="134"/>
        <v>0</v>
      </c>
      <c r="CP135" s="105">
        <f t="shared" si="135"/>
        <v>0</v>
      </c>
      <c r="CQ135" s="105">
        <f t="shared" si="136"/>
        <v>0</v>
      </c>
      <c r="CR135" s="97">
        <f t="shared" si="137"/>
        <v>0</v>
      </c>
      <c r="CS135" s="60">
        <f>(D7*CR135)/100</f>
        <v>0</v>
      </c>
    </row>
    <row r="136" spans="1:97">
      <c r="A136" s="41"/>
      <c r="B136" s="41"/>
      <c r="C136" s="42"/>
      <c r="D136" s="41"/>
      <c r="E136" s="41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98"/>
      <c r="X136" s="98"/>
      <c r="Y136" s="98"/>
      <c r="Z136" s="98"/>
      <c r="AA136" s="98"/>
      <c r="AB136" s="98"/>
      <c r="AC136" s="98"/>
      <c r="AD136" s="98"/>
      <c r="AE136" s="98"/>
      <c r="AF136" s="98"/>
      <c r="AG136" s="98"/>
      <c r="AH136" s="98"/>
      <c r="AI136" s="98"/>
      <c r="AJ136" s="98"/>
      <c r="AK136" s="98"/>
      <c r="AL136" s="98"/>
      <c r="AM136" s="98"/>
      <c r="AN136" s="98"/>
      <c r="AO136" s="98"/>
      <c r="AP136" s="98"/>
      <c r="AQ136" s="98"/>
      <c r="AR136" s="98"/>
      <c r="AS136" s="98"/>
      <c r="AT136" s="98"/>
      <c r="AU136" s="98"/>
      <c r="AV136" s="98"/>
      <c r="AW136" s="98"/>
      <c r="AX136" s="98"/>
      <c r="AY136" s="102" t="b">
        <f t="shared" si="92"/>
        <v>0</v>
      </c>
      <c r="AZ136" s="102" t="b">
        <f t="shared" si="93"/>
        <v>0</v>
      </c>
      <c r="BA136" s="102" t="b">
        <f t="shared" si="94"/>
        <v>0</v>
      </c>
      <c r="BB136" s="102" t="b">
        <f t="shared" si="95"/>
        <v>0</v>
      </c>
      <c r="BC136" s="102" t="b">
        <f t="shared" si="96"/>
        <v>0</v>
      </c>
      <c r="BD136" s="102" t="b">
        <f t="shared" si="97"/>
        <v>0</v>
      </c>
      <c r="BE136" s="102" t="b">
        <f t="shared" si="98"/>
        <v>0</v>
      </c>
      <c r="BF136" s="102" t="b">
        <f t="shared" si="99"/>
        <v>0</v>
      </c>
      <c r="BG136" s="102" t="b">
        <f t="shared" si="100"/>
        <v>0</v>
      </c>
      <c r="BH136" s="102" t="b">
        <f t="shared" si="101"/>
        <v>0</v>
      </c>
      <c r="BI136" s="102" t="b">
        <f t="shared" si="102"/>
        <v>0</v>
      </c>
      <c r="BJ136" s="102" t="b">
        <f t="shared" si="103"/>
        <v>0</v>
      </c>
      <c r="BK136" s="102" t="b">
        <f t="shared" si="104"/>
        <v>0</v>
      </c>
      <c r="BL136" s="102" t="b">
        <f t="shared" si="105"/>
        <v>0</v>
      </c>
      <c r="BM136" s="102" t="b">
        <f t="shared" si="106"/>
        <v>0</v>
      </c>
      <c r="BN136" s="102" t="b">
        <f t="shared" si="107"/>
        <v>0</v>
      </c>
      <c r="BO136" s="102" t="b">
        <f t="shared" si="108"/>
        <v>0</v>
      </c>
      <c r="BP136" s="102" t="b">
        <f t="shared" si="109"/>
        <v>0</v>
      </c>
      <c r="BQ136" s="102" t="b">
        <f t="shared" si="110"/>
        <v>0</v>
      </c>
      <c r="BR136" s="102" t="b">
        <f t="shared" si="111"/>
        <v>0</v>
      </c>
      <c r="BS136" s="102" t="b">
        <f t="shared" si="112"/>
        <v>0</v>
      </c>
      <c r="BT136" s="102" t="b">
        <f t="shared" si="113"/>
        <v>0</v>
      </c>
      <c r="BU136" s="102" t="b">
        <f t="shared" si="114"/>
        <v>0</v>
      </c>
      <c r="BV136" s="102" t="b">
        <f t="shared" si="115"/>
        <v>0</v>
      </c>
      <c r="BW136" s="102" t="b">
        <f t="shared" si="116"/>
        <v>0</v>
      </c>
      <c r="BX136" s="102" t="b">
        <f t="shared" si="117"/>
        <v>0</v>
      </c>
      <c r="BY136" s="102" t="b">
        <f t="shared" si="118"/>
        <v>0</v>
      </c>
      <c r="BZ136" s="102" t="b">
        <f t="shared" si="119"/>
        <v>0</v>
      </c>
      <c r="CA136" s="102" t="b">
        <f t="shared" si="120"/>
        <v>0</v>
      </c>
      <c r="CB136" s="102" t="b">
        <f t="shared" si="121"/>
        <v>0</v>
      </c>
      <c r="CC136" s="102" t="b">
        <f t="shared" si="122"/>
        <v>0</v>
      </c>
      <c r="CD136" s="102" t="b">
        <f t="shared" si="123"/>
        <v>0</v>
      </c>
      <c r="CE136" s="102" t="b">
        <f t="shared" si="124"/>
        <v>0</v>
      </c>
      <c r="CF136" s="102" t="b">
        <f t="shared" si="125"/>
        <v>0</v>
      </c>
      <c r="CG136" s="102" t="b">
        <f t="shared" si="126"/>
        <v>0</v>
      </c>
      <c r="CH136" s="102" t="b">
        <f t="shared" si="127"/>
        <v>0</v>
      </c>
      <c r="CI136" s="102" t="b">
        <f t="shared" si="128"/>
        <v>0</v>
      </c>
      <c r="CJ136" s="105">
        <f t="shared" si="129"/>
        <v>0</v>
      </c>
      <c r="CK136" s="105">
        <f t="shared" si="130"/>
        <v>0</v>
      </c>
      <c r="CL136" s="105">
        <f t="shared" si="131"/>
        <v>0</v>
      </c>
      <c r="CM136" s="105">
        <f t="shared" si="132"/>
        <v>0</v>
      </c>
      <c r="CN136" s="105">
        <f t="shared" si="133"/>
        <v>0</v>
      </c>
      <c r="CO136" s="105">
        <f t="shared" si="134"/>
        <v>0</v>
      </c>
      <c r="CP136" s="105">
        <f t="shared" si="135"/>
        <v>0</v>
      </c>
      <c r="CQ136" s="105">
        <f t="shared" si="136"/>
        <v>0</v>
      </c>
      <c r="CR136" s="97">
        <f t="shared" si="137"/>
        <v>0</v>
      </c>
      <c r="CS136" s="60">
        <f>(D7*CR136)/100</f>
        <v>0</v>
      </c>
    </row>
    <row r="137" spans="1:97">
      <c r="A137" s="41"/>
      <c r="B137" s="41"/>
      <c r="C137" s="42"/>
      <c r="D137" s="41"/>
      <c r="E137" s="41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98"/>
      <c r="X137" s="98"/>
      <c r="Y137" s="98"/>
      <c r="Z137" s="98"/>
      <c r="AA137" s="98"/>
      <c r="AB137" s="98"/>
      <c r="AC137" s="98"/>
      <c r="AD137" s="98"/>
      <c r="AE137" s="98"/>
      <c r="AF137" s="98"/>
      <c r="AG137" s="98"/>
      <c r="AH137" s="98"/>
      <c r="AI137" s="98"/>
      <c r="AJ137" s="98"/>
      <c r="AK137" s="98"/>
      <c r="AL137" s="98"/>
      <c r="AM137" s="98"/>
      <c r="AN137" s="98"/>
      <c r="AO137" s="98"/>
      <c r="AP137" s="98"/>
      <c r="AQ137" s="98"/>
      <c r="AR137" s="98"/>
      <c r="AS137" s="98"/>
      <c r="AT137" s="98"/>
      <c r="AU137" s="98"/>
      <c r="AV137" s="98"/>
      <c r="AW137" s="98"/>
      <c r="AX137" s="98"/>
      <c r="AY137" s="102" t="b">
        <f t="shared" si="92"/>
        <v>0</v>
      </c>
      <c r="AZ137" s="102" t="b">
        <f t="shared" si="93"/>
        <v>0</v>
      </c>
      <c r="BA137" s="102" t="b">
        <f t="shared" si="94"/>
        <v>0</v>
      </c>
      <c r="BB137" s="102" t="b">
        <f t="shared" si="95"/>
        <v>0</v>
      </c>
      <c r="BC137" s="102" t="b">
        <f t="shared" si="96"/>
        <v>0</v>
      </c>
      <c r="BD137" s="102" t="b">
        <f t="shared" si="97"/>
        <v>0</v>
      </c>
      <c r="BE137" s="102" t="b">
        <f t="shared" si="98"/>
        <v>0</v>
      </c>
      <c r="BF137" s="102" t="b">
        <f t="shared" si="99"/>
        <v>0</v>
      </c>
      <c r="BG137" s="102" t="b">
        <f t="shared" si="100"/>
        <v>0</v>
      </c>
      <c r="BH137" s="102" t="b">
        <f t="shared" si="101"/>
        <v>0</v>
      </c>
      <c r="BI137" s="102" t="b">
        <f t="shared" si="102"/>
        <v>0</v>
      </c>
      <c r="BJ137" s="102" t="b">
        <f t="shared" si="103"/>
        <v>0</v>
      </c>
      <c r="BK137" s="102" t="b">
        <f t="shared" si="104"/>
        <v>0</v>
      </c>
      <c r="BL137" s="102" t="b">
        <f t="shared" si="105"/>
        <v>0</v>
      </c>
      <c r="BM137" s="102" t="b">
        <f t="shared" si="106"/>
        <v>0</v>
      </c>
      <c r="BN137" s="102" t="b">
        <f t="shared" si="107"/>
        <v>0</v>
      </c>
      <c r="BO137" s="102" t="b">
        <f t="shared" si="108"/>
        <v>0</v>
      </c>
      <c r="BP137" s="102" t="b">
        <f t="shared" si="109"/>
        <v>0</v>
      </c>
      <c r="BQ137" s="102" t="b">
        <f t="shared" si="110"/>
        <v>0</v>
      </c>
      <c r="BR137" s="102" t="b">
        <f t="shared" si="111"/>
        <v>0</v>
      </c>
      <c r="BS137" s="102" t="b">
        <f t="shared" si="112"/>
        <v>0</v>
      </c>
      <c r="BT137" s="102" t="b">
        <f t="shared" si="113"/>
        <v>0</v>
      </c>
      <c r="BU137" s="102" t="b">
        <f t="shared" si="114"/>
        <v>0</v>
      </c>
      <c r="BV137" s="102" t="b">
        <f t="shared" si="115"/>
        <v>0</v>
      </c>
      <c r="BW137" s="102" t="b">
        <f t="shared" si="116"/>
        <v>0</v>
      </c>
      <c r="BX137" s="102" t="b">
        <f t="shared" si="117"/>
        <v>0</v>
      </c>
      <c r="BY137" s="102" t="b">
        <f t="shared" si="118"/>
        <v>0</v>
      </c>
      <c r="BZ137" s="102" t="b">
        <f t="shared" si="119"/>
        <v>0</v>
      </c>
      <c r="CA137" s="102" t="b">
        <f t="shared" si="120"/>
        <v>0</v>
      </c>
      <c r="CB137" s="102" t="b">
        <f t="shared" si="121"/>
        <v>0</v>
      </c>
      <c r="CC137" s="102" t="b">
        <f t="shared" si="122"/>
        <v>0</v>
      </c>
      <c r="CD137" s="102" t="b">
        <f t="shared" si="123"/>
        <v>0</v>
      </c>
      <c r="CE137" s="102" t="b">
        <f t="shared" si="124"/>
        <v>0</v>
      </c>
      <c r="CF137" s="102" t="b">
        <f t="shared" si="125"/>
        <v>0</v>
      </c>
      <c r="CG137" s="102" t="b">
        <f t="shared" si="126"/>
        <v>0</v>
      </c>
      <c r="CH137" s="102" t="b">
        <f t="shared" si="127"/>
        <v>0</v>
      </c>
      <c r="CI137" s="102" t="b">
        <f t="shared" si="128"/>
        <v>0</v>
      </c>
      <c r="CJ137" s="105">
        <f t="shared" si="129"/>
        <v>0</v>
      </c>
      <c r="CK137" s="105">
        <f t="shared" si="130"/>
        <v>0</v>
      </c>
      <c r="CL137" s="105">
        <f t="shared" si="131"/>
        <v>0</v>
      </c>
      <c r="CM137" s="105">
        <f t="shared" si="132"/>
        <v>0</v>
      </c>
      <c r="CN137" s="105">
        <f t="shared" si="133"/>
        <v>0</v>
      </c>
      <c r="CO137" s="105">
        <f t="shared" si="134"/>
        <v>0</v>
      </c>
      <c r="CP137" s="105">
        <f t="shared" si="135"/>
        <v>0</v>
      </c>
      <c r="CQ137" s="105">
        <f t="shared" si="136"/>
        <v>0</v>
      </c>
      <c r="CR137" s="97">
        <f t="shared" si="137"/>
        <v>0</v>
      </c>
      <c r="CS137" s="60">
        <f>(D7*CR137)/100</f>
        <v>0</v>
      </c>
    </row>
    <row r="138" spans="1:97">
      <c r="A138" s="41"/>
      <c r="B138" s="41"/>
      <c r="C138" s="42"/>
      <c r="D138" s="41"/>
      <c r="E138" s="41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98"/>
      <c r="X138" s="98"/>
      <c r="Y138" s="98"/>
      <c r="Z138" s="98"/>
      <c r="AA138" s="98"/>
      <c r="AB138" s="98"/>
      <c r="AC138" s="98"/>
      <c r="AD138" s="98"/>
      <c r="AE138" s="98"/>
      <c r="AF138" s="98"/>
      <c r="AG138" s="98"/>
      <c r="AH138" s="98"/>
      <c r="AI138" s="98"/>
      <c r="AJ138" s="98"/>
      <c r="AK138" s="98"/>
      <c r="AL138" s="98"/>
      <c r="AM138" s="98"/>
      <c r="AN138" s="98"/>
      <c r="AO138" s="98"/>
      <c r="AP138" s="98"/>
      <c r="AQ138" s="98"/>
      <c r="AR138" s="98"/>
      <c r="AS138" s="98"/>
      <c r="AT138" s="98"/>
      <c r="AU138" s="98"/>
      <c r="AV138" s="98"/>
      <c r="AW138" s="98"/>
      <c r="AX138" s="98"/>
      <c r="AY138" s="102" t="b">
        <f t="shared" si="92"/>
        <v>0</v>
      </c>
      <c r="AZ138" s="102" t="b">
        <f t="shared" si="93"/>
        <v>0</v>
      </c>
      <c r="BA138" s="102" t="b">
        <f t="shared" si="94"/>
        <v>0</v>
      </c>
      <c r="BB138" s="102" t="b">
        <f t="shared" si="95"/>
        <v>0</v>
      </c>
      <c r="BC138" s="102" t="b">
        <f t="shared" si="96"/>
        <v>0</v>
      </c>
      <c r="BD138" s="102" t="b">
        <f t="shared" si="97"/>
        <v>0</v>
      </c>
      <c r="BE138" s="102" t="b">
        <f t="shared" si="98"/>
        <v>0</v>
      </c>
      <c r="BF138" s="102" t="b">
        <f t="shared" si="99"/>
        <v>0</v>
      </c>
      <c r="BG138" s="102" t="b">
        <f t="shared" si="100"/>
        <v>0</v>
      </c>
      <c r="BH138" s="102" t="b">
        <f t="shared" si="101"/>
        <v>0</v>
      </c>
      <c r="BI138" s="102" t="b">
        <f t="shared" si="102"/>
        <v>0</v>
      </c>
      <c r="BJ138" s="102" t="b">
        <f t="shared" si="103"/>
        <v>0</v>
      </c>
      <c r="BK138" s="102" t="b">
        <f t="shared" si="104"/>
        <v>0</v>
      </c>
      <c r="BL138" s="102" t="b">
        <f t="shared" si="105"/>
        <v>0</v>
      </c>
      <c r="BM138" s="102" t="b">
        <f t="shared" si="106"/>
        <v>0</v>
      </c>
      <c r="BN138" s="102" t="b">
        <f t="shared" si="107"/>
        <v>0</v>
      </c>
      <c r="BO138" s="102" t="b">
        <f t="shared" si="108"/>
        <v>0</v>
      </c>
      <c r="BP138" s="102" t="b">
        <f t="shared" si="109"/>
        <v>0</v>
      </c>
      <c r="BQ138" s="102" t="b">
        <f t="shared" si="110"/>
        <v>0</v>
      </c>
      <c r="BR138" s="102" t="b">
        <f t="shared" si="111"/>
        <v>0</v>
      </c>
      <c r="BS138" s="102" t="b">
        <f t="shared" si="112"/>
        <v>0</v>
      </c>
      <c r="BT138" s="102" t="b">
        <f t="shared" si="113"/>
        <v>0</v>
      </c>
      <c r="BU138" s="102" t="b">
        <f t="shared" si="114"/>
        <v>0</v>
      </c>
      <c r="BV138" s="102" t="b">
        <f t="shared" si="115"/>
        <v>0</v>
      </c>
      <c r="BW138" s="102" t="b">
        <f t="shared" si="116"/>
        <v>0</v>
      </c>
      <c r="BX138" s="102" t="b">
        <f t="shared" si="117"/>
        <v>0</v>
      </c>
      <c r="BY138" s="102" t="b">
        <f t="shared" si="118"/>
        <v>0</v>
      </c>
      <c r="BZ138" s="102" t="b">
        <f t="shared" si="119"/>
        <v>0</v>
      </c>
      <c r="CA138" s="102" t="b">
        <f t="shared" si="120"/>
        <v>0</v>
      </c>
      <c r="CB138" s="102" t="b">
        <f t="shared" si="121"/>
        <v>0</v>
      </c>
      <c r="CC138" s="102" t="b">
        <f t="shared" si="122"/>
        <v>0</v>
      </c>
      <c r="CD138" s="102" t="b">
        <f t="shared" si="123"/>
        <v>0</v>
      </c>
      <c r="CE138" s="102" t="b">
        <f t="shared" si="124"/>
        <v>0</v>
      </c>
      <c r="CF138" s="102" t="b">
        <f t="shared" si="125"/>
        <v>0</v>
      </c>
      <c r="CG138" s="102" t="b">
        <f t="shared" si="126"/>
        <v>0</v>
      </c>
      <c r="CH138" s="102" t="b">
        <f t="shared" si="127"/>
        <v>0</v>
      </c>
      <c r="CI138" s="102" t="b">
        <f t="shared" si="128"/>
        <v>0</v>
      </c>
      <c r="CJ138" s="105">
        <f t="shared" si="129"/>
        <v>0</v>
      </c>
      <c r="CK138" s="105">
        <f t="shared" si="130"/>
        <v>0</v>
      </c>
      <c r="CL138" s="105">
        <f t="shared" si="131"/>
        <v>0</v>
      </c>
      <c r="CM138" s="105">
        <f t="shared" si="132"/>
        <v>0</v>
      </c>
      <c r="CN138" s="105">
        <f t="shared" si="133"/>
        <v>0</v>
      </c>
      <c r="CO138" s="105">
        <f t="shared" si="134"/>
        <v>0</v>
      </c>
      <c r="CP138" s="105">
        <f t="shared" si="135"/>
        <v>0</v>
      </c>
      <c r="CQ138" s="105">
        <f t="shared" si="136"/>
        <v>0</v>
      </c>
      <c r="CR138" s="97">
        <f t="shared" si="137"/>
        <v>0</v>
      </c>
      <c r="CS138" s="60">
        <f>(D7*CR138)/100</f>
        <v>0</v>
      </c>
    </row>
    <row r="139" spans="1:97">
      <c r="A139" s="41"/>
      <c r="B139" s="41"/>
      <c r="C139" s="42"/>
      <c r="D139" s="41"/>
      <c r="E139" s="41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98"/>
      <c r="X139" s="98"/>
      <c r="Y139" s="98"/>
      <c r="Z139" s="98"/>
      <c r="AA139" s="98"/>
      <c r="AB139" s="98"/>
      <c r="AC139" s="98"/>
      <c r="AD139" s="98"/>
      <c r="AE139" s="98"/>
      <c r="AF139" s="98"/>
      <c r="AG139" s="98"/>
      <c r="AH139" s="98"/>
      <c r="AI139" s="98"/>
      <c r="AJ139" s="98"/>
      <c r="AK139" s="98"/>
      <c r="AL139" s="98"/>
      <c r="AM139" s="98"/>
      <c r="AN139" s="98"/>
      <c r="AO139" s="98"/>
      <c r="AP139" s="98"/>
      <c r="AQ139" s="98"/>
      <c r="AR139" s="98"/>
      <c r="AS139" s="98"/>
      <c r="AT139" s="98"/>
      <c r="AU139" s="98"/>
      <c r="AV139" s="98"/>
      <c r="AW139" s="98"/>
      <c r="AX139" s="98"/>
      <c r="AY139" s="102" t="b">
        <f t="shared" si="92"/>
        <v>0</v>
      </c>
      <c r="AZ139" s="102" t="b">
        <f t="shared" si="93"/>
        <v>0</v>
      </c>
      <c r="BA139" s="102" t="b">
        <f t="shared" si="94"/>
        <v>0</v>
      </c>
      <c r="BB139" s="102" t="b">
        <f t="shared" si="95"/>
        <v>0</v>
      </c>
      <c r="BC139" s="102" t="b">
        <f t="shared" si="96"/>
        <v>0</v>
      </c>
      <c r="BD139" s="102" t="b">
        <f t="shared" si="97"/>
        <v>0</v>
      </c>
      <c r="BE139" s="102" t="b">
        <f t="shared" si="98"/>
        <v>0</v>
      </c>
      <c r="BF139" s="102" t="b">
        <f t="shared" si="99"/>
        <v>0</v>
      </c>
      <c r="BG139" s="102" t="b">
        <f t="shared" si="100"/>
        <v>0</v>
      </c>
      <c r="BH139" s="102" t="b">
        <f t="shared" si="101"/>
        <v>0</v>
      </c>
      <c r="BI139" s="102" t="b">
        <f t="shared" si="102"/>
        <v>0</v>
      </c>
      <c r="BJ139" s="102" t="b">
        <f t="shared" si="103"/>
        <v>0</v>
      </c>
      <c r="BK139" s="102" t="b">
        <f t="shared" si="104"/>
        <v>0</v>
      </c>
      <c r="BL139" s="102" t="b">
        <f t="shared" si="105"/>
        <v>0</v>
      </c>
      <c r="BM139" s="102" t="b">
        <f t="shared" si="106"/>
        <v>0</v>
      </c>
      <c r="BN139" s="102" t="b">
        <f t="shared" si="107"/>
        <v>0</v>
      </c>
      <c r="BO139" s="102" t="b">
        <f t="shared" si="108"/>
        <v>0</v>
      </c>
      <c r="BP139" s="102" t="b">
        <f t="shared" si="109"/>
        <v>0</v>
      </c>
      <c r="BQ139" s="102" t="b">
        <f t="shared" si="110"/>
        <v>0</v>
      </c>
      <c r="BR139" s="102" t="b">
        <f t="shared" si="111"/>
        <v>0</v>
      </c>
      <c r="BS139" s="102" t="b">
        <f t="shared" si="112"/>
        <v>0</v>
      </c>
      <c r="BT139" s="102" t="b">
        <f t="shared" si="113"/>
        <v>0</v>
      </c>
      <c r="BU139" s="102" t="b">
        <f t="shared" si="114"/>
        <v>0</v>
      </c>
      <c r="BV139" s="102" t="b">
        <f t="shared" si="115"/>
        <v>0</v>
      </c>
      <c r="BW139" s="102" t="b">
        <f t="shared" si="116"/>
        <v>0</v>
      </c>
      <c r="BX139" s="102" t="b">
        <f t="shared" si="117"/>
        <v>0</v>
      </c>
      <c r="BY139" s="102" t="b">
        <f t="shared" si="118"/>
        <v>0</v>
      </c>
      <c r="BZ139" s="102" t="b">
        <f t="shared" si="119"/>
        <v>0</v>
      </c>
      <c r="CA139" s="102" t="b">
        <f t="shared" si="120"/>
        <v>0</v>
      </c>
      <c r="CB139" s="102" t="b">
        <f t="shared" si="121"/>
        <v>0</v>
      </c>
      <c r="CC139" s="102" t="b">
        <f t="shared" si="122"/>
        <v>0</v>
      </c>
      <c r="CD139" s="102" t="b">
        <f t="shared" si="123"/>
        <v>0</v>
      </c>
      <c r="CE139" s="102" t="b">
        <f t="shared" si="124"/>
        <v>0</v>
      </c>
      <c r="CF139" s="102" t="b">
        <f t="shared" si="125"/>
        <v>0</v>
      </c>
      <c r="CG139" s="102" t="b">
        <f t="shared" si="126"/>
        <v>0</v>
      </c>
      <c r="CH139" s="102" t="b">
        <f t="shared" si="127"/>
        <v>0</v>
      </c>
      <c r="CI139" s="102" t="b">
        <f t="shared" si="128"/>
        <v>0</v>
      </c>
      <c r="CJ139" s="105">
        <f t="shared" si="129"/>
        <v>0</v>
      </c>
      <c r="CK139" s="105">
        <f t="shared" si="130"/>
        <v>0</v>
      </c>
      <c r="CL139" s="105">
        <f t="shared" si="131"/>
        <v>0</v>
      </c>
      <c r="CM139" s="105">
        <f t="shared" si="132"/>
        <v>0</v>
      </c>
      <c r="CN139" s="105">
        <f t="shared" si="133"/>
        <v>0</v>
      </c>
      <c r="CO139" s="105">
        <f t="shared" si="134"/>
        <v>0</v>
      </c>
      <c r="CP139" s="105">
        <f t="shared" si="135"/>
        <v>0</v>
      </c>
      <c r="CQ139" s="105">
        <f t="shared" si="136"/>
        <v>0</v>
      </c>
      <c r="CR139" s="97">
        <f t="shared" si="137"/>
        <v>0</v>
      </c>
      <c r="CS139" s="60">
        <f>(D7*CR139)/100</f>
        <v>0</v>
      </c>
    </row>
    <row r="140" spans="1:97">
      <c r="A140" s="41"/>
      <c r="B140" s="41"/>
      <c r="C140" s="42"/>
      <c r="D140" s="41"/>
      <c r="E140" s="41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98"/>
      <c r="X140" s="98"/>
      <c r="Y140" s="98"/>
      <c r="Z140" s="98"/>
      <c r="AA140" s="98"/>
      <c r="AB140" s="98"/>
      <c r="AC140" s="98"/>
      <c r="AD140" s="98"/>
      <c r="AE140" s="98"/>
      <c r="AF140" s="98"/>
      <c r="AG140" s="98"/>
      <c r="AH140" s="98"/>
      <c r="AI140" s="98"/>
      <c r="AJ140" s="98"/>
      <c r="AK140" s="98"/>
      <c r="AL140" s="98"/>
      <c r="AM140" s="98"/>
      <c r="AN140" s="98"/>
      <c r="AO140" s="98"/>
      <c r="AP140" s="98"/>
      <c r="AQ140" s="98"/>
      <c r="AR140" s="98"/>
      <c r="AS140" s="98"/>
      <c r="AT140" s="98"/>
      <c r="AU140" s="98"/>
      <c r="AV140" s="98"/>
      <c r="AW140" s="98"/>
      <c r="AX140" s="98"/>
      <c r="AY140" s="102" t="b">
        <f t="shared" si="92"/>
        <v>0</v>
      </c>
      <c r="AZ140" s="102" t="b">
        <f t="shared" si="93"/>
        <v>0</v>
      </c>
      <c r="BA140" s="102" t="b">
        <f t="shared" si="94"/>
        <v>0</v>
      </c>
      <c r="BB140" s="102" t="b">
        <f t="shared" si="95"/>
        <v>0</v>
      </c>
      <c r="BC140" s="102" t="b">
        <f t="shared" si="96"/>
        <v>0</v>
      </c>
      <c r="BD140" s="102" t="b">
        <f t="shared" si="97"/>
        <v>0</v>
      </c>
      <c r="BE140" s="102" t="b">
        <f t="shared" si="98"/>
        <v>0</v>
      </c>
      <c r="BF140" s="102" t="b">
        <f t="shared" si="99"/>
        <v>0</v>
      </c>
      <c r="BG140" s="102" t="b">
        <f t="shared" si="100"/>
        <v>0</v>
      </c>
      <c r="BH140" s="102" t="b">
        <f t="shared" si="101"/>
        <v>0</v>
      </c>
      <c r="BI140" s="102" t="b">
        <f t="shared" si="102"/>
        <v>0</v>
      </c>
      <c r="BJ140" s="102" t="b">
        <f t="shared" si="103"/>
        <v>0</v>
      </c>
      <c r="BK140" s="102" t="b">
        <f t="shared" si="104"/>
        <v>0</v>
      </c>
      <c r="BL140" s="102" t="b">
        <f t="shared" si="105"/>
        <v>0</v>
      </c>
      <c r="BM140" s="102" t="b">
        <f t="shared" si="106"/>
        <v>0</v>
      </c>
      <c r="BN140" s="102" t="b">
        <f t="shared" si="107"/>
        <v>0</v>
      </c>
      <c r="BO140" s="102" t="b">
        <f t="shared" si="108"/>
        <v>0</v>
      </c>
      <c r="BP140" s="102" t="b">
        <f t="shared" si="109"/>
        <v>0</v>
      </c>
      <c r="BQ140" s="102" t="b">
        <f t="shared" si="110"/>
        <v>0</v>
      </c>
      <c r="BR140" s="102" t="b">
        <f t="shared" si="111"/>
        <v>0</v>
      </c>
      <c r="BS140" s="102" t="b">
        <f t="shared" si="112"/>
        <v>0</v>
      </c>
      <c r="BT140" s="102" t="b">
        <f t="shared" si="113"/>
        <v>0</v>
      </c>
      <c r="BU140" s="102" t="b">
        <f t="shared" si="114"/>
        <v>0</v>
      </c>
      <c r="BV140" s="102" t="b">
        <f t="shared" si="115"/>
        <v>0</v>
      </c>
      <c r="BW140" s="102" t="b">
        <f t="shared" si="116"/>
        <v>0</v>
      </c>
      <c r="BX140" s="102" t="b">
        <f t="shared" si="117"/>
        <v>0</v>
      </c>
      <c r="BY140" s="102" t="b">
        <f t="shared" si="118"/>
        <v>0</v>
      </c>
      <c r="BZ140" s="102" t="b">
        <f t="shared" si="119"/>
        <v>0</v>
      </c>
      <c r="CA140" s="102" t="b">
        <f t="shared" si="120"/>
        <v>0</v>
      </c>
      <c r="CB140" s="102" t="b">
        <f t="shared" si="121"/>
        <v>0</v>
      </c>
      <c r="CC140" s="102" t="b">
        <f t="shared" si="122"/>
        <v>0</v>
      </c>
      <c r="CD140" s="102" t="b">
        <f t="shared" si="123"/>
        <v>0</v>
      </c>
      <c r="CE140" s="102" t="b">
        <f t="shared" si="124"/>
        <v>0</v>
      </c>
      <c r="CF140" s="102" t="b">
        <f t="shared" si="125"/>
        <v>0</v>
      </c>
      <c r="CG140" s="102" t="b">
        <f t="shared" si="126"/>
        <v>0</v>
      </c>
      <c r="CH140" s="102" t="b">
        <f t="shared" si="127"/>
        <v>0</v>
      </c>
      <c r="CI140" s="102" t="b">
        <f t="shared" si="128"/>
        <v>0</v>
      </c>
      <c r="CJ140" s="105">
        <f t="shared" si="129"/>
        <v>0</v>
      </c>
      <c r="CK140" s="105">
        <f t="shared" si="130"/>
        <v>0</v>
      </c>
      <c r="CL140" s="105">
        <f t="shared" si="131"/>
        <v>0</v>
      </c>
      <c r="CM140" s="105">
        <f t="shared" si="132"/>
        <v>0</v>
      </c>
      <c r="CN140" s="105">
        <f t="shared" si="133"/>
        <v>0</v>
      </c>
      <c r="CO140" s="105">
        <f t="shared" si="134"/>
        <v>0</v>
      </c>
      <c r="CP140" s="105">
        <f t="shared" si="135"/>
        <v>0</v>
      </c>
      <c r="CQ140" s="105">
        <f t="shared" si="136"/>
        <v>0</v>
      </c>
      <c r="CR140" s="97">
        <f t="shared" si="137"/>
        <v>0</v>
      </c>
      <c r="CS140" s="60">
        <f>(D7*CR140)/100</f>
        <v>0</v>
      </c>
    </row>
    <row r="141" spans="1:97">
      <c r="A141" s="41"/>
      <c r="B141" s="41"/>
      <c r="C141" s="42"/>
      <c r="D141" s="41"/>
      <c r="E141" s="41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98"/>
      <c r="X141" s="98"/>
      <c r="Y141" s="98"/>
      <c r="Z141" s="98"/>
      <c r="AA141" s="98"/>
      <c r="AB141" s="98"/>
      <c r="AC141" s="98"/>
      <c r="AD141" s="98"/>
      <c r="AE141" s="98"/>
      <c r="AF141" s="98"/>
      <c r="AG141" s="98"/>
      <c r="AH141" s="98"/>
      <c r="AI141" s="98"/>
      <c r="AJ141" s="98"/>
      <c r="AK141" s="98"/>
      <c r="AL141" s="98"/>
      <c r="AM141" s="98"/>
      <c r="AN141" s="98"/>
      <c r="AO141" s="98"/>
      <c r="AP141" s="98"/>
      <c r="AQ141" s="98"/>
      <c r="AR141" s="98"/>
      <c r="AS141" s="98"/>
      <c r="AT141" s="98"/>
      <c r="AU141" s="98"/>
      <c r="AV141" s="98"/>
      <c r="AW141" s="98"/>
      <c r="AX141" s="98"/>
      <c r="AY141" s="102" t="b">
        <f t="shared" si="92"/>
        <v>0</v>
      </c>
      <c r="AZ141" s="102" t="b">
        <f t="shared" si="93"/>
        <v>0</v>
      </c>
      <c r="BA141" s="102" t="b">
        <f t="shared" si="94"/>
        <v>0</v>
      </c>
      <c r="BB141" s="102" t="b">
        <f t="shared" si="95"/>
        <v>0</v>
      </c>
      <c r="BC141" s="102" t="b">
        <f t="shared" si="96"/>
        <v>0</v>
      </c>
      <c r="BD141" s="102" t="b">
        <f t="shared" si="97"/>
        <v>0</v>
      </c>
      <c r="BE141" s="102" t="b">
        <f t="shared" si="98"/>
        <v>0</v>
      </c>
      <c r="BF141" s="102" t="b">
        <f t="shared" si="99"/>
        <v>0</v>
      </c>
      <c r="BG141" s="102" t="b">
        <f t="shared" si="100"/>
        <v>0</v>
      </c>
      <c r="BH141" s="102" t="b">
        <f t="shared" si="101"/>
        <v>0</v>
      </c>
      <c r="BI141" s="102" t="b">
        <f t="shared" si="102"/>
        <v>0</v>
      </c>
      <c r="BJ141" s="102" t="b">
        <f t="shared" si="103"/>
        <v>0</v>
      </c>
      <c r="BK141" s="102" t="b">
        <f t="shared" si="104"/>
        <v>0</v>
      </c>
      <c r="BL141" s="102" t="b">
        <f t="shared" si="105"/>
        <v>0</v>
      </c>
      <c r="BM141" s="102" t="b">
        <f t="shared" si="106"/>
        <v>0</v>
      </c>
      <c r="BN141" s="102" t="b">
        <f t="shared" si="107"/>
        <v>0</v>
      </c>
      <c r="BO141" s="102" t="b">
        <f t="shared" si="108"/>
        <v>0</v>
      </c>
      <c r="BP141" s="102" t="b">
        <f t="shared" si="109"/>
        <v>0</v>
      </c>
      <c r="BQ141" s="102" t="b">
        <f t="shared" si="110"/>
        <v>0</v>
      </c>
      <c r="BR141" s="102" t="b">
        <f t="shared" si="111"/>
        <v>0</v>
      </c>
      <c r="BS141" s="102" t="b">
        <f t="shared" si="112"/>
        <v>0</v>
      </c>
      <c r="BT141" s="102" t="b">
        <f t="shared" si="113"/>
        <v>0</v>
      </c>
      <c r="BU141" s="102" t="b">
        <f t="shared" si="114"/>
        <v>0</v>
      </c>
      <c r="BV141" s="102" t="b">
        <f t="shared" si="115"/>
        <v>0</v>
      </c>
      <c r="BW141" s="102" t="b">
        <f t="shared" si="116"/>
        <v>0</v>
      </c>
      <c r="BX141" s="102" t="b">
        <f t="shared" si="117"/>
        <v>0</v>
      </c>
      <c r="BY141" s="102" t="b">
        <f t="shared" si="118"/>
        <v>0</v>
      </c>
      <c r="BZ141" s="102" t="b">
        <f t="shared" si="119"/>
        <v>0</v>
      </c>
      <c r="CA141" s="102" t="b">
        <f t="shared" si="120"/>
        <v>0</v>
      </c>
      <c r="CB141" s="102" t="b">
        <f t="shared" si="121"/>
        <v>0</v>
      </c>
      <c r="CC141" s="102" t="b">
        <f t="shared" si="122"/>
        <v>0</v>
      </c>
      <c r="CD141" s="102" t="b">
        <f t="shared" si="123"/>
        <v>0</v>
      </c>
      <c r="CE141" s="102" t="b">
        <f t="shared" si="124"/>
        <v>0</v>
      </c>
      <c r="CF141" s="102" t="b">
        <f t="shared" si="125"/>
        <v>0</v>
      </c>
      <c r="CG141" s="102" t="b">
        <f t="shared" si="126"/>
        <v>0</v>
      </c>
      <c r="CH141" s="102" t="b">
        <f t="shared" si="127"/>
        <v>0</v>
      </c>
      <c r="CI141" s="102" t="b">
        <f t="shared" si="128"/>
        <v>0</v>
      </c>
      <c r="CJ141" s="105">
        <f t="shared" si="129"/>
        <v>0</v>
      </c>
      <c r="CK141" s="105">
        <f t="shared" si="130"/>
        <v>0</v>
      </c>
      <c r="CL141" s="105">
        <f t="shared" si="131"/>
        <v>0</v>
      </c>
      <c r="CM141" s="105">
        <f t="shared" si="132"/>
        <v>0</v>
      </c>
      <c r="CN141" s="105">
        <f t="shared" si="133"/>
        <v>0</v>
      </c>
      <c r="CO141" s="105">
        <f t="shared" si="134"/>
        <v>0</v>
      </c>
      <c r="CP141" s="105">
        <f t="shared" si="135"/>
        <v>0</v>
      </c>
      <c r="CQ141" s="105">
        <f t="shared" si="136"/>
        <v>0</v>
      </c>
      <c r="CR141" s="97">
        <f t="shared" si="137"/>
        <v>0</v>
      </c>
      <c r="CS141" s="60">
        <f>(D7*CR141)/100</f>
        <v>0</v>
      </c>
    </row>
    <row r="142" spans="1:97">
      <c r="A142" s="41"/>
      <c r="B142" s="41"/>
      <c r="C142" s="42"/>
      <c r="D142" s="41"/>
      <c r="E142" s="41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98"/>
      <c r="X142" s="98"/>
      <c r="Y142" s="98"/>
      <c r="Z142" s="98"/>
      <c r="AA142" s="98"/>
      <c r="AB142" s="98"/>
      <c r="AC142" s="98"/>
      <c r="AD142" s="98"/>
      <c r="AE142" s="98"/>
      <c r="AF142" s="98"/>
      <c r="AG142" s="98"/>
      <c r="AH142" s="98"/>
      <c r="AI142" s="98"/>
      <c r="AJ142" s="98"/>
      <c r="AK142" s="98"/>
      <c r="AL142" s="98"/>
      <c r="AM142" s="98"/>
      <c r="AN142" s="98"/>
      <c r="AO142" s="98"/>
      <c r="AP142" s="98"/>
      <c r="AQ142" s="98"/>
      <c r="AR142" s="98"/>
      <c r="AS142" s="98"/>
      <c r="AT142" s="98"/>
      <c r="AU142" s="98"/>
      <c r="AV142" s="98"/>
      <c r="AW142" s="98"/>
      <c r="AX142" s="98"/>
      <c r="AY142" s="102" t="b">
        <f t="shared" si="92"/>
        <v>0</v>
      </c>
      <c r="AZ142" s="102" t="b">
        <f t="shared" si="93"/>
        <v>0</v>
      </c>
      <c r="BA142" s="102" t="b">
        <f t="shared" si="94"/>
        <v>0</v>
      </c>
      <c r="BB142" s="102" t="b">
        <f t="shared" si="95"/>
        <v>0</v>
      </c>
      <c r="BC142" s="102" t="b">
        <f t="shared" si="96"/>
        <v>0</v>
      </c>
      <c r="BD142" s="102" t="b">
        <f t="shared" si="97"/>
        <v>0</v>
      </c>
      <c r="BE142" s="102" t="b">
        <f t="shared" si="98"/>
        <v>0</v>
      </c>
      <c r="BF142" s="102" t="b">
        <f t="shared" si="99"/>
        <v>0</v>
      </c>
      <c r="BG142" s="102" t="b">
        <f t="shared" si="100"/>
        <v>0</v>
      </c>
      <c r="BH142" s="102" t="b">
        <f t="shared" si="101"/>
        <v>0</v>
      </c>
      <c r="BI142" s="102" t="b">
        <f t="shared" si="102"/>
        <v>0</v>
      </c>
      <c r="BJ142" s="102" t="b">
        <f t="shared" si="103"/>
        <v>0</v>
      </c>
      <c r="BK142" s="102" t="b">
        <f t="shared" si="104"/>
        <v>0</v>
      </c>
      <c r="BL142" s="102" t="b">
        <f t="shared" si="105"/>
        <v>0</v>
      </c>
      <c r="BM142" s="102" t="b">
        <f t="shared" si="106"/>
        <v>0</v>
      </c>
      <c r="BN142" s="102" t="b">
        <f t="shared" si="107"/>
        <v>0</v>
      </c>
      <c r="BO142" s="102" t="b">
        <f t="shared" si="108"/>
        <v>0</v>
      </c>
      <c r="BP142" s="102" t="b">
        <f t="shared" si="109"/>
        <v>0</v>
      </c>
      <c r="BQ142" s="102" t="b">
        <f t="shared" si="110"/>
        <v>0</v>
      </c>
      <c r="BR142" s="102" t="b">
        <f t="shared" si="111"/>
        <v>0</v>
      </c>
      <c r="BS142" s="102" t="b">
        <f t="shared" si="112"/>
        <v>0</v>
      </c>
      <c r="BT142" s="102" t="b">
        <f t="shared" si="113"/>
        <v>0</v>
      </c>
      <c r="BU142" s="102" t="b">
        <f t="shared" si="114"/>
        <v>0</v>
      </c>
      <c r="BV142" s="102" t="b">
        <f t="shared" si="115"/>
        <v>0</v>
      </c>
      <c r="BW142" s="102" t="b">
        <f t="shared" si="116"/>
        <v>0</v>
      </c>
      <c r="BX142" s="102" t="b">
        <f t="shared" si="117"/>
        <v>0</v>
      </c>
      <c r="BY142" s="102" t="b">
        <f t="shared" si="118"/>
        <v>0</v>
      </c>
      <c r="BZ142" s="102" t="b">
        <f t="shared" si="119"/>
        <v>0</v>
      </c>
      <c r="CA142" s="102" t="b">
        <f t="shared" si="120"/>
        <v>0</v>
      </c>
      <c r="CB142" s="102" t="b">
        <f t="shared" si="121"/>
        <v>0</v>
      </c>
      <c r="CC142" s="102" t="b">
        <f t="shared" si="122"/>
        <v>0</v>
      </c>
      <c r="CD142" s="102" t="b">
        <f t="shared" si="123"/>
        <v>0</v>
      </c>
      <c r="CE142" s="102" t="b">
        <f t="shared" si="124"/>
        <v>0</v>
      </c>
      <c r="CF142" s="102" t="b">
        <f t="shared" si="125"/>
        <v>0</v>
      </c>
      <c r="CG142" s="102" t="b">
        <f t="shared" si="126"/>
        <v>0</v>
      </c>
      <c r="CH142" s="102" t="b">
        <f t="shared" si="127"/>
        <v>0</v>
      </c>
      <c r="CI142" s="102" t="b">
        <f t="shared" si="128"/>
        <v>0</v>
      </c>
      <c r="CJ142" s="105">
        <f t="shared" si="129"/>
        <v>0</v>
      </c>
      <c r="CK142" s="105">
        <f t="shared" si="130"/>
        <v>0</v>
      </c>
      <c r="CL142" s="105">
        <f t="shared" si="131"/>
        <v>0</v>
      </c>
      <c r="CM142" s="105">
        <f t="shared" si="132"/>
        <v>0</v>
      </c>
      <c r="CN142" s="105">
        <f t="shared" si="133"/>
        <v>0</v>
      </c>
      <c r="CO142" s="105">
        <f t="shared" si="134"/>
        <v>0</v>
      </c>
      <c r="CP142" s="105">
        <f t="shared" si="135"/>
        <v>0</v>
      </c>
      <c r="CQ142" s="105">
        <f t="shared" si="136"/>
        <v>0</v>
      </c>
      <c r="CR142" s="97">
        <f t="shared" si="137"/>
        <v>0</v>
      </c>
      <c r="CS142" s="60">
        <f>(D7*CR142)/100</f>
        <v>0</v>
      </c>
    </row>
    <row r="143" spans="1:97">
      <c r="A143" s="41"/>
      <c r="B143" s="41"/>
      <c r="C143" s="42"/>
      <c r="D143" s="41"/>
      <c r="E143" s="41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98"/>
      <c r="X143" s="98"/>
      <c r="Y143" s="98"/>
      <c r="Z143" s="98"/>
      <c r="AA143" s="98"/>
      <c r="AB143" s="98"/>
      <c r="AC143" s="98"/>
      <c r="AD143" s="98"/>
      <c r="AE143" s="98"/>
      <c r="AF143" s="98"/>
      <c r="AG143" s="98"/>
      <c r="AH143" s="98"/>
      <c r="AI143" s="98"/>
      <c r="AJ143" s="98"/>
      <c r="AK143" s="98"/>
      <c r="AL143" s="98"/>
      <c r="AM143" s="98"/>
      <c r="AN143" s="98"/>
      <c r="AO143" s="98"/>
      <c r="AP143" s="98"/>
      <c r="AQ143" s="98"/>
      <c r="AR143" s="98"/>
      <c r="AS143" s="98"/>
      <c r="AT143" s="98"/>
      <c r="AU143" s="98"/>
      <c r="AV143" s="98"/>
      <c r="AW143" s="98"/>
      <c r="AX143" s="98"/>
      <c r="AY143" s="102" t="b">
        <f t="shared" si="92"/>
        <v>0</v>
      </c>
      <c r="AZ143" s="102" t="b">
        <f t="shared" si="93"/>
        <v>0</v>
      </c>
      <c r="BA143" s="102" t="b">
        <f t="shared" si="94"/>
        <v>0</v>
      </c>
      <c r="BB143" s="102" t="b">
        <f t="shared" si="95"/>
        <v>0</v>
      </c>
      <c r="BC143" s="102" t="b">
        <f t="shared" si="96"/>
        <v>0</v>
      </c>
      <c r="BD143" s="102" t="b">
        <f t="shared" si="97"/>
        <v>0</v>
      </c>
      <c r="BE143" s="102" t="b">
        <f t="shared" si="98"/>
        <v>0</v>
      </c>
      <c r="BF143" s="102" t="b">
        <f t="shared" si="99"/>
        <v>0</v>
      </c>
      <c r="BG143" s="102" t="b">
        <f t="shared" si="100"/>
        <v>0</v>
      </c>
      <c r="BH143" s="102" t="b">
        <f t="shared" si="101"/>
        <v>0</v>
      </c>
      <c r="BI143" s="102" t="b">
        <f t="shared" si="102"/>
        <v>0</v>
      </c>
      <c r="BJ143" s="102" t="b">
        <f t="shared" si="103"/>
        <v>0</v>
      </c>
      <c r="BK143" s="102" t="b">
        <f t="shared" si="104"/>
        <v>0</v>
      </c>
      <c r="BL143" s="102" t="b">
        <f t="shared" si="105"/>
        <v>0</v>
      </c>
      <c r="BM143" s="102" t="b">
        <f t="shared" si="106"/>
        <v>0</v>
      </c>
      <c r="BN143" s="102" t="b">
        <f t="shared" si="107"/>
        <v>0</v>
      </c>
      <c r="BO143" s="102" t="b">
        <f t="shared" si="108"/>
        <v>0</v>
      </c>
      <c r="BP143" s="102" t="b">
        <f t="shared" si="109"/>
        <v>0</v>
      </c>
      <c r="BQ143" s="102" t="b">
        <f t="shared" si="110"/>
        <v>0</v>
      </c>
      <c r="BR143" s="102" t="b">
        <f t="shared" si="111"/>
        <v>0</v>
      </c>
      <c r="BS143" s="102" t="b">
        <f t="shared" si="112"/>
        <v>0</v>
      </c>
      <c r="BT143" s="102" t="b">
        <f t="shared" si="113"/>
        <v>0</v>
      </c>
      <c r="BU143" s="102" t="b">
        <f t="shared" si="114"/>
        <v>0</v>
      </c>
      <c r="BV143" s="102" t="b">
        <f t="shared" si="115"/>
        <v>0</v>
      </c>
      <c r="BW143" s="102" t="b">
        <f t="shared" si="116"/>
        <v>0</v>
      </c>
      <c r="BX143" s="102" t="b">
        <f t="shared" si="117"/>
        <v>0</v>
      </c>
      <c r="BY143" s="102" t="b">
        <f t="shared" si="118"/>
        <v>0</v>
      </c>
      <c r="BZ143" s="102" t="b">
        <f t="shared" si="119"/>
        <v>0</v>
      </c>
      <c r="CA143" s="102" t="b">
        <f t="shared" si="120"/>
        <v>0</v>
      </c>
      <c r="CB143" s="102" t="b">
        <f t="shared" si="121"/>
        <v>0</v>
      </c>
      <c r="CC143" s="102" t="b">
        <f t="shared" si="122"/>
        <v>0</v>
      </c>
      <c r="CD143" s="102" t="b">
        <f t="shared" si="123"/>
        <v>0</v>
      </c>
      <c r="CE143" s="102" t="b">
        <f t="shared" si="124"/>
        <v>0</v>
      </c>
      <c r="CF143" s="102" t="b">
        <f t="shared" si="125"/>
        <v>0</v>
      </c>
      <c r="CG143" s="102" t="b">
        <f t="shared" si="126"/>
        <v>0</v>
      </c>
      <c r="CH143" s="102" t="b">
        <f t="shared" si="127"/>
        <v>0</v>
      </c>
      <c r="CI143" s="102" t="b">
        <f t="shared" si="128"/>
        <v>0</v>
      </c>
      <c r="CJ143" s="105">
        <f t="shared" si="129"/>
        <v>0</v>
      </c>
      <c r="CK143" s="105">
        <f t="shared" si="130"/>
        <v>0</v>
      </c>
      <c r="CL143" s="105">
        <f t="shared" si="131"/>
        <v>0</v>
      </c>
      <c r="CM143" s="105">
        <f t="shared" si="132"/>
        <v>0</v>
      </c>
      <c r="CN143" s="105">
        <f t="shared" si="133"/>
        <v>0</v>
      </c>
      <c r="CO143" s="105">
        <f t="shared" si="134"/>
        <v>0</v>
      </c>
      <c r="CP143" s="105">
        <f t="shared" si="135"/>
        <v>0</v>
      </c>
      <c r="CQ143" s="105">
        <f t="shared" si="136"/>
        <v>0</v>
      </c>
      <c r="CR143" s="97">
        <f t="shared" si="137"/>
        <v>0</v>
      </c>
      <c r="CS143" s="60">
        <f>(D7*CR143)/100</f>
        <v>0</v>
      </c>
    </row>
    <row r="144" spans="1:97">
      <c r="A144" s="41"/>
      <c r="B144" s="41"/>
      <c r="C144" s="42"/>
      <c r="D144" s="41"/>
      <c r="E144" s="41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98"/>
      <c r="X144" s="98"/>
      <c r="Y144" s="98"/>
      <c r="Z144" s="98"/>
      <c r="AA144" s="98"/>
      <c r="AB144" s="98"/>
      <c r="AC144" s="98"/>
      <c r="AD144" s="98"/>
      <c r="AE144" s="98"/>
      <c r="AF144" s="98"/>
      <c r="AG144" s="98"/>
      <c r="AH144" s="98"/>
      <c r="AI144" s="98"/>
      <c r="AJ144" s="98"/>
      <c r="AK144" s="98"/>
      <c r="AL144" s="98"/>
      <c r="AM144" s="98"/>
      <c r="AN144" s="98"/>
      <c r="AO144" s="98"/>
      <c r="AP144" s="98"/>
      <c r="AQ144" s="98"/>
      <c r="AR144" s="98"/>
      <c r="AS144" s="98"/>
      <c r="AT144" s="98"/>
      <c r="AU144" s="98"/>
      <c r="AV144" s="98"/>
      <c r="AW144" s="98"/>
      <c r="AX144" s="98"/>
      <c r="AY144" s="102" t="b">
        <f t="shared" si="92"/>
        <v>0</v>
      </c>
      <c r="AZ144" s="102" t="b">
        <f t="shared" si="93"/>
        <v>0</v>
      </c>
      <c r="BA144" s="102" t="b">
        <f t="shared" si="94"/>
        <v>0</v>
      </c>
      <c r="BB144" s="102" t="b">
        <f t="shared" si="95"/>
        <v>0</v>
      </c>
      <c r="BC144" s="102" t="b">
        <f t="shared" si="96"/>
        <v>0</v>
      </c>
      <c r="BD144" s="102" t="b">
        <f t="shared" si="97"/>
        <v>0</v>
      </c>
      <c r="BE144" s="102" t="b">
        <f t="shared" si="98"/>
        <v>0</v>
      </c>
      <c r="BF144" s="102" t="b">
        <f t="shared" si="99"/>
        <v>0</v>
      </c>
      <c r="BG144" s="102" t="b">
        <f t="shared" si="100"/>
        <v>0</v>
      </c>
      <c r="BH144" s="102" t="b">
        <f t="shared" si="101"/>
        <v>0</v>
      </c>
      <c r="BI144" s="102" t="b">
        <f t="shared" si="102"/>
        <v>0</v>
      </c>
      <c r="BJ144" s="102" t="b">
        <f t="shared" si="103"/>
        <v>0</v>
      </c>
      <c r="BK144" s="102" t="b">
        <f t="shared" si="104"/>
        <v>0</v>
      </c>
      <c r="BL144" s="102" t="b">
        <f t="shared" si="105"/>
        <v>0</v>
      </c>
      <c r="BM144" s="102" t="b">
        <f t="shared" si="106"/>
        <v>0</v>
      </c>
      <c r="BN144" s="102" t="b">
        <f t="shared" si="107"/>
        <v>0</v>
      </c>
      <c r="BO144" s="102" t="b">
        <f t="shared" si="108"/>
        <v>0</v>
      </c>
      <c r="BP144" s="102" t="b">
        <f t="shared" si="109"/>
        <v>0</v>
      </c>
      <c r="BQ144" s="102" t="b">
        <f t="shared" si="110"/>
        <v>0</v>
      </c>
      <c r="BR144" s="102" t="b">
        <f t="shared" si="111"/>
        <v>0</v>
      </c>
      <c r="BS144" s="102" t="b">
        <f t="shared" si="112"/>
        <v>0</v>
      </c>
      <c r="BT144" s="102" t="b">
        <f t="shared" si="113"/>
        <v>0</v>
      </c>
      <c r="BU144" s="102" t="b">
        <f t="shared" si="114"/>
        <v>0</v>
      </c>
      <c r="BV144" s="102" t="b">
        <f t="shared" si="115"/>
        <v>0</v>
      </c>
      <c r="BW144" s="102" t="b">
        <f t="shared" si="116"/>
        <v>0</v>
      </c>
      <c r="BX144" s="102" t="b">
        <f t="shared" si="117"/>
        <v>0</v>
      </c>
      <c r="BY144" s="102" t="b">
        <f t="shared" si="118"/>
        <v>0</v>
      </c>
      <c r="BZ144" s="102" t="b">
        <f t="shared" si="119"/>
        <v>0</v>
      </c>
      <c r="CA144" s="102" t="b">
        <f t="shared" si="120"/>
        <v>0</v>
      </c>
      <c r="CB144" s="102" t="b">
        <f t="shared" si="121"/>
        <v>0</v>
      </c>
      <c r="CC144" s="102" t="b">
        <f t="shared" si="122"/>
        <v>0</v>
      </c>
      <c r="CD144" s="102" t="b">
        <f t="shared" si="123"/>
        <v>0</v>
      </c>
      <c r="CE144" s="102" t="b">
        <f t="shared" si="124"/>
        <v>0</v>
      </c>
      <c r="CF144" s="102" t="b">
        <f t="shared" si="125"/>
        <v>0</v>
      </c>
      <c r="CG144" s="102" t="b">
        <f t="shared" si="126"/>
        <v>0</v>
      </c>
      <c r="CH144" s="102" t="b">
        <f t="shared" si="127"/>
        <v>0</v>
      </c>
      <c r="CI144" s="102" t="b">
        <f t="shared" si="128"/>
        <v>0</v>
      </c>
      <c r="CJ144" s="105">
        <f t="shared" si="129"/>
        <v>0</v>
      </c>
      <c r="CK144" s="105">
        <f t="shared" si="130"/>
        <v>0</v>
      </c>
      <c r="CL144" s="105">
        <f t="shared" si="131"/>
        <v>0</v>
      </c>
      <c r="CM144" s="105">
        <f t="shared" si="132"/>
        <v>0</v>
      </c>
      <c r="CN144" s="105">
        <f t="shared" si="133"/>
        <v>0</v>
      </c>
      <c r="CO144" s="105">
        <f t="shared" si="134"/>
        <v>0</v>
      </c>
      <c r="CP144" s="105">
        <f t="shared" si="135"/>
        <v>0</v>
      </c>
      <c r="CQ144" s="105">
        <f t="shared" si="136"/>
        <v>0</v>
      </c>
      <c r="CR144" s="97">
        <f t="shared" si="137"/>
        <v>0</v>
      </c>
      <c r="CS144" s="60">
        <f>(D7*CR144)/100</f>
        <v>0</v>
      </c>
    </row>
    <row r="145" spans="1:97">
      <c r="A145" s="41"/>
      <c r="B145" s="41"/>
      <c r="C145" s="42"/>
      <c r="D145" s="41"/>
      <c r="E145" s="41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98"/>
      <c r="X145" s="98"/>
      <c r="Y145" s="98"/>
      <c r="Z145" s="98"/>
      <c r="AA145" s="98"/>
      <c r="AB145" s="98"/>
      <c r="AC145" s="98"/>
      <c r="AD145" s="98"/>
      <c r="AE145" s="98"/>
      <c r="AF145" s="98"/>
      <c r="AG145" s="98"/>
      <c r="AH145" s="98"/>
      <c r="AI145" s="98"/>
      <c r="AJ145" s="98"/>
      <c r="AK145" s="98"/>
      <c r="AL145" s="98"/>
      <c r="AM145" s="98"/>
      <c r="AN145" s="98"/>
      <c r="AO145" s="98"/>
      <c r="AP145" s="98"/>
      <c r="AQ145" s="98"/>
      <c r="AR145" s="98"/>
      <c r="AS145" s="98"/>
      <c r="AT145" s="98"/>
      <c r="AU145" s="98"/>
      <c r="AV145" s="98"/>
      <c r="AW145" s="98"/>
      <c r="AX145" s="98"/>
      <c r="AY145" s="102" t="b">
        <f t="shared" si="92"/>
        <v>0</v>
      </c>
      <c r="AZ145" s="102" t="b">
        <f t="shared" si="93"/>
        <v>0</v>
      </c>
      <c r="BA145" s="102" t="b">
        <f t="shared" si="94"/>
        <v>0</v>
      </c>
      <c r="BB145" s="102" t="b">
        <f t="shared" si="95"/>
        <v>0</v>
      </c>
      <c r="BC145" s="102" t="b">
        <f t="shared" si="96"/>
        <v>0</v>
      </c>
      <c r="BD145" s="102" t="b">
        <f t="shared" si="97"/>
        <v>0</v>
      </c>
      <c r="BE145" s="102" t="b">
        <f t="shared" si="98"/>
        <v>0</v>
      </c>
      <c r="BF145" s="102" t="b">
        <f t="shared" si="99"/>
        <v>0</v>
      </c>
      <c r="BG145" s="102" t="b">
        <f t="shared" si="100"/>
        <v>0</v>
      </c>
      <c r="BH145" s="102" t="b">
        <f t="shared" si="101"/>
        <v>0</v>
      </c>
      <c r="BI145" s="102" t="b">
        <f t="shared" si="102"/>
        <v>0</v>
      </c>
      <c r="BJ145" s="102" t="b">
        <f t="shared" si="103"/>
        <v>0</v>
      </c>
      <c r="BK145" s="102" t="b">
        <f t="shared" si="104"/>
        <v>0</v>
      </c>
      <c r="BL145" s="102" t="b">
        <f t="shared" si="105"/>
        <v>0</v>
      </c>
      <c r="BM145" s="102" t="b">
        <f t="shared" si="106"/>
        <v>0</v>
      </c>
      <c r="BN145" s="102" t="b">
        <f t="shared" si="107"/>
        <v>0</v>
      </c>
      <c r="BO145" s="102" t="b">
        <f t="shared" si="108"/>
        <v>0</v>
      </c>
      <c r="BP145" s="102" t="b">
        <f t="shared" si="109"/>
        <v>0</v>
      </c>
      <c r="BQ145" s="102" t="b">
        <f t="shared" si="110"/>
        <v>0</v>
      </c>
      <c r="BR145" s="102" t="b">
        <f t="shared" si="111"/>
        <v>0</v>
      </c>
      <c r="BS145" s="102" t="b">
        <f t="shared" si="112"/>
        <v>0</v>
      </c>
      <c r="BT145" s="102" t="b">
        <f t="shared" si="113"/>
        <v>0</v>
      </c>
      <c r="BU145" s="102" t="b">
        <f t="shared" si="114"/>
        <v>0</v>
      </c>
      <c r="BV145" s="102" t="b">
        <f t="shared" si="115"/>
        <v>0</v>
      </c>
      <c r="BW145" s="102" t="b">
        <f t="shared" si="116"/>
        <v>0</v>
      </c>
      <c r="BX145" s="102" t="b">
        <f t="shared" si="117"/>
        <v>0</v>
      </c>
      <c r="BY145" s="102" t="b">
        <f t="shared" si="118"/>
        <v>0</v>
      </c>
      <c r="BZ145" s="102" t="b">
        <f t="shared" si="119"/>
        <v>0</v>
      </c>
      <c r="CA145" s="102" t="b">
        <f t="shared" si="120"/>
        <v>0</v>
      </c>
      <c r="CB145" s="102" t="b">
        <f t="shared" si="121"/>
        <v>0</v>
      </c>
      <c r="CC145" s="102" t="b">
        <f t="shared" si="122"/>
        <v>0</v>
      </c>
      <c r="CD145" s="102" t="b">
        <f t="shared" si="123"/>
        <v>0</v>
      </c>
      <c r="CE145" s="102" t="b">
        <f t="shared" si="124"/>
        <v>0</v>
      </c>
      <c r="CF145" s="102" t="b">
        <f t="shared" si="125"/>
        <v>0</v>
      </c>
      <c r="CG145" s="102" t="b">
        <f t="shared" si="126"/>
        <v>0</v>
      </c>
      <c r="CH145" s="102" t="b">
        <f t="shared" si="127"/>
        <v>0</v>
      </c>
      <c r="CI145" s="102" t="b">
        <f t="shared" si="128"/>
        <v>0</v>
      </c>
      <c r="CJ145" s="105">
        <f t="shared" si="129"/>
        <v>0</v>
      </c>
      <c r="CK145" s="105">
        <f t="shared" si="130"/>
        <v>0</v>
      </c>
      <c r="CL145" s="105">
        <f t="shared" si="131"/>
        <v>0</v>
      </c>
      <c r="CM145" s="105">
        <f t="shared" si="132"/>
        <v>0</v>
      </c>
      <c r="CN145" s="105">
        <f t="shared" si="133"/>
        <v>0</v>
      </c>
      <c r="CO145" s="105">
        <f t="shared" si="134"/>
        <v>0</v>
      </c>
      <c r="CP145" s="105">
        <f t="shared" si="135"/>
        <v>0</v>
      </c>
      <c r="CQ145" s="105">
        <f t="shared" si="136"/>
        <v>0</v>
      </c>
      <c r="CR145" s="97">
        <f t="shared" si="137"/>
        <v>0</v>
      </c>
      <c r="CS145" s="60">
        <f>(D7*CR145)/100</f>
        <v>0</v>
      </c>
    </row>
    <row r="146" spans="1:97">
      <c r="A146" s="41"/>
      <c r="B146" s="41"/>
      <c r="C146" s="42"/>
      <c r="D146" s="41"/>
      <c r="E146" s="41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98"/>
      <c r="X146" s="98"/>
      <c r="Y146" s="98"/>
      <c r="Z146" s="98"/>
      <c r="AA146" s="98"/>
      <c r="AB146" s="98"/>
      <c r="AC146" s="98"/>
      <c r="AD146" s="98"/>
      <c r="AE146" s="98"/>
      <c r="AF146" s="98"/>
      <c r="AG146" s="98"/>
      <c r="AH146" s="98"/>
      <c r="AI146" s="98"/>
      <c r="AJ146" s="98"/>
      <c r="AK146" s="98"/>
      <c r="AL146" s="98"/>
      <c r="AM146" s="98"/>
      <c r="AN146" s="98"/>
      <c r="AO146" s="98"/>
      <c r="AP146" s="98"/>
      <c r="AQ146" s="98"/>
      <c r="AR146" s="98"/>
      <c r="AS146" s="98"/>
      <c r="AT146" s="98"/>
      <c r="AU146" s="98"/>
      <c r="AV146" s="98"/>
      <c r="AW146" s="98"/>
      <c r="AX146" s="98"/>
      <c r="AY146" s="102" t="b">
        <f t="shared" si="92"/>
        <v>0</v>
      </c>
      <c r="AZ146" s="102" t="b">
        <f t="shared" si="93"/>
        <v>0</v>
      </c>
      <c r="BA146" s="102" t="b">
        <f t="shared" si="94"/>
        <v>0</v>
      </c>
      <c r="BB146" s="102" t="b">
        <f t="shared" si="95"/>
        <v>0</v>
      </c>
      <c r="BC146" s="102" t="b">
        <f t="shared" si="96"/>
        <v>0</v>
      </c>
      <c r="BD146" s="102" t="b">
        <f t="shared" si="97"/>
        <v>0</v>
      </c>
      <c r="BE146" s="102" t="b">
        <f t="shared" si="98"/>
        <v>0</v>
      </c>
      <c r="BF146" s="102" t="b">
        <f t="shared" si="99"/>
        <v>0</v>
      </c>
      <c r="BG146" s="102" t="b">
        <f t="shared" si="100"/>
        <v>0</v>
      </c>
      <c r="BH146" s="102" t="b">
        <f t="shared" si="101"/>
        <v>0</v>
      </c>
      <c r="BI146" s="102" t="b">
        <f t="shared" si="102"/>
        <v>0</v>
      </c>
      <c r="BJ146" s="102" t="b">
        <f t="shared" si="103"/>
        <v>0</v>
      </c>
      <c r="BK146" s="102" t="b">
        <f t="shared" si="104"/>
        <v>0</v>
      </c>
      <c r="BL146" s="102" t="b">
        <f t="shared" si="105"/>
        <v>0</v>
      </c>
      <c r="BM146" s="102" t="b">
        <f t="shared" si="106"/>
        <v>0</v>
      </c>
      <c r="BN146" s="102" t="b">
        <f t="shared" si="107"/>
        <v>0</v>
      </c>
      <c r="BO146" s="102" t="b">
        <f t="shared" si="108"/>
        <v>0</v>
      </c>
      <c r="BP146" s="102" t="b">
        <f t="shared" si="109"/>
        <v>0</v>
      </c>
      <c r="BQ146" s="102" t="b">
        <f t="shared" si="110"/>
        <v>0</v>
      </c>
      <c r="BR146" s="102" t="b">
        <f t="shared" si="111"/>
        <v>0</v>
      </c>
      <c r="BS146" s="102" t="b">
        <f t="shared" si="112"/>
        <v>0</v>
      </c>
      <c r="BT146" s="102" t="b">
        <f t="shared" si="113"/>
        <v>0</v>
      </c>
      <c r="BU146" s="102" t="b">
        <f t="shared" si="114"/>
        <v>0</v>
      </c>
      <c r="BV146" s="102" t="b">
        <f t="shared" si="115"/>
        <v>0</v>
      </c>
      <c r="BW146" s="102" t="b">
        <f t="shared" si="116"/>
        <v>0</v>
      </c>
      <c r="BX146" s="102" t="b">
        <f t="shared" si="117"/>
        <v>0</v>
      </c>
      <c r="BY146" s="102" t="b">
        <f t="shared" si="118"/>
        <v>0</v>
      </c>
      <c r="BZ146" s="102" t="b">
        <f t="shared" si="119"/>
        <v>0</v>
      </c>
      <c r="CA146" s="102" t="b">
        <f t="shared" si="120"/>
        <v>0</v>
      </c>
      <c r="CB146" s="102" t="b">
        <f t="shared" si="121"/>
        <v>0</v>
      </c>
      <c r="CC146" s="102" t="b">
        <f t="shared" si="122"/>
        <v>0</v>
      </c>
      <c r="CD146" s="102" t="b">
        <f t="shared" si="123"/>
        <v>0</v>
      </c>
      <c r="CE146" s="102" t="b">
        <f t="shared" si="124"/>
        <v>0</v>
      </c>
      <c r="CF146" s="102" t="b">
        <f t="shared" si="125"/>
        <v>0</v>
      </c>
      <c r="CG146" s="102" t="b">
        <f t="shared" si="126"/>
        <v>0</v>
      </c>
      <c r="CH146" s="102" t="b">
        <f t="shared" si="127"/>
        <v>0</v>
      </c>
      <c r="CI146" s="102" t="b">
        <f t="shared" si="128"/>
        <v>0</v>
      </c>
      <c r="CJ146" s="105">
        <f t="shared" si="129"/>
        <v>0</v>
      </c>
      <c r="CK146" s="105">
        <f t="shared" si="130"/>
        <v>0</v>
      </c>
      <c r="CL146" s="105">
        <f t="shared" si="131"/>
        <v>0</v>
      </c>
      <c r="CM146" s="105">
        <f t="shared" si="132"/>
        <v>0</v>
      </c>
      <c r="CN146" s="105">
        <f t="shared" si="133"/>
        <v>0</v>
      </c>
      <c r="CO146" s="105">
        <f t="shared" si="134"/>
        <v>0</v>
      </c>
      <c r="CP146" s="105">
        <f t="shared" si="135"/>
        <v>0</v>
      </c>
      <c r="CQ146" s="105">
        <f t="shared" si="136"/>
        <v>0</v>
      </c>
      <c r="CR146" s="97">
        <f t="shared" si="137"/>
        <v>0</v>
      </c>
      <c r="CS146" s="60">
        <f>(D7*CR146)/100</f>
        <v>0</v>
      </c>
    </row>
    <row r="147" spans="1:97">
      <c r="A147" s="41"/>
      <c r="B147" s="41"/>
      <c r="C147" s="42"/>
      <c r="D147" s="41"/>
      <c r="E147" s="41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98"/>
      <c r="X147" s="98"/>
      <c r="Y147" s="98"/>
      <c r="Z147" s="98"/>
      <c r="AA147" s="98"/>
      <c r="AB147" s="98"/>
      <c r="AC147" s="98"/>
      <c r="AD147" s="98"/>
      <c r="AE147" s="98"/>
      <c r="AF147" s="98"/>
      <c r="AG147" s="98"/>
      <c r="AH147" s="98"/>
      <c r="AI147" s="98"/>
      <c r="AJ147" s="98"/>
      <c r="AK147" s="98"/>
      <c r="AL147" s="98"/>
      <c r="AM147" s="98"/>
      <c r="AN147" s="98"/>
      <c r="AO147" s="98"/>
      <c r="AP147" s="98"/>
      <c r="AQ147" s="98"/>
      <c r="AR147" s="98"/>
      <c r="AS147" s="98"/>
      <c r="AT147" s="98"/>
      <c r="AU147" s="98"/>
      <c r="AV147" s="98"/>
      <c r="AW147" s="98"/>
      <c r="AX147" s="98"/>
      <c r="AY147" s="102" t="b">
        <f t="shared" si="92"/>
        <v>0</v>
      </c>
      <c r="AZ147" s="102" t="b">
        <f t="shared" si="93"/>
        <v>0</v>
      </c>
      <c r="BA147" s="102" t="b">
        <f t="shared" si="94"/>
        <v>0</v>
      </c>
      <c r="BB147" s="102" t="b">
        <f t="shared" si="95"/>
        <v>0</v>
      </c>
      <c r="BC147" s="102" t="b">
        <f t="shared" si="96"/>
        <v>0</v>
      </c>
      <c r="BD147" s="102" t="b">
        <f t="shared" si="97"/>
        <v>0</v>
      </c>
      <c r="BE147" s="102" t="b">
        <f t="shared" si="98"/>
        <v>0</v>
      </c>
      <c r="BF147" s="102" t="b">
        <f t="shared" si="99"/>
        <v>0</v>
      </c>
      <c r="BG147" s="102" t="b">
        <f t="shared" si="100"/>
        <v>0</v>
      </c>
      <c r="BH147" s="102" t="b">
        <f t="shared" si="101"/>
        <v>0</v>
      </c>
      <c r="BI147" s="102" t="b">
        <f t="shared" si="102"/>
        <v>0</v>
      </c>
      <c r="BJ147" s="102" t="b">
        <f t="shared" si="103"/>
        <v>0</v>
      </c>
      <c r="BK147" s="102" t="b">
        <f t="shared" si="104"/>
        <v>0</v>
      </c>
      <c r="BL147" s="102" t="b">
        <f t="shared" si="105"/>
        <v>0</v>
      </c>
      <c r="BM147" s="102" t="b">
        <f t="shared" si="106"/>
        <v>0</v>
      </c>
      <c r="BN147" s="102" t="b">
        <f t="shared" si="107"/>
        <v>0</v>
      </c>
      <c r="BO147" s="102" t="b">
        <f t="shared" si="108"/>
        <v>0</v>
      </c>
      <c r="BP147" s="102" t="b">
        <f t="shared" si="109"/>
        <v>0</v>
      </c>
      <c r="BQ147" s="102" t="b">
        <f t="shared" si="110"/>
        <v>0</v>
      </c>
      <c r="BR147" s="102" t="b">
        <f t="shared" si="111"/>
        <v>0</v>
      </c>
      <c r="BS147" s="102" t="b">
        <f t="shared" si="112"/>
        <v>0</v>
      </c>
      <c r="BT147" s="102" t="b">
        <f t="shared" si="113"/>
        <v>0</v>
      </c>
      <c r="BU147" s="102" t="b">
        <f t="shared" si="114"/>
        <v>0</v>
      </c>
      <c r="BV147" s="102" t="b">
        <f t="shared" si="115"/>
        <v>0</v>
      </c>
      <c r="BW147" s="102" t="b">
        <f t="shared" si="116"/>
        <v>0</v>
      </c>
      <c r="BX147" s="102" t="b">
        <f t="shared" si="117"/>
        <v>0</v>
      </c>
      <c r="BY147" s="102" t="b">
        <f t="shared" si="118"/>
        <v>0</v>
      </c>
      <c r="BZ147" s="102" t="b">
        <f t="shared" si="119"/>
        <v>0</v>
      </c>
      <c r="CA147" s="102" t="b">
        <f t="shared" si="120"/>
        <v>0</v>
      </c>
      <c r="CB147" s="102" t="b">
        <f t="shared" si="121"/>
        <v>0</v>
      </c>
      <c r="CC147" s="102" t="b">
        <f t="shared" si="122"/>
        <v>0</v>
      </c>
      <c r="CD147" s="102" t="b">
        <f t="shared" si="123"/>
        <v>0</v>
      </c>
      <c r="CE147" s="102" t="b">
        <f t="shared" si="124"/>
        <v>0</v>
      </c>
      <c r="CF147" s="102" t="b">
        <f t="shared" si="125"/>
        <v>0</v>
      </c>
      <c r="CG147" s="102" t="b">
        <f t="shared" si="126"/>
        <v>0</v>
      </c>
      <c r="CH147" s="102" t="b">
        <f t="shared" si="127"/>
        <v>0</v>
      </c>
      <c r="CI147" s="102" t="b">
        <f t="shared" si="128"/>
        <v>0</v>
      </c>
      <c r="CJ147" s="105">
        <f t="shared" si="129"/>
        <v>0</v>
      </c>
      <c r="CK147" s="105">
        <f t="shared" si="130"/>
        <v>0</v>
      </c>
      <c r="CL147" s="105">
        <f t="shared" si="131"/>
        <v>0</v>
      </c>
      <c r="CM147" s="105">
        <f t="shared" si="132"/>
        <v>0</v>
      </c>
      <c r="CN147" s="105">
        <f t="shared" si="133"/>
        <v>0</v>
      </c>
      <c r="CO147" s="105">
        <f t="shared" si="134"/>
        <v>0</v>
      </c>
      <c r="CP147" s="105">
        <f t="shared" si="135"/>
        <v>0</v>
      </c>
      <c r="CQ147" s="105">
        <f t="shared" si="136"/>
        <v>0</v>
      </c>
      <c r="CR147" s="97">
        <f t="shared" si="137"/>
        <v>0</v>
      </c>
      <c r="CS147" s="60">
        <f>(D7*CR147)/100</f>
        <v>0</v>
      </c>
    </row>
    <row r="148" spans="1:97">
      <c r="A148" s="41"/>
      <c r="B148" s="41"/>
      <c r="C148" s="42"/>
      <c r="D148" s="41"/>
      <c r="E148" s="41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98"/>
      <c r="X148" s="98"/>
      <c r="Y148" s="98"/>
      <c r="Z148" s="98"/>
      <c r="AA148" s="98"/>
      <c r="AB148" s="98"/>
      <c r="AC148" s="98"/>
      <c r="AD148" s="98"/>
      <c r="AE148" s="98"/>
      <c r="AF148" s="98"/>
      <c r="AG148" s="98"/>
      <c r="AH148" s="98"/>
      <c r="AI148" s="98"/>
      <c r="AJ148" s="98"/>
      <c r="AK148" s="98"/>
      <c r="AL148" s="98"/>
      <c r="AM148" s="98"/>
      <c r="AN148" s="98"/>
      <c r="AO148" s="98"/>
      <c r="AP148" s="98"/>
      <c r="AQ148" s="98"/>
      <c r="AR148" s="98"/>
      <c r="AS148" s="98"/>
      <c r="AT148" s="98"/>
      <c r="AU148" s="98"/>
      <c r="AV148" s="98"/>
      <c r="AW148" s="98"/>
      <c r="AX148" s="98"/>
      <c r="AY148" s="102" t="b">
        <f t="shared" si="92"/>
        <v>0</v>
      </c>
      <c r="AZ148" s="102" t="b">
        <f t="shared" si="93"/>
        <v>0</v>
      </c>
      <c r="BA148" s="102" t="b">
        <f t="shared" si="94"/>
        <v>0</v>
      </c>
      <c r="BB148" s="102" t="b">
        <f t="shared" si="95"/>
        <v>0</v>
      </c>
      <c r="BC148" s="102" t="b">
        <f t="shared" si="96"/>
        <v>0</v>
      </c>
      <c r="BD148" s="102" t="b">
        <f t="shared" si="97"/>
        <v>0</v>
      </c>
      <c r="BE148" s="102" t="b">
        <f t="shared" si="98"/>
        <v>0</v>
      </c>
      <c r="BF148" s="102" t="b">
        <f t="shared" si="99"/>
        <v>0</v>
      </c>
      <c r="BG148" s="102" t="b">
        <f t="shared" si="100"/>
        <v>0</v>
      </c>
      <c r="BH148" s="102" t="b">
        <f t="shared" si="101"/>
        <v>0</v>
      </c>
      <c r="BI148" s="102" t="b">
        <f t="shared" si="102"/>
        <v>0</v>
      </c>
      <c r="BJ148" s="102" t="b">
        <f t="shared" si="103"/>
        <v>0</v>
      </c>
      <c r="BK148" s="102" t="b">
        <f t="shared" si="104"/>
        <v>0</v>
      </c>
      <c r="BL148" s="102" t="b">
        <f t="shared" si="105"/>
        <v>0</v>
      </c>
      <c r="BM148" s="102" t="b">
        <f t="shared" si="106"/>
        <v>0</v>
      </c>
      <c r="BN148" s="102" t="b">
        <f t="shared" si="107"/>
        <v>0</v>
      </c>
      <c r="BO148" s="102" t="b">
        <f t="shared" si="108"/>
        <v>0</v>
      </c>
      <c r="BP148" s="102" t="b">
        <f t="shared" si="109"/>
        <v>0</v>
      </c>
      <c r="BQ148" s="102" t="b">
        <f t="shared" si="110"/>
        <v>0</v>
      </c>
      <c r="BR148" s="102" t="b">
        <f t="shared" si="111"/>
        <v>0</v>
      </c>
      <c r="BS148" s="102" t="b">
        <f t="shared" si="112"/>
        <v>0</v>
      </c>
      <c r="BT148" s="102" t="b">
        <f t="shared" si="113"/>
        <v>0</v>
      </c>
      <c r="BU148" s="102" t="b">
        <f t="shared" si="114"/>
        <v>0</v>
      </c>
      <c r="BV148" s="102" t="b">
        <f t="shared" si="115"/>
        <v>0</v>
      </c>
      <c r="BW148" s="102" t="b">
        <f t="shared" si="116"/>
        <v>0</v>
      </c>
      <c r="BX148" s="102" t="b">
        <f t="shared" si="117"/>
        <v>0</v>
      </c>
      <c r="BY148" s="102" t="b">
        <f t="shared" si="118"/>
        <v>0</v>
      </c>
      <c r="BZ148" s="102" t="b">
        <f t="shared" si="119"/>
        <v>0</v>
      </c>
      <c r="CA148" s="102" t="b">
        <f t="shared" si="120"/>
        <v>0</v>
      </c>
      <c r="CB148" s="102" t="b">
        <f t="shared" si="121"/>
        <v>0</v>
      </c>
      <c r="CC148" s="102" t="b">
        <f t="shared" si="122"/>
        <v>0</v>
      </c>
      <c r="CD148" s="102" t="b">
        <f t="shared" si="123"/>
        <v>0</v>
      </c>
      <c r="CE148" s="102" t="b">
        <f t="shared" si="124"/>
        <v>0</v>
      </c>
      <c r="CF148" s="102" t="b">
        <f t="shared" si="125"/>
        <v>0</v>
      </c>
      <c r="CG148" s="102" t="b">
        <f t="shared" si="126"/>
        <v>0</v>
      </c>
      <c r="CH148" s="102" t="b">
        <f t="shared" si="127"/>
        <v>0</v>
      </c>
      <c r="CI148" s="102" t="b">
        <f t="shared" si="128"/>
        <v>0</v>
      </c>
      <c r="CJ148" s="105">
        <f t="shared" si="129"/>
        <v>0</v>
      </c>
      <c r="CK148" s="105">
        <f t="shared" si="130"/>
        <v>0</v>
      </c>
      <c r="CL148" s="105">
        <f t="shared" si="131"/>
        <v>0</v>
      </c>
      <c r="CM148" s="105">
        <f t="shared" si="132"/>
        <v>0</v>
      </c>
      <c r="CN148" s="105">
        <f t="shared" si="133"/>
        <v>0</v>
      </c>
      <c r="CO148" s="105">
        <f t="shared" si="134"/>
        <v>0</v>
      </c>
      <c r="CP148" s="105">
        <f t="shared" si="135"/>
        <v>0</v>
      </c>
      <c r="CQ148" s="105">
        <f t="shared" si="136"/>
        <v>0</v>
      </c>
      <c r="CR148" s="97">
        <f t="shared" si="137"/>
        <v>0</v>
      </c>
      <c r="CS148" s="60">
        <f>(D7*CR148)/100</f>
        <v>0</v>
      </c>
    </row>
    <row r="149" spans="1:97">
      <c r="A149" s="41"/>
      <c r="B149" s="41"/>
      <c r="C149" s="42"/>
      <c r="D149" s="41"/>
      <c r="E149" s="41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98"/>
      <c r="X149" s="98"/>
      <c r="Y149" s="98"/>
      <c r="Z149" s="98"/>
      <c r="AA149" s="98"/>
      <c r="AB149" s="98"/>
      <c r="AC149" s="98"/>
      <c r="AD149" s="98"/>
      <c r="AE149" s="98"/>
      <c r="AF149" s="98"/>
      <c r="AG149" s="98"/>
      <c r="AH149" s="98"/>
      <c r="AI149" s="98"/>
      <c r="AJ149" s="98"/>
      <c r="AK149" s="98"/>
      <c r="AL149" s="98"/>
      <c r="AM149" s="98"/>
      <c r="AN149" s="98"/>
      <c r="AO149" s="98"/>
      <c r="AP149" s="98"/>
      <c r="AQ149" s="98"/>
      <c r="AR149" s="98"/>
      <c r="AS149" s="98"/>
      <c r="AT149" s="98"/>
      <c r="AU149" s="98"/>
      <c r="AV149" s="98"/>
      <c r="AW149" s="98"/>
      <c r="AX149" s="98"/>
      <c r="AY149" s="102" t="b">
        <f t="shared" si="92"/>
        <v>0</v>
      </c>
      <c r="AZ149" s="102" t="b">
        <f t="shared" si="93"/>
        <v>0</v>
      </c>
      <c r="BA149" s="102" t="b">
        <f t="shared" si="94"/>
        <v>0</v>
      </c>
      <c r="BB149" s="102" t="b">
        <f t="shared" si="95"/>
        <v>0</v>
      </c>
      <c r="BC149" s="102" t="b">
        <f t="shared" si="96"/>
        <v>0</v>
      </c>
      <c r="BD149" s="102" t="b">
        <f t="shared" si="97"/>
        <v>0</v>
      </c>
      <c r="BE149" s="102" t="b">
        <f t="shared" si="98"/>
        <v>0</v>
      </c>
      <c r="BF149" s="102" t="b">
        <f t="shared" si="99"/>
        <v>0</v>
      </c>
      <c r="BG149" s="102" t="b">
        <f t="shared" si="100"/>
        <v>0</v>
      </c>
      <c r="BH149" s="102" t="b">
        <f t="shared" si="101"/>
        <v>0</v>
      </c>
      <c r="BI149" s="102" t="b">
        <f t="shared" si="102"/>
        <v>0</v>
      </c>
      <c r="BJ149" s="102" t="b">
        <f t="shared" si="103"/>
        <v>0</v>
      </c>
      <c r="BK149" s="102" t="b">
        <f t="shared" si="104"/>
        <v>0</v>
      </c>
      <c r="BL149" s="102" t="b">
        <f t="shared" si="105"/>
        <v>0</v>
      </c>
      <c r="BM149" s="102" t="b">
        <f t="shared" si="106"/>
        <v>0</v>
      </c>
      <c r="BN149" s="102" t="b">
        <f t="shared" si="107"/>
        <v>0</v>
      </c>
      <c r="BO149" s="102" t="b">
        <f t="shared" si="108"/>
        <v>0</v>
      </c>
      <c r="BP149" s="102" t="b">
        <f t="shared" si="109"/>
        <v>0</v>
      </c>
      <c r="BQ149" s="102" t="b">
        <f t="shared" si="110"/>
        <v>0</v>
      </c>
      <c r="BR149" s="102" t="b">
        <f t="shared" si="111"/>
        <v>0</v>
      </c>
      <c r="BS149" s="102" t="b">
        <f t="shared" si="112"/>
        <v>0</v>
      </c>
      <c r="BT149" s="102" t="b">
        <f t="shared" si="113"/>
        <v>0</v>
      </c>
      <c r="BU149" s="102" t="b">
        <f t="shared" si="114"/>
        <v>0</v>
      </c>
      <c r="BV149" s="102" t="b">
        <f t="shared" si="115"/>
        <v>0</v>
      </c>
      <c r="BW149" s="102" t="b">
        <f t="shared" si="116"/>
        <v>0</v>
      </c>
      <c r="BX149" s="102" t="b">
        <f t="shared" si="117"/>
        <v>0</v>
      </c>
      <c r="BY149" s="102" t="b">
        <f t="shared" si="118"/>
        <v>0</v>
      </c>
      <c r="BZ149" s="102" t="b">
        <f t="shared" si="119"/>
        <v>0</v>
      </c>
      <c r="CA149" s="102" t="b">
        <f t="shared" si="120"/>
        <v>0</v>
      </c>
      <c r="CB149" s="102" t="b">
        <f t="shared" si="121"/>
        <v>0</v>
      </c>
      <c r="CC149" s="102" t="b">
        <f t="shared" si="122"/>
        <v>0</v>
      </c>
      <c r="CD149" s="102" t="b">
        <f t="shared" si="123"/>
        <v>0</v>
      </c>
      <c r="CE149" s="102" t="b">
        <f t="shared" si="124"/>
        <v>0</v>
      </c>
      <c r="CF149" s="102" t="b">
        <f t="shared" si="125"/>
        <v>0</v>
      </c>
      <c r="CG149" s="102" t="b">
        <f t="shared" si="126"/>
        <v>0</v>
      </c>
      <c r="CH149" s="102" t="b">
        <f t="shared" si="127"/>
        <v>0</v>
      </c>
      <c r="CI149" s="102" t="b">
        <f t="shared" si="128"/>
        <v>0</v>
      </c>
      <c r="CJ149" s="105">
        <f t="shared" si="129"/>
        <v>0</v>
      </c>
      <c r="CK149" s="105">
        <f t="shared" si="130"/>
        <v>0</v>
      </c>
      <c r="CL149" s="105">
        <f t="shared" si="131"/>
        <v>0</v>
      </c>
      <c r="CM149" s="105">
        <f t="shared" si="132"/>
        <v>0</v>
      </c>
      <c r="CN149" s="105">
        <f t="shared" si="133"/>
        <v>0</v>
      </c>
      <c r="CO149" s="105">
        <f t="shared" si="134"/>
        <v>0</v>
      </c>
      <c r="CP149" s="105">
        <f t="shared" si="135"/>
        <v>0</v>
      </c>
      <c r="CQ149" s="105">
        <f t="shared" si="136"/>
        <v>0</v>
      </c>
      <c r="CR149" s="97">
        <f t="shared" si="137"/>
        <v>0</v>
      </c>
      <c r="CS149" s="60">
        <f>(D7*CR149)/100</f>
        <v>0</v>
      </c>
    </row>
    <row r="150" spans="1:97">
      <c r="A150" s="41"/>
      <c r="B150" s="41"/>
      <c r="C150" s="42"/>
      <c r="D150" s="41"/>
      <c r="E150" s="41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98"/>
      <c r="X150" s="98"/>
      <c r="Y150" s="98"/>
      <c r="Z150" s="98"/>
      <c r="AA150" s="98"/>
      <c r="AB150" s="98"/>
      <c r="AC150" s="98"/>
      <c r="AD150" s="98"/>
      <c r="AE150" s="98"/>
      <c r="AF150" s="98"/>
      <c r="AG150" s="98"/>
      <c r="AH150" s="98"/>
      <c r="AI150" s="98"/>
      <c r="AJ150" s="98"/>
      <c r="AK150" s="98"/>
      <c r="AL150" s="98"/>
      <c r="AM150" s="98"/>
      <c r="AN150" s="98"/>
      <c r="AO150" s="98"/>
      <c r="AP150" s="98"/>
      <c r="AQ150" s="98"/>
      <c r="AR150" s="98"/>
      <c r="AS150" s="98"/>
      <c r="AT150" s="98"/>
      <c r="AU150" s="98"/>
      <c r="AV150" s="98"/>
      <c r="AW150" s="98"/>
      <c r="AX150" s="98"/>
      <c r="AY150" s="102" t="b">
        <f t="shared" si="92"/>
        <v>0</v>
      </c>
      <c r="AZ150" s="102" t="b">
        <f t="shared" si="93"/>
        <v>0</v>
      </c>
      <c r="BA150" s="102" t="b">
        <f t="shared" si="94"/>
        <v>0</v>
      </c>
      <c r="BB150" s="102" t="b">
        <f t="shared" si="95"/>
        <v>0</v>
      </c>
      <c r="BC150" s="102" t="b">
        <f t="shared" si="96"/>
        <v>0</v>
      </c>
      <c r="BD150" s="102" t="b">
        <f t="shared" si="97"/>
        <v>0</v>
      </c>
      <c r="BE150" s="102" t="b">
        <f t="shared" si="98"/>
        <v>0</v>
      </c>
      <c r="BF150" s="102" t="b">
        <f t="shared" si="99"/>
        <v>0</v>
      </c>
      <c r="BG150" s="102" t="b">
        <f t="shared" si="100"/>
        <v>0</v>
      </c>
      <c r="BH150" s="102" t="b">
        <f t="shared" si="101"/>
        <v>0</v>
      </c>
      <c r="BI150" s="102" t="b">
        <f t="shared" si="102"/>
        <v>0</v>
      </c>
      <c r="BJ150" s="102" t="b">
        <f t="shared" si="103"/>
        <v>0</v>
      </c>
      <c r="BK150" s="102" t="b">
        <f t="shared" si="104"/>
        <v>0</v>
      </c>
      <c r="BL150" s="102" t="b">
        <f t="shared" si="105"/>
        <v>0</v>
      </c>
      <c r="BM150" s="102" t="b">
        <f t="shared" si="106"/>
        <v>0</v>
      </c>
      <c r="BN150" s="102" t="b">
        <f t="shared" si="107"/>
        <v>0</v>
      </c>
      <c r="BO150" s="102" t="b">
        <f t="shared" si="108"/>
        <v>0</v>
      </c>
      <c r="BP150" s="102" t="b">
        <f t="shared" si="109"/>
        <v>0</v>
      </c>
      <c r="BQ150" s="102" t="b">
        <f t="shared" si="110"/>
        <v>0</v>
      </c>
      <c r="BR150" s="102" t="b">
        <f t="shared" si="111"/>
        <v>0</v>
      </c>
      <c r="BS150" s="102" t="b">
        <f t="shared" si="112"/>
        <v>0</v>
      </c>
      <c r="BT150" s="102" t="b">
        <f t="shared" si="113"/>
        <v>0</v>
      </c>
      <c r="BU150" s="102" t="b">
        <f t="shared" si="114"/>
        <v>0</v>
      </c>
      <c r="BV150" s="102" t="b">
        <f t="shared" si="115"/>
        <v>0</v>
      </c>
      <c r="BW150" s="102" t="b">
        <f t="shared" si="116"/>
        <v>0</v>
      </c>
      <c r="BX150" s="102" t="b">
        <f t="shared" si="117"/>
        <v>0</v>
      </c>
      <c r="BY150" s="102" t="b">
        <f t="shared" si="118"/>
        <v>0</v>
      </c>
      <c r="BZ150" s="102" t="b">
        <f t="shared" si="119"/>
        <v>0</v>
      </c>
      <c r="CA150" s="102" t="b">
        <f t="shared" si="120"/>
        <v>0</v>
      </c>
      <c r="CB150" s="102" t="b">
        <f t="shared" si="121"/>
        <v>0</v>
      </c>
      <c r="CC150" s="102" t="b">
        <f t="shared" si="122"/>
        <v>0</v>
      </c>
      <c r="CD150" s="102" t="b">
        <f t="shared" si="123"/>
        <v>0</v>
      </c>
      <c r="CE150" s="102" t="b">
        <f t="shared" si="124"/>
        <v>0</v>
      </c>
      <c r="CF150" s="102" t="b">
        <f t="shared" si="125"/>
        <v>0</v>
      </c>
      <c r="CG150" s="102" t="b">
        <f t="shared" si="126"/>
        <v>0</v>
      </c>
      <c r="CH150" s="102" t="b">
        <f t="shared" si="127"/>
        <v>0</v>
      </c>
      <c r="CI150" s="102" t="b">
        <f t="shared" si="128"/>
        <v>0</v>
      </c>
      <c r="CJ150" s="105">
        <f t="shared" si="129"/>
        <v>0</v>
      </c>
      <c r="CK150" s="105">
        <f t="shared" si="130"/>
        <v>0</v>
      </c>
      <c r="CL150" s="105">
        <f t="shared" si="131"/>
        <v>0</v>
      </c>
      <c r="CM150" s="105">
        <f t="shared" si="132"/>
        <v>0</v>
      </c>
      <c r="CN150" s="105">
        <f t="shared" si="133"/>
        <v>0</v>
      </c>
      <c r="CO150" s="105">
        <f t="shared" si="134"/>
        <v>0</v>
      </c>
      <c r="CP150" s="105">
        <f t="shared" si="135"/>
        <v>0</v>
      </c>
      <c r="CQ150" s="105">
        <f t="shared" si="136"/>
        <v>0</v>
      </c>
      <c r="CR150" s="97">
        <f t="shared" si="137"/>
        <v>0</v>
      </c>
      <c r="CS150" s="60">
        <f>(D7*CR150)/100</f>
        <v>0</v>
      </c>
    </row>
    <row r="151" spans="1:97">
      <c r="A151" s="41"/>
      <c r="B151" s="41"/>
      <c r="C151" s="42"/>
      <c r="D151" s="41"/>
      <c r="E151" s="41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98"/>
      <c r="X151" s="98"/>
      <c r="Y151" s="98"/>
      <c r="Z151" s="98"/>
      <c r="AA151" s="98"/>
      <c r="AB151" s="98"/>
      <c r="AC151" s="98"/>
      <c r="AD151" s="98"/>
      <c r="AE151" s="98"/>
      <c r="AF151" s="98"/>
      <c r="AG151" s="98"/>
      <c r="AH151" s="98"/>
      <c r="AI151" s="98"/>
      <c r="AJ151" s="98"/>
      <c r="AK151" s="98"/>
      <c r="AL151" s="98"/>
      <c r="AM151" s="98"/>
      <c r="AN151" s="98"/>
      <c r="AO151" s="98"/>
      <c r="AP151" s="98"/>
      <c r="AQ151" s="98"/>
      <c r="AR151" s="98"/>
      <c r="AS151" s="98"/>
      <c r="AT151" s="98"/>
      <c r="AU151" s="98"/>
      <c r="AV151" s="98"/>
      <c r="AW151" s="98"/>
      <c r="AX151" s="98"/>
      <c r="AY151" s="102" t="b">
        <f t="shared" si="92"/>
        <v>0</v>
      </c>
      <c r="AZ151" s="102" t="b">
        <f t="shared" si="93"/>
        <v>0</v>
      </c>
      <c r="BA151" s="102" t="b">
        <f t="shared" si="94"/>
        <v>0</v>
      </c>
      <c r="BB151" s="102" t="b">
        <f t="shared" si="95"/>
        <v>0</v>
      </c>
      <c r="BC151" s="102" t="b">
        <f t="shared" si="96"/>
        <v>0</v>
      </c>
      <c r="BD151" s="102" t="b">
        <f t="shared" si="97"/>
        <v>0</v>
      </c>
      <c r="BE151" s="102" t="b">
        <f t="shared" si="98"/>
        <v>0</v>
      </c>
      <c r="BF151" s="102" t="b">
        <f t="shared" si="99"/>
        <v>0</v>
      </c>
      <c r="BG151" s="102" t="b">
        <f t="shared" si="100"/>
        <v>0</v>
      </c>
      <c r="BH151" s="102" t="b">
        <f t="shared" si="101"/>
        <v>0</v>
      </c>
      <c r="BI151" s="102" t="b">
        <f t="shared" si="102"/>
        <v>0</v>
      </c>
      <c r="BJ151" s="102" t="b">
        <f t="shared" si="103"/>
        <v>0</v>
      </c>
      <c r="BK151" s="102" t="b">
        <f t="shared" si="104"/>
        <v>0</v>
      </c>
      <c r="BL151" s="102" t="b">
        <f t="shared" si="105"/>
        <v>0</v>
      </c>
      <c r="BM151" s="102" t="b">
        <f t="shared" si="106"/>
        <v>0</v>
      </c>
      <c r="BN151" s="102" t="b">
        <f t="shared" si="107"/>
        <v>0</v>
      </c>
      <c r="BO151" s="102" t="b">
        <f t="shared" si="108"/>
        <v>0</v>
      </c>
      <c r="BP151" s="102" t="b">
        <f t="shared" si="109"/>
        <v>0</v>
      </c>
      <c r="BQ151" s="102" t="b">
        <f t="shared" si="110"/>
        <v>0</v>
      </c>
      <c r="BR151" s="102" t="b">
        <f t="shared" si="111"/>
        <v>0</v>
      </c>
      <c r="BS151" s="102" t="b">
        <f t="shared" si="112"/>
        <v>0</v>
      </c>
      <c r="BT151" s="102" t="b">
        <f t="shared" si="113"/>
        <v>0</v>
      </c>
      <c r="BU151" s="102" t="b">
        <f t="shared" si="114"/>
        <v>0</v>
      </c>
      <c r="BV151" s="102" t="b">
        <f t="shared" si="115"/>
        <v>0</v>
      </c>
      <c r="BW151" s="102" t="b">
        <f t="shared" si="116"/>
        <v>0</v>
      </c>
      <c r="BX151" s="102" t="b">
        <f t="shared" si="117"/>
        <v>0</v>
      </c>
      <c r="BY151" s="102" t="b">
        <f t="shared" si="118"/>
        <v>0</v>
      </c>
      <c r="BZ151" s="102" t="b">
        <f t="shared" si="119"/>
        <v>0</v>
      </c>
      <c r="CA151" s="102" t="b">
        <f t="shared" si="120"/>
        <v>0</v>
      </c>
      <c r="CB151" s="102" t="b">
        <f t="shared" si="121"/>
        <v>0</v>
      </c>
      <c r="CC151" s="102" t="b">
        <f t="shared" si="122"/>
        <v>0</v>
      </c>
      <c r="CD151" s="102" t="b">
        <f t="shared" si="123"/>
        <v>0</v>
      </c>
      <c r="CE151" s="102" t="b">
        <f t="shared" si="124"/>
        <v>0</v>
      </c>
      <c r="CF151" s="102" t="b">
        <f t="shared" si="125"/>
        <v>0</v>
      </c>
      <c r="CG151" s="102" t="b">
        <f t="shared" si="126"/>
        <v>0</v>
      </c>
      <c r="CH151" s="102" t="b">
        <f t="shared" si="127"/>
        <v>0</v>
      </c>
      <c r="CI151" s="102" t="b">
        <f t="shared" si="128"/>
        <v>0</v>
      </c>
      <c r="CJ151" s="105">
        <f t="shared" si="129"/>
        <v>0</v>
      </c>
      <c r="CK151" s="105">
        <f t="shared" si="130"/>
        <v>0</v>
      </c>
      <c r="CL151" s="105">
        <f t="shared" si="131"/>
        <v>0</v>
      </c>
      <c r="CM151" s="105">
        <f t="shared" si="132"/>
        <v>0</v>
      </c>
      <c r="CN151" s="105">
        <f t="shared" si="133"/>
        <v>0</v>
      </c>
      <c r="CO151" s="105">
        <f t="shared" si="134"/>
        <v>0</v>
      </c>
      <c r="CP151" s="105">
        <f t="shared" si="135"/>
        <v>0</v>
      </c>
      <c r="CQ151" s="105">
        <f t="shared" si="136"/>
        <v>0</v>
      </c>
      <c r="CR151" s="97">
        <f t="shared" si="137"/>
        <v>0</v>
      </c>
      <c r="CS151" s="60">
        <f>(D7*CR151)/100</f>
        <v>0</v>
      </c>
    </row>
    <row r="152" spans="1:97">
      <c r="A152" s="41"/>
      <c r="B152" s="41"/>
      <c r="C152" s="42"/>
      <c r="D152" s="41"/>
      <c r="E152" s="41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98"/>
      <c r="X152" s="98"/>
      <c r="Y152" s="98"/>
      <c r="Z152" s="98"/>
      <c r="AA152" s="98"/>
      <c r="AB152" s="98"/>
      <c r="AC152" s="98"/>
      <c r="AD152" s="98"/>
      <c r="AE152" s="98"/>
      <c r="AF152" s="98"/>
      <c r="AG152" s="98"/>
      <c r="AH152" s="98"/>
      <c r="AI152" s="98"/>
      <c r="AJ152" s="98"/>
      <c r="AK152" s="98"/>
      <c r="AL152" s="98"/>
      <c r="AM152" s="98"/>
      <c r="AN152" s="98"/>
      <c r="AO152" s="98"/>
      <c r="AP152" s="98"/>
      <c r="AQ152" s="98"/>
      <c r="AR152" s="98"/>
      <c r="AS152" s="98"/>
      <c r="AT152" s="98"/>
      <c r="AU152" s="98"/>
      <c r="AV152" s="98"/>
      <c r="AW152" s="98"/>
      <c r="AX152" s="98"/>
      <c r="AY152" s="102" t="b">
        <f t="shared" si="92"/>
        <v>0</v>
      </c>
      <c r="AZ152" s="102" t="b">
        <f t="shared" si="93"/>
        <v>0</v>
      </c>
      <c r="BA152" s="102" t="b">
        <f t="shared" si="94"/>
        <v>0</v>
      </c>
      <c r="BB152" s="102" t="b">
        <f t="shared" si="95"/>
        <v>0</v>
      </c>
      <c r="BC152" s="102" t="b">
        <f t="shared" si="96"/>
        <v>0</v>
      </c>
      <c r="BD152" s="102" t="b">
        <f t="shared" si="97"/>
        <v>0</v>
      </c>
      <c r="BE152" s="102" t="b">
        <f t="shared" si="98"/>
        <v>0</v>
      </c>
      <c r="BF152" s="102" t="b">
        <f t="shared" si="99"/>
        <v>0</v>
      </c>
      <c r="BG152" s="102" t="b">
        <f t="shared" si="100"/>
        <v>0</v>
      </c>
      <c r="BH152" s="102" t="b">
        <f t="shared" si="101"/>
        <v>0</v>
      </c>
      <c r="BI152" s="102" t="b">
        <f t="shared" si="102"/>
        <v>0</v>
      </c>
      <c r="BJ152" s="102" t="b">
        <f t="shared" si="103"/>
        <v>0</v>
      </c>
      <c r="BK152" s="102" t="b">
        <f t="shared" si="104"/>
        <v>0</v>
      </c>
      <c r="BL152" s="102" t="b">
        <f t="shared" si="105"/>
        <v>0</v>
      </c>
      <c r="BM152" s="102" t="b">
        <f t="shared" si="106"/>
        <v>0</v>
      </c>
      <c r="BN152" s="102" t="b">
        <f t="shared" si="107"/>
        <v>0</v>
      </c>
      <c r="BO152" s="102" t="b">
        <f t="shared" si="108"/>
        <v>0</v>
      </c>
      <c r="BP152" s="102" t="b">
        <f t="shared" si="109"/>
        <v>0</v>
      </c>
      <c r="BQ152" s="102" t="b">
        <f t="shared" si="110"/>
        <v>0</v>
      </c>
      <c r="BR152" s="102" t="b">
        <f t="shared" si="111"/>
        <v>0</v>
      </c>
      <c r="BS152" s="102" t="b">
        <f t="shared" si="112"/>
        <v>0</v>
      </c>
      <c r="BT152" s="102" t="b">
        <f t="shared" si="113"/>
        <v>0</v>
      </c>
      <c r="BU152" s="102" t="b">
        <f t="shared" si="114"/>
        <v>0</v>
      </c>
      <c r="BV152" s="102" t="b">
        <f t="shared" si="115"/>
        <v>0</v>
      </c>
      <c r="BW152" s="102" t="b">
        <f t="shared" si="116"/>
        <v>0</v>
      </c>
      <c r="BX152" s="102" t="b">
        <f t="shared" si="117"/>
        <v>0</v>
      </c>
      <c r="BY152" s="102" t="b">
        <f t="shared" si="118"/>
        <v>0</v>
      </c>
      <c r="BZ152" s="102" t="b">
        <f t="shared" si="119"/>
        <v>0</v>
      </c>
      <c r="CA152" s="102" t="b">
        <f t="shared" si="120"/>
        <v>0</v>
      </c>
      <c r="CB152" s="102" t="b">
        <f t="shared" si="121"/>
        <v>0</v>
      </c>
      <c r="CC152" s="102" t="b">
        <f t="shared" si="122"/>
        <v>0</v>
      </c>
      <c r="CD152" s="102" t="b">
        <f t="shared" si="123"/>
        <v>0</v>
      </c>
      <c r="CE152" s="102" t="b">
        <f t="shared" si="124"/>
        <v>0</v>
      </c>
      <c r="CF152" s="102" t="b">
        <f t="shared" si="125"/>
        <v>0</v>
      </c>
      <c r="CG152" s="102" t="b">
        <f t="shared" si="126"/>
        <v>0</v>
      </c>
      <c r="CH152" s="102" t="b">
        <f t="shared" si="127"/>
        <v>0</v>
      </c>
      <c r="CI152" s="102" t="b">
        <f t="shared" si="128"/>
        <v>0</v>
      </c>
      <c r="CJ152" s="105">
        <f t="shared" si="129"/>
        <v>0</v>
      </c>
      <c r="CK152" s="105">
        <f t="shared" si="130"/>
        <v>0</v>
      </c>
      <c r="CL152" s="105">
        <f t="shared" si="131"/>
        <v>0</v>
      </c>
      <c r="CM152" s="105">
        <f t="shared" si="132"/>
        <v>0</v>
      </c>
      <c r="CN152" s="105">
        <f t="shared" si="133"/>
        <v>0</v>
      </c>
      <c r="CO152" s="105">
        <f t="shared" si="134"/>
        <v>0</v>
      </c>
      <c r="CP152" s="105">
        <f t="shared" si="135"/>
        <v>0</v>
      </c>
      <c r="CQ152" s="105">
        <f t="shared" si="136"/>
        <v>0</v>
      </c>
      <c r="CR152" s="97">
        <f t="shared" si="137"/>
        <v>0</v>
      </c>
      <c r="CS152" s="60">
        <f>(D7*CR152)/100</f>
        <v>0</v>
      </c>
    </row>
    <row r="153" spans="1:97">
      <c r="A153" s="41"/>
      <c r="B153" s="41"/>
      <c r="C153" s="42"/>
      <c r="D153" s="41"/>
      <c r="E153" s="41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98"/>
      <c r="X153" s="98"/>
      <c r="Y153" s="98"/>
      <c r="Z153" s="98"/>
      <c r="AA153" s="98"/>
      <c r="AB153" s="98"/>
      <c r="AC153" s="98"/>
      <c r="AD153" s="98"/>
      <c r="AE153" s="98"/>
      <c r="AF153" s="98"/>
      <c r="AG153" s="98"/>
      <c r="AH153" s="98"/>
      <c r="AI153" s="98"/>
      <c r="AJ153" s="98"/>
      <c r="AK153" s="98"/>
      <c r="AL153" s="98"/>
      <c r="AM153" s="98"/>
      <c r="AN153" s="98"/>
      <c r="AO153" s="98"/>
      <c r="AP153" s="98"/>
      <c r="AQ153" s="98"/>
      <c r="AR153" s="98"/>
      <c r="AS153" s="98"/>
      <c r="AT153" s="98"/>
      <c r="AU153" s="98"/>
      <c r="AV153" s="98"/>
      <c r="AW153" s="98"/>
      <c r="AX153" s="98"/>
      <c r="AY153" s="102" t="b">
        <f t="shared" si="92"/>
        <v>0</v>
      </c>
      <c r="AZ153" s="102" t="b">
        <f t="shared" si="93"/>
        <v>0</v>
      </c>
      <c r="BA153" s="102" t="b">
        <f t="shared" si="94"/>
        <v>0</v>
      </c>
      <c r="BB153" s="102" t="b">
        <f t="shared" si="95"/>
        <v>0</v>
      </c>
      <c r="BC153" s="102" t="b">
        <f t="shared" si="96"/>
        <v>0</v>
      </c>
      <c r="BD153" s="102" t="b">
        <f t="shared" si="97"/>
        <v>0</v>
      </c>
      <c r="BE153" s="102" t="b">
        <f t="shared" si="98"/>
        <v>0</v>
      </c>
      <c r="BF153" s="102" t="b">
        <f t="shared" si="99"/>
        <v>0</v>
      </c>
      <c r="BG153" s="102" t="b">
        <f t="shared" si="100"/>
        <v>0</v>
      </c>
      <c r="BH153" s="102" t="b">
        <f t="shared" si="101"/>
        <v>0</v>
      </c>
      <c r="BI153" s="102" t="b">
        <f t="shared" si="102"/>
        <v>0</v>
      </c>
      <c r="BJ153" s="102" t="b">
        <f t="shared" si="103"/>
        <v>0</v>
      </c>
      <c r="BK153" s="102" t="b">
        <f t="shared" si="104"/>
        <v>0</v>
      </c>
      <c r="BL153" s="102" t="b">
        <f t="shared" si="105"/>
        <v>0</v>
      </c>
      <c r="BM153" s="102" t="b">
        <f t="shared" si="106"/>
        <v>0</v>
      </c>
      <c r="BN153" s="102" t="b">
        <f t="shared" si="107"/>
        <v>0</v>
      </c>
      <c r="BO153" s="102" t="b">
        <f t="shared" si="108"/>
        <v>0</v>
      </c>
      <c r="BP153" s="102" t="b">
        <f t="shared" si="109"/>
        <v>0</v>
      </c>
      <c r="BQ153" s="102" t="b">
        <f t="shared" si="110"/>
        <v>0</v>
      </c>
      <c r="BR153" s="102" t="b">
        <f t="shared" si="111"/>
        <v>0</v>
      </c>
      <c r="BS153" s="102" t="b">
        <f t="shared" si="112"/>
        <v>0</v>
      </c>
      <c r="BT153" s="102" t="b">
        <f t="shared" si="113"/>
        <v>0</v>
      </c>
      <c r="BU153" s="102" t="b">
        <f t="shared" si="114"/>
        <v>0</v>
      </c>
      <c r="BV153" s="102" t="b">
        <f t="shared" si="115"/>
        <v>0</v>
      </c>
      <c r="BW153" s="102" t="b">
        <f t="shared" si="116"/>
        <v>0</v>
      </c>
      <c r="BX153" s="102" t="b">
        <f t="shared" si="117"/>
        <v>0</v>
      </c>
      <c r="BY153" s="102" t="b">
        <f t="shared" si="118"/>
        <v>0</v>
      </c>
      <c r="BZ153" s="102" t="b">
        <f t="shared" si="119"/>
        <v>0</v>
      </c>
      <c r="CA153" s="102" t="b">
        <f t="shared" si="120"/>
        <v>0</v>
      </c>
      <c r="CB153" s="102" t="b">
        <f t="shared" si="121"/>
        <v>0</v>
      </c>
      <c r="CC153" s="102" t="b">
        <f t="shared" si="122"/>
        <v>0</v>
      </c>
      <c r="CD153" s="102" t="b">
        <f t="shared" si="123"/>
        <v>0</v>
      </c>
      <c r="CE153" s="102" t="b">
        <f t="shared" si="124"/>
        <v>0</v>
      </c>
      <c r="CF153" s="102" t="b">
        <f t="shared" si="125"/>
        <v>0</v>
      </c>
      <c r="CG153" s="102" t="b">
        <f t="shared" si="126"/>
        <v>0</v>
      </c>
      <c r="CH153" s="102" t="b">
        <f t="shared" si="127"/>
        <v>0</v>
      </c>
      <c r="CI153" s="102" t="b">
        <f t="shared" si="128"/>
        <v>0</v>
      </c>
      <c r="CJ153" s="105">
        <f t="shared" si="129"/>
        <v>0</v>
      </c>
      <c r="CK153" s="105">
        <f t="shared" si="130"/>
        <v>0</v>
      </c>
      <c r="CL153" s="105">
        <f t="shared" si="131"/>
        <v>0</v>
      </c>
      <c r="CM153" s="105">
        <f t="shared" si="132"/>
        <v>0</v>
      </c>
      <c r="CN153" s="105">
        <f t="shared" si="133"/>
        <v>0</v>
      </c>
      <c r="CO153" s="105">
        <f t="shared" si="134"/>
        <v>0</v>
      </c>
      <c r="CP153" s="105">
        <f t="shared" si="135"/>
        <v>0</v>
      </c>
      <c r="CQ153" s="105">
        <f t="shared" si="136"/>
        <v>0</v>
      </c>
      <c r="CR153" s="97">
        <f t="shared" si="137"/>
        <v>0</v>
      </c>
      <c r="CS153" s="60">
        <f>(D7*CR153)/100</f>
        <v>0</v>
      </c>
    </row>
    <row r="154" spans="1:97">
      <c r="A154" s="41"/>
      <c r="B154" s="41"/>
      <c r="C154" s="42"/>
      <c r="D154" s="41"/>
      <c r="E154" s="41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98"/>
      <c r="X154" s="98"/>
      <c r="Y154" s="98"/>
      <c r="Z154" s="98"/>
      <c r="AA154" s="98"/>
      <c r="AB154" s="98"/>
      <c r="AC154" s="98"/>
      <c r="AD154" s="98"/>
      <c r="AE154" s="98"/>
      <c r="AF154" s="98"/>
      <c r="AG154" s="98"/>
      <c r="AH154" s="98"/>
      <c r="AI154" s="98"/>
      <c r="AJ154" s="98"/>
      <c r="AK154" s="98"/>
      <c r="AL154" s="98"/>
      <c r="AM154" s="98"/>
      <c r="AN154" s="98"/>
      <c r="AO154" s="98"/>
      <c r="AP154" s="98"/>
      <c r="AQ154" s="98"/>
      <c r="AR154" s="98"/>
      <c r="AS154" s="98"/>
      <c r="AT154" s="98"/>
      <c r="AU154" s="98"/>
      <c r="AV154" s="98"/>
      <c r="AW154" s="98"/>
      <c r="AX154" s="98"/>
      <c r="AY154" s="102" t="b">
        <f t="shared" si="92"/>
        <v>0</v>
      </c>
      <c r="AZ154" s="102" t="b">
        <f t="shared" si="93"/>
        <v>0</v>
      </c>
      <c r="BA154" s="102" t="b">
        <f t="shared" si="94"/>
        <v>0</v>
      </c>
      <c r="BB154" s="102" t="b">
        <f t="shared" si="95"/>
        <v>0</v>
      </c>
      <c r="BC154" s="102" t="b">
        <f t="shared" si="96"/>
        <v>0</v>
      </c>
      <c r="BD154" s="102" t="b">
        <f t="shared" si="97"/>
        <v>0</v>
      </c>
      <c r="BE154" s="102" t="b">
        <f t="shared" si="98"/>
        <v>0</v>
      </c>
      <c r="BF154" s="102" t="b">
        <f t="shared" si="99"/>
        <v>0</v>
      </c>
      <c r="BG154" s="102" t="b">
        <f t="shared" si="100"/>
        <v>0</v>
      </c>
      <c r="BH154" s="102" t="b">
        <f t="shared" si="101"/>
        <v>0</v>
      </c>
      <c r="BI154" s="102" t="b">
        <f t="shared" si="102"/>
        <v>0</v>
      </c>
      <c r="BJ154" s="102" t="b">
        <f t="shared" si="103"/>
        <v>0</v>
      </c>
      <c r="BK154" s="102" t="b">
        <f t="shared" si="104"/>
        <v>0</v>
      </c>
      <c r="BL154" s="102" t="b">
        <f t="shared" si="105"/>
        <v>0</v>
      </c>
      <c r="BM154" s="102" t="b">
        <f t="shared" si="106"/>
        <v>0</v>
      </c>
      <c r="BN154" s="102" t="b">
        <f t="shared" si="107"/>
        <v>0</v>
      </c>
      <c r="BO154" s="102" t="b">
        <f t="shared" si="108"/>
        <v>0</v>
      </c>
      <c r="BP154" s="102" t="b">
        <f t="shared" si="109"/>
        <v>0</v>
      </c>
      <c r="BQ154" s="102" t="b">
        <f t="shared" si="110"/>
        <v>0</v>
      </c>
      <c r="BR154" s="102" t="b">
        <f t="shared" si="111"/>
        <v>0</v>
      </c>
      <c r="BS154" s="102" t="b">
        <f t="shared" si="112"/>
        <v>0</v>
      </c>
      <c r="BT154" s="102" t="b">
        <f t="shared" si="113"/>
        <v>0</v>
      </c>
      <c r="BU154" s="102" t="b">
        <f t="shared" si="114"/>
        <v>0</v>
      </c>
      <c r="BV154" s="102" t="b">
        <f t="shared" si="115"/>
        <v>0</v>
      </c>
      <c r="BW154" s="102" t="b">
        <f t="shared" si="116"/>
        <v>0</v>
      </c>
      <c r="BX154" s="102" t="b">
        <f t="shared" si="117"/>
        <v>0</v>
      </c>
      <c r="BY154" s="102" t="b">
        <f t="shared" si="118"/>
        <v>0</v>
      </c>
      <c r="BZ154" s="102" t="b">
        <f t="shared" si="119"/>
        <v>0</v>
      </c>
      <c r="CA154" s="102" t="b">
        <f t="shared" si="120"/>
        <v>0</v>
      </c>
      <c r="CB154" s="102" t="b">
        <f t="shared" si="121"/>
        <v>0</v>
      </c>
      <c r="CC154" s="102" t="b">
        <f t="shared" si="122"/>
        <v>0</v>
      </c>
      <c r="CD154" s="102" t="b">
        <f t="shared" si="123"/>
        <v>0</v>
      </c>
      <c r="CE154" s="102" t="b">
        <f t="shared" si="124"/>
        <v>0</v>
      </c>
      <c r="CF154" s="102" t="b">
        <f t="shared" si="125"/>
        <v>0</v>
      </c>
      <c r="CG154" s="102" t="b">
        <f t="shared" si="126"/>
        <v>0</v>
      </c>
      <c r="CH154" s="102" t="b">
        <f t="shared" si="127"/>
        <v>0</v>
      </c>
      <c r="CI154" s="102" t="b">
        <f t="shared" si="128"/>
        <v>0</v>
      </c>
      <c r="CJ154" s="105">
        <f t="shared" si="129"/>
        <v>0</v>
      </c>
      <c r="CK154" s="105">
        <f t="shared" si="130"/>
        <v>0</v>
      </c>
      <c r="CL154" s="105">
        <f t="shared" si="131"/>
        <v>0</v>
      </c>
      <c r="CM154" s="105">
        <f t="shared" si="132"/>
        <v>0</v>
      </c>
      <c r="CN154" s="105">
        <f t="shared" si="133"/>
        <v>0</v>
      </c>
      <c r="CO154" s="105">
        <f t="shared" si="134"/>
        <v>0</v>
      </c>
      <c r="CP154" s="105">
        <f t="shared" si="135"/>
        <v>0</v>
      </c>
      <c r="CQ154" s="105">
        <f t="shared" si="136"/>
        <v>0</v>
      </c>
      <c r="CR154" s="97">
        <f t="shared" si="137"/>
        <v>0</v>
      </c>
      <c r="CS154" s="60">
        <f>(D7*CR154)/100</f>
        <v>0</v>
      </c>
    </row>
    <row r="155" spans="1:97">
      <c r="A155" s="41"/>
      <c r="B155" s="41"/>
      <c r="C155" s="42"/>
      <c r="D155" s="41"/>
      <c r="E155" s="41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98"/>
      <c r="X155" s="98"/>
      <c r="Y155" s="98"/>
      <c r="Z155" s="98"/>
      <c r="AA155" s="98"/>
      <c r="AB155" s="98"/>
      <c r="AC155" s="98"/>
      <c r="AD155" s="98"/>
      <c r="AE155" s="98"/>
      <c r="AF155" s="98"/>
      <c r="AG155" s="98"/>
      <c r="AH155" s="98"/>
      <c r="AI155" s="98"/>
      <c r="AJ155" s="98"/>
      <c r="AK155" s="98"/>
      <c r="AL155" s="98"/>
      <c r="AM155" s="98"/>
      <c r="AN155" s="98"/>
      <c r="AO155" s="98"/>
      <c r="AP155" s="98"/>
      <c r="AQ155" s="98"/>
      <c r="AR155" s="98"/>
      <c r="AS155" s="98"/>
      <c r="AT155" s="98"/>
      <c r="AU155" s="98"/>
      <c r="AV155" s="98"/>
      <c r="AW155" s="98"/>
      <c r="AX155" s="98"/>
      <c r="AY155" s="102" t="b">
        <f t="shared" si="92"/>
        <v>0</v>
      </c>
      <c r="AZ155" s="102" t="b">
        <f t="shared" si="93"/>
        <v>0</v>
      </c>
      <c r="BA155" s="102" t="b">
        <f t="shared" si="94"/>
        <v>0</v>
      </c>
      <c r="BB155" s="102" t="b">
        <f t="shared" si="95"/>
        <v>0</v>
      </c>
      <c r="BC155" s="102" t="b">
        <f t="shared" si="96"/>
        <v>0</v>
      </c>
      <c r="BD155" s="102" t="b">
        <f t="shared" si="97"/>
        <v>0</v>
      </c>
      <c r="BE155" s="102" t="b">
        <f t="shared" si="98"/>
        <v>0</v>
      </c>
      <c r="BF155" s="102" t="b">
        <f t="shared" si="99"/>
        <v>0</v>
      </c>
      <c r="BG155" s="102" t="b">
        <f t="shared" si="100"/>
        <v>0</v>
      </c>
      <c r="BH155" s="102" t="b">
        <f t="shared" si="101"/>
        <v>0</v>
      </c>
      <c r="BI155" s="102" t="b">
        <f t="shared" si="102"/>
        <v>0</v>
      </c>
      <c r="BJ155" s="102" t="b">
        <f t="shared" si="103"/>
        <v>0</v>
      </c>
      <c r="BK155" s="102" t="b">
        <f t="shared" si="104"/>
        <v>0</v>
      </c>
      <c r="BL155" s="102" t="b">
        <f t="shared" si="105"/>
        <v>0</v>
      </c>
      <c r="BM155" s="102" t="b">
        <f t="shared" si="106"/>
        <v>0</v>
      </c>
      <c r="BN155" s="102" t="b">
        <f t="shared" si="107"/>
        <v>0</v>
      </c>
      <c r="BO155" s="102" t="b">
        <f t="shared" si="108"/>
        <v>0</v>
      </c>
      <c r="BP155" s="102" t="b">
        <f t="shared" si="109"/>
        <v>0</v>
      </c>
      <c r="BQ155" s="102" t="b">
        <f t="shared" si="110"/>
        <v>0</v>
      </c>
      <c r="BR155" s="102" t="b">
        <f t="shared" si="111"/>
        <v>0</v>
      </c>
      <c r="BS155" s="102" t="b">
        <f t="shared" si="112"/>
        <v>0</v>
      </c>
      <c r="BT155" s="102" t="b">
        <f t="shared" si="113"/>
        <v>0</v>
      </c>
      <c r="BU155" s="102" t="b">
        <f t="shared" si="114"/>
        <v>0</v>
      </c>
      <c r="BV155" s="102" t="b">
        <f t="shared" si="115"/>
        <v>0</v>
      </c>
      <c r="BW155" s="102" t="b">
        <f t="shared" si="116"/>
        <v>0</v>
      </c>
      <c r="BX155" s="102" t="b">
        <f t="shared" si="117"/>
        <v>0</v>
      </c>
      <c r="BY155" s="102" t="b">
        <f t="shared" si="118"/>
        <v>0</v>
      </c>
      <c r="BZ155" s="102" t="b">
        <f t="shared" si="119"/>
        <v>0</v>
      </c>
      <c r="CA155" s="102" t="b">
        <f t="shared" si="120"/>
        <v>0</v>
      </c>
      <c r="CB155" s="102" t="b">
        <f t="shared" si="121"/>
        <v>0</v>
      </c>
      <c r="CC155" s="102" t="b">
        <f t="shared" si="122"/>
        <v>0</v>
      </c>
      <c r="CD155" s="102" t="b">
        <f t="shared" si="123"/>
        <v>0</v>
      </c>
      <c r="CE155" s="102" t="b">
        <f t="shared" si="124"/>
        <v>0</v>
      </c>
      <c r="CF155" s="102" t="b">
        <f t="shared" si="125"/>
        <v>0</v>
      </c>
      <c r="CG155" s="102" t="b">
        <f t="shared" si="126"/>
        <v>0</v>
      </c>
      <c r="CH155" s="102" t="b">
        <f t="shared" si="127"/>
        <v>0</v>
      </c>
      <c r="CI155" s="102" t="b">
        <f t="shared" si="128"/>
        <v>0</v>
      </c>
      <c r="CJ155" s="105">
        <f t="shared" si="129"/>
        <v>0</v>
      </c>
      <c r="CK155" s="105">
        <f t="shared" si="130"/>
        <v>0</v>
      </c>
      <c r="CL155" s="105">
        <f t="shared" si="131"/>
        <v>0</v>
      </c>
      <c r="CM155" s="105">
        <f t="shared" si="132"/>
        <v>0</v>
      </c>
      <c r="CN155" s="105">
        <f t="shared" si="133"/>
        <v>0</v>
      </c>
      <c r="CO155" s="105">
        <f t="shared" si="134"/>
        <v>0</v>
      </c>
      <c r="CP155" s="105">
        <f t="shared" si="135"/>
        <v>0</v>
      </c>
      <c r="CQ155" s="105">
        <f t="shared" si="136"/>
        <v>0</v>
      </c>
      <c r="CR155" s="97">
        <f t="shared" si="137"/>
        <v>0</v>
      </c>
      <c r="CS155" s="60">
        <f>(D7*CR155)/100</f>
        <v>0</v>
      </c>
    </row>
    <row r="156" spans="1:97">
      <c r="A156" s="41"/>
      <c r="B156" s="41"/>
      <c r="C156" s="42"/>
      <c r="D156" s="41"/>
      <c r="E156" s="41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98"/>
      <c r="X156" s="98"/>
      <c r="Y156" s="98"/>
      <c r="Z156" s="98"/>
      <c r="AA156" s="98"/>
      <c r="AB156" s="98"/>
      <c r="AC156" s="98"/>
      <c r="AD156" s="98"/>
      <c r="AE156" s="98"/>
      <c r="AF156" s="98"/>
      <c r="AG156" s="98"/>
      <c r="AH156" s="98"/>
      <c r="AI156" s="98"/>
      <c r="AJ156" s="98"/>
      <c r="AK156" s="98"/>
      <c r="AL156" s="98"/>
      <c r="AM156" s="98"/>
      <c r="AN156" s="98"/>
      <c r="AO156" s="98"/>
      <c r="AP156" s="98"/>
      <c r="AQ156" s="98"/>
      <c r="AR156" s="98"/>
      <c r="AS156" s="98"/>
      <c r="AT156" s="98"/>
      <c r="AU156" s="98"/>
      <c r="AV156" s="98"/>
      <c r="AW156" s="98"/>
      <c r="AX156" s="98"/>
      <c r="AY156" s="102" t="b">
        <f t="shared" si="92"/>
        <v>0</v>
      </c>
      <c r="AZ156" s="102" t="b">
        <f t="shared" si="93"/>
        <v>0</v>
      </c>
      <c r="BA156" s="102" t="b">
        <f t="shared" si="94"/>
        <v>0</v>
      </c>
      <c r="BB156" s="102" t="b">
        <f t="shared" si="95"/>
        <v>0</v>
      </c>
      <c r="BC156" s="102" t="b">
        <f t="shared" si="96"/>
        <v>0</v>
      </c>
      <c r="BD156" s="102" t="b">
        <f t="shared" si="97"/>
        <v>0</v>
      </c>
      <c r="BE156" s="102" t="b">
        <f t="shared" si="98"/>
        <v>0</v>
      </c>
      <c r="BF156" s="102" t="b">
        <f t="shared" si="99"/>
        <v>0</v>
      </c>
      <c r="BG156" s="102" t="b">
        <f t="shared" si="100"/>
        <v>0</v>
      </c>
      <c r="BH156" s="102" t="b">
        <f t="shared" si="101"/>
        <v>0</v>
      </c>
      <c r="BI156" s="102" t="b">
        <f t="shared" si="102"/>
        <v>0</v>
      </c>
      <c r="BJ156" s="102" t="b">
        <f t="shared" si="103"/>
        <v>0</v>
      </c>
      <c r="BK156" s="102" t="b">
        <f t="shared" si="104"/>
        <v>0</v>
      </c>
      <c r="BL156" s="102" t="b">
        <f t="shared" si="105"/>
        <v>0</v>
      </c>
      <c r="BM156" s="102" t="b">
        <f t="shared" si="106"/>
        <v>0</v>
      </c>
      <c r="BN156" s="102" t="b">
        <f t="shared" si="107"/>
        <v>0</v>
      </c>
      <c r="BO156" s="102" t="b">
        <f t="shared" si="108"/>
        <v>0</v>
      </c>
      <c r="BP156" s="102" t="b">
        <f t="shared" si="109"/>
        <v>0</v>
      </c>
      <c r="BQ156" s="102" t="b">
        <f t="shared" si="110"/>
        <v>0</v>
      </c>
      <c r="BR156" s="102" t="b">
        <f t="shared" si="111"/>
        <v>0</v>
      </c>
      <c r="BS156" s="102" t="b">
        <f t="shared" si="112"/>
        <v>0</v>
      </c>
      <c r="BT156" s="102" t="b">
        <f t="shared" si="113"/>
        <v>0</v>
      </c>
      <c r="BU156" s="102" t="b">
        <f t="shared" si="114"/>
        <v>0</v>
      </c>
      <c r="BV156" s="102" t="b">
        <f t="shared" si="115"/>
        <v>0</v>
      </c>
      <c r="BW156" s="102" t="b">
        <f t="shared" si="116"/>
        <v>0</v>
      </c>
      <c r="BX156" s="102" t="b">
        <f t="shared" si="117"/>
        <v>0</v>
      </c>
      <c r="BY156" s="102" t="b">
        <f t="shared" si="118"/>
        <v>0</v>
      </c>
      <c r="BZ156" s="102" t="b">
        <f t="shared" si="119"/>
        <v>0</v>
      </c>
      <c r="CA156" s="102" t="b">
        <f t="shared" si="120"/>
        <v>0</v>
      </c>
      <c r="CB156" s="102" t="b">
        <f t="shared" si="121"/>
        <v>0</v>
      </c>
      <c r="CC156" s="102" t="b">
        <f t="shared" si="122"/>
        <v>0</v>
      </c>
      <c r="CD156" s="102" t="b">
        <f t="shared" si="123"/>
        <v>0</v>
      </c>
      <c r="CE156" s="102" t="b">
        <f t="shared" si="124"/>
        <v>0</v>
      </c>
      <c r="CF156" s="102" t="b">
        <f t="shared" si="125"/>
        <v>0</v>
      </c>
      <c r="CG156" s="102" t="b">
        <f t="shared" si="126"/>
        <v>0</v>
      </c>
      <c r="CH156" s="102" t="b">
        <f t="shared" si="127"/>
        <v>0</v>
      </c>
      <c r="CI156" s="102" t="b">
        <f t="shared" si="128"/>
        <v>0</v>
      </c>
      <c r="CJ156" s="105">
        <f t="shared" si="129"/>
        <v>0</v>
      </c>
      <c r="CK156" s="105">
        <f t="shared" si="130"/>
        <v>0</v>
      </c>
      <c r="CL156" s="105">
        <f t="shared" si="131"/>
        <v>0</v>
      </c>
      <c r="CM156" s="105">
        <f t="shared" si="132"/>
        <v>0</v>
      </c>
      <c r="CN156" s="105">
        <f t="shared" si="133"/>
        <v>0</v>
      </c>
      <c r="CO156" s="105">
        <f t="shared" si="134"/>
        <v>0</v>
      </c>
      <c r="CP156" s="105">
        <f t="shared" si="135"/>
        <v>0</v>
      </c>
      <c r="CQ156" s="105">
        <f t="shared" si="136"/>
        <v>0</v>
      </c>
      <c r="CR156" s="97">
        <f t="shared" si="137"/>
        <v>0</v>
      </c>
      <c r="CS156" s="60">
        <f>(D7*CR156)/100</f>
        <v>0</v>
      </c>
    </row>
    <row r="157" spans="1:97">
      <c r="A157" s="41"/>
      <c r="B157" s="41"/>
      <c r="C157" s="42"/>
      <c r="D157" s="41"/>
      <c r="E157" s="41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98"/>
      <c r="X157" s="98"/>
      <c r="Y157" s="98"/>
      <c r="Z157" s="98"/>
      <c r="AA157" s="98"/>
      <c r="AB157" s="98"/>
      <c r="AC157" s="98"/>
      <c r="AD157" s="98"/>
      <c r="AE157" s="98"/>
      <c r="AF157" s="98"/>
      <c r="AG157" s="98"/>
      <c r="AH157" s="98"/>
      <c r="AI157" s="98"/>
      <c r="AJ157" s="98"/>
      <c r="AK157" s="98"/>
      <c r="AL157" s="98"/>
      <c r="AM157" s="98"/>
      <c r="AN157" s="98"/>
      <c r="AO157" s="98"/>
      <c r="AP157" s="98"/>
      <c r="AQ157" s="98"/>
      <c r="AR157" s="98"/>
      <c r="AS157" s="98"/>
      <c r="AT157" s="98"/>
      <c r="AU157" s="98"/>
      <c r="AV157" s="98"/>
      <c r="AW157" s="98"/>
      <c r="AX157" s="98"/>
      <c r="AY157" s="102" t="b">
        <f t="shared" si="92"/>
        <v>0</v>
      </c>
      <c r="AZ157" s="102" t="b">
        <f t="shared" si="93"/>
        <v>0</v>
      </c>
      <c r="BA157" s="102" t="b">
        <f t="shared" si="94"/>
        <v>0</v>
      </c>
      <c r="BB157" s="102" t="b">
        <f t="shared" si="95"/>
        <v>0</v>
      </c>
      <c r="BC157" s="102" t="b">
        <f t="shared" si="96"/>
        <v>0</v>
      </c>
      <c r="BD157" s="102" t="b">
        <f t="shared" si="97"/>
        <v>0</v>
      </c>
      <c r="BE157" s="102" t="b">
        <f t="shared" si="98"/>
        <v>0</v>
      </c>
      <c r="BF157" s="102" t="b">
        <f t="shared" si="99"/>
        <v>0</v>
      </c>
      <c r="BG157" s="102" t="b">
        <f t="shared" si="100"/>
        <v>0</v>
      </c>
      <c r="BH157" s="102" t="b">
        <f t="shared" si="101"/>
        <v>0</v>
      </c>
      <c r="BI157" s="102" t="b">
        <f t="shared" si="102"/>
        <v>0</v>
      </c>
      <c r="BJ157" s="102" t="b">
        <f t="shared" si="103"/>
        <v>0</v>
      </c>
      <c r="BK157" s="102" t="b">
        <f t="shared" si="104"/>
        <v>0</v>
      </c>
      <c r="BL157" s="102" t="b">
        <f t="shared" si="105"/>
        <v>0</v>
      </c>
      <c r="BM157" s="102" t="b">
        <f t="shared" si="106"/>
        <v>0</v>
      </c>
      <c r="BN157" s="102" t="b">
        <f t="shared" si="107"/>
        <v>0</v>
      </c>
      <c r="BO157" s="102" t="b">
        <f t="shared" si="108"/>
        <v>0</v>
      </c>
      <c r="BP157" s="102" t="b">
        <f t="shared" si="109"/>
        <v>0</v>
      </c>
      <c r="BQ157" s="102" t="b">
        <f t="shared" si="110"/>
        <v>0</v>
      </c>
      <c r="BR157" s="102" t="b">
        <f t="shared" si="111"/>
        <v>0</v>
      </c>
      <c r="BS157" s="102" t="b">
        <f t="shared" si="112"/>
        <v>0</v>
      </c>
      <c r="BT157" s="102" t="b">
        <f t="shared" si="113"/>
        <v>0</v>
      </c>
      <c r="BU157" s="102" t="b">
        <f t="shared" si="114"/>
        <v>0</v>
      </c>
      <c r="BV157" s="102" t="b">
        <f t="shared" si="115"/>
        <v>0</v>
      </c>
      <c r="BW157" s="102" t="b">
        <f t="shared" si="116"/>
        <v>0</v>
      </c>
      <c r="BX157" s="102" t="b">
        <f t="shared" si="117"/>
        <v>0</v>
      </c>
      <c r="BY157" s="102" t="b">
        <f t="shared" si="118"/>
        <v>0</v>
      </c>
      <c r="BZ157" s="102" t="b">
        <f t="shared" si="119"/>
        <v>0</v>
      </c>
      <c r="CA157" s="102" t="b">
        <f t="shared" si="120"/>
        <v>0</v>
      </c>
      <c r="CB157" s="102" t="b">
        <f t="shared" si="121"/>
        <v>0</v>
      </c>
      <c r="CC157" s="102" t="b">
        <f t="shared" si="122"/>
        <v>0</v>
      </c>
      <c r="CD157" s="102" t="b">
        <f t="shared" si="123"/>
        <v>0</v>
      </c>
      <c r="CE157" s="102" t="b">
        <f t="shared" si="124"/>
        <v>0</v>
      </c>
      <c r="CF157" s="102" t="b">
        <f t="shared" si="125"/>
        <v>0</v>
      </c>
      <c r="CG157" s="102" t="b">
        <f t="shared" si="126"/>
        <v>0</v>
      </c>
      <c r="CH157" s="102" t="b">
        <f t="shared" si="127"/>
        <v>0</v>
      </c>
      <c r="CI157" s="102" t="b">
        <f t="shared" si="128"/>
        <v>0</v>
      </c>
      <c r="CJ157" s="105">
        <f t="shared" si="129"/>
        <v>0</v>
      </c>
      <c r="CK157" s="105">
        <f t="shared" si="130"/>
        <v>0</v>
      </c>
      <c r="CL157" s="105">
        <f t="shared" si="131"/>
        <v>0</v>
      </c>
      <c r="CM157" s="105">
        <f t="shared" si="132"/>
        <v>0</v>
      </c>
      <c r="CN157" s="105">
        <f t="shared" si="133"/>
        <v>0</v>
      </c>
      <c r="CO157" s="105">
        <f t="shared" si="134"/>
        <v>0</v>
      </c>
      <c r="CP157" s="105">
        <f t="shared" si="135"/>
        <v>0</v>
      </c>
      <c r="CQ157" s="105">
        <f t="shared" si="136"/>
        <v>0</v>
      </c>
      <c r="CR157" s="97">
        <f t="shared" si="137"/>
        <v>0</v>
      </c>
      <c r="CS157" s="60">
        <f>(D7*CR157)/100</f>
        <v>0</v>
      </c>
    </row>
    <row r="158" spans="1:97">
      <c r="A158" s="41"/>
      <c r="B158" s="41"/>
      <c r="C158" s="42"/>
      <c r="D158" s="41"/>
      <c r="E158" s="41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98"/>
      <c r="X158" s="98"/>
      <c r="Y158" s="98"/>
      <c r="Z158" s="98"/>
      <c r="AA158" s="98"/>
      <c r="AB158" s="98"/>
      <c r="AC158" s="98"/>
      <c r="AD158" s="98"/>
      <c r="AE158" s="98"/>
      <c r="AF158" s="98"/>
      <c r="AG158" s="98"/>
      <c r="AH158" s="98"/>
      <c r="AI158" s="98"/>
      <c r="AJ158" s="98"/>
      <c r="AK158" s="98"/>
      <c r="AL158" s="98"/>
      <c r="AM158" s="98"/>
      <c r="AN158" s="98"/>
      <c r="AO158" s="98"/>
      <c r="AP158" s="98"/>
      <c r="AQ158" s="98"/>
      <c r="AR158" s="98"/>
      <c r="AS158" s="98"/>
      <c r="AT158" s="98"/>
      <c r="AU158" s="98"/>
      <c r="AV158" s="98"/>
      <c r="AW158" s="98"/>
      <c r="AX158" s="98"/>
      <c r="AY158" s="102" t="b">
        <f t="shared" si="92"/>
        <v>0</v>
      </c>
      <c r="AZ158" s="102" t="b">
        <f t="shared" si="93"/>
        <v>0</v>
      </c>
      <c r="BA158" s="102" t="b">
        <f t="shared" si="94"/>
        <v>0</v>
      </c>
      <c r="BB158" s="102" t="b">
        <f t="shared" si="95"/>
        <v>0</v>
      </c>
      <c r="BC158" s="102" t="b">
        <f t="shared" si="96"/>
        <v>0</v>
      </c>
      <c r="BD158" s="102" t="b">
        <f t="shared" si="97"/>
        <v>0</v>
      </c>
      <c r="BE158" s="102" t="b">
        <f t="shared" si="98"/>
        <v>0</v>
      </c>
      <c r="BF158" s="102" t="b">
        <f t="shared" si="99"/>
        <v>0</v>
      </c>
      <c r="BG158" s="102" t="b">
        <f t="shared" si="100"/>
        <v>0</v>
      </c>
      <c r="BH158" s="102" t="b">
        <f t="shared" si="101"/>
        <v>0</v>
      </c>
      <c r="BI158" s="102" t="b">
        <f t="shared" si="102"/>
        <v>0</v>
      </c>
      <c r="BJ158" s="102" t="b">
        <f t="shared" si="103"/>
        <v>0</v>
      </c>
      <c r="BK158" s="102" t="b">
        <f t="shared" si="104"/>
        <v>0</v>
      </c>
      <c r="BL158" s="102" t="b">
        <f t="shared" si="105"/>
        <v>0</v>
      </c>
      <c r="BM158" s="102" t="b">
        <f t="shared" si="106"/>
        <v>0</v>
      </c>
      <c r="BN158" s="102" t="b">
        <f t="shared" si="107"/>
        <v>0</v>
      </c>
      <c r="BO158" s="102" t="b">
        <f t="shared" si="108"/>
        <v>0</v>
      </c>
      <c r="BP158" s="102" t="b">
        <f t="shared" si="109"/>
        <v>0</v>
      </c>
      <c r="BQ158" s="102" t="b">
        <f t="shared" si="110"/>
        <v>0</v>
      </c>
      <c r="BR158" s="102" t="b">
        <f t="shared" si="111"/>
        <v>0</v>
      </c>
      <c r="BS158" s="102" t="b">
        <f t="shared" si="112"/>
        <v>0</v>
      </c>
      <c r="BT158" s="102" t="b">
        <f t="shared" si="113"/>
        <v>0</v>
      </c>
      <c r="BU158" s="102" t="b">
        <f t="shared" si="114"/>
        <v>0</v>
      </c>
      <c r="BV158" s="102" t="b">
        <f t="shared" si="115"/>
        <v>0</v>
      </c>
      <c r="BW158" s="102" t="b">
        <f t="shared" si="116"/>
        <v>0</v>
      </c>
      <c r="BX158" s="102" t="b">
        <f t="shared" si="117"/>
        <v>0</v>
      </c>
      <c r="BY158" s="102" t="b">
        <f t="shared" si="118"/>
        <v>0</v>
      </c>
      <c r="BZ158" s="102" t="b">
        <f t="shared" si="119"/>
        <v>0</v>
      </c>
      <c r="CA158" s="102" t="b">
        <f t="shared" si="120"/>
        <v>0</v>
      </c>
      <c r="CB158" s="102" t="b">
        <f t="shared" si="121"/>
        <v>0</v>
      </c>
      <c r="CC158" s="102" t="b">
        <f t="shared" si="122"/>
        <v>0</v>
      </c>
      <c r="CD158" s="102" t="b">
        <f t="shared" si="123"/>
        <v>0</v>
      </c>
      <c r="CE158" s="102" t="b">
        <f t="shared" si="124"/>
        <v>0</v>
      </c>
      <c r="CF158" s="102" t="b">
        <f t="shared" si="125"/>
        <v>0</v>
      </c>
      <c r="CG158" s="102" t="b">
        <f t="shared" si="126"/>
        <v>0</v>
      </c>
      <c r="CH158" s="102" t="b">
        <f t="shared" si="127"/>
        <v>0</v>
      </c>
      <c r="CI158" s="102" t="b">
        <f t="shared" si="128"/>
        <v>0</v>
      </c>
      <c r="CJ158" s="105">
        <f t="shared" si="129"/>
        <v>0</v>
      </c>
      <c r="CK158" s="105">
        <f t="shared" si="130"/>
        <v>0</v>
      </c>
      <c r="CL158" s="105">
        <f t="shared" si="131"/>
        <v>0</v>
      </c>
      <c r="CM158" s="105">
        <f t="shared" si="132"/>
        <v>0</v>
      </c>
      <c r="CN158" s="105">
        <f t="shared" si="133"/>
        <v>0</v>
      </c>
      <c r="CO158" s="105">
        <f t="shared" si="134"/>
        <v>0</v>
      </c>
      <c r="CP158" s="105">
        <f t="shared" si="135"/>
        <v>0</v>
      </c>
      <c r="CQ158" s="105">
        <f t="shared" si="136"/>
        <v>0</v>
      </c>
      <c r="CR158" s="97">
        <f t="shared" si="137"/>
        <v>0</v>
      </c>
      <c r="CS158" s="60">
        <f>(D7*CR158)/100</f>
        <v>0</v>
      </c>
    </row>
    <row r="159" spans="1:97">
      <c r="A159" s="41"/>
      <c r="B159" s="41"/>
      <c r="C159" s="42"/>
      <c r="D159" s="41"/>
      <c r="E159" s="41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98"/>
      <c r="X159" s="98"/>
      <c r="Y159" s="98"/>
      <c r="Z159" s="98"/>
      <c r="AA159" s="98"/>
      <c r="AB159" s="98"/>
      <c r="AC159" s="98"/>
      <c r="AD159" s="98"/>
      <c r="AE159" s="98"/>
      <c r="AF159" s="98"/>
      <c r="AG159" s="98"/>
      <c r="AH159" s="98"/>
      <c r="AI159" s="98"/>
      <c r="AJ159" s="98"/>
      <c r="AK159" s="98"/>
      <c r="AL159" s="98"/>
      <c r="AM159" s="98"/>
      <c r="AN159" s="98"/>
      <c r="AO159" s="98"/>
      <c r="AP159" s="98"/>
      <c r="AQ159" s="98"/>
      <c r="AR159" s="98"/>
      <c r="AS159" s="98"/>
      <c r="AT159" s="98"/>
      <c r="AU159" s="98"/>
      <c r="AV159" s="98"/>
      <c r="AW159" s="98"/>
      <c r="AX159" s="98"/>
      <c r="AY159" s="102" t="b">
        <f t="shared" si="92"/>
        <v>0</v>
      </c>
      <c r="AZ159" s="102" t="b">
        <f t="shared" si="93"/>
        <v>0</v>
      </c>
      <c r="BA159" s="102" t="b">
        <f t="shared" si="94"/>
        <v>0</v>
      </c>
      <c r="BB159" s="102" t="b">
        <f t="shared" si="95"/>
        <v>0</v>
      </c>
      <c r="BC159" s="102" t="b">
        <f t="shared" si="96"/>
        <v>0</v>
      </c>
      <c r="BD159" s="102" t="b">
        <f t="shared" si="97"/>
        <v>0</v>
      </c>
      <c r="BE159" s="102" t="b">
        <f t="shared" si="98"/>
        <v>0</v>
      </c>
      <c r="BF159" s="102" t="b">
        <f t="shared" si="99"/>
        <v>0</v>
      </c>
      <c r="BG159" s="102" t="b">
        <f t="shared" si="100"/>
        <v>0</v>
      </c>
      <c r="BH159" s="102" t="b">
        <f t="shared" si="101"/>
        <v>0</v>
      </c>
      <c r="BI159" s="102" t="b">
        <f t="shared" si="102"/>
        <v>0</v>
      </c>
      <c r="BJ159" s="102" t="b">
        <f t="shared" si="103"/>
        <v>0</v>
      </c>
      <c r="BK159" s="102" t="b">
        <f t="shared" si="104"/>
        <v>0</v>
      </c>
      <c r="BL159" s="102" t="b">
        <f t="shared" si="105"/>
        <v>0</v>
      </c>
      <c r="BM159" s="102" t="b">
        <f t="shared" si="106"/>
        <v>0</v>
      </c>
      <c r="BN159" s="102" t="b">
        <f t="shared" si="107"/>
        <v>0</v>
      </c>
      <c r="BO159" s="102" t="b">
        <f t="shared" si="108"/>
        <v>0</v>
      </c>
      <c r="BP159" s="102" t="b">
        <f t="shared" si="109"/>
        <v>0</v>
      </c>
      <c r="BQ159" s="102" t="b">
        <f t="shared" si="110"/>
        <v>0</v>
      </c>
      <c r="BR159" s="102" t="b">
        <f t="shared" si="111"/>
        <v>0</v>
      </c>
      <c r="BS159" s="102" t="b">
        <f t="shared" si="112"/>
        <v>0</v>
      </c>
      <c r="BT159" s="102" t="b">
        <f t="shared" si="113"/>
        <v>0</v>
      </c>
      <c r="BU159" s="102" t="b">
        <f t="shared" si="114"/>
        <v>0</v>
      </c>
      <c r="BV159" s="102" t="b">
        <f t="shared" si="115"/>
        <v>0</v>
      </c>
      <c r="BW159" s="102" t="b">
        <f t="shared" si="116"/>
        <v>0</v>
      </c>
      <c r="BX159" s="102" t="b">
        <f t="shared" si="117"/>
        <v>0</v>
      </c>
      <c r="BY159" s="102" t="b">
        <f t="shared" si="118"/>
        <v>0</v>
      </c>
      <c r="BZ159" s="102" t="b">
        <f t="shared" si="119"/>
        <v>0</v>
      </c>
      <c r="CA159" s="102" t="b">
        <f t="shared" si="120"/>
        <v>0</v>
      </c>
      <c r="CB159" s="102" t="b">
        <f t="shared" si="121"/>
        <v>0</v>
      </c>
      <c r="CC159" s="102" t="b">
        <f t="shared" si="122"/>
        <v>0</v>
      </c>
      <c r="CD159" s="102" t="b">
        <f t="shared" si="123"/>
        <v>0</v>
      </c>
      <c r="CE159" s="102" t="b">
        <f t="shared" si="124"/>
        <v>0</v>
      </c>
      <c r="CF159" s="102" t="b">
        <f t="shared" si="125"/>
        <v>0</v>
      </c>
      <c r="CG159" s="102" t="b">
        <f t="shared" si="126"/>
        <v>0</v>
      </c>
      <c r="CH159" s="102" t="b">
        <f t="shared" si="127"/>
        <v>0</v>
      </c>
      <c r="CI159" s="102" t="b">
        <f t="shared" si="128"/>
        <v>0</v>
      </c>
      <c r="CJ159" s="105">
        <f t="shared" si="129"/>
        <v>0</v>
      </c>
      <c r="CK159" s="105">
        <f t="shared" si="130"/>
        <v>0</v>
      </c>
      <c r="CL159" s="105">
        <f t="shared" si="131"/>
        <v>0</v>
      </c>
      <c r="CM159" s="105">
        <f t="shared" si="132"/>
        <v>0</v>
      </c>
      <c r="CN159" s="105">
        <f t="shared" si="133"/>
        <v>0</v>
      </c>
      <c r="CO159" s="105">
        <f t="shared" si="134"/>
        <v>0</v>
      </c>
      <c r="CP159" s="105">
        <f t="shared" si="135"/>
        <v>0</v>
      </c>
      <c r="CQ159" s="105">
        <f t="shared" si="136"/>
        <v>0</v>
      </c>
      <c r="CR159" s="97">
        <f t="shared" si="137"/>
        <v>0</v>
      </c>
      <c r="CS159" s="60">
        <f>(D7*CR159)/100</f>
        <v>0</v>
      </c>
    </row>
    <row r="160" spans="1:97">
      <c r="A160" s="41"/>
      <c r="B160" s="41"/>
      <c r="C160" s="42"/>
      <c r="D160" s="41"/>
      <c r="E160" s="41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98"/>
      <c r="X160" s="98"/>
      <c r="Y160" s="98"/>
      <c r="Z160" s="98"/>
      <c r="AA160" s="98"/>
      <c r="AB160" s="98"/>
      <c r="AC160" s="98"/>
      <c r="AD160" s="98"/>
      <c r="AE160" s="98"/>
      <c r="AF160" s="98"/>
      <c r="AG160" s="98"/>
      <c r="AH160" s="98"/>
      <c r="AI160" s="98"/>
      <c r="AJ160" s="98"/>
      <c r="AK160" s="98"/>
      <c r="AL160" s="98"/>
      <c r="AM160" s="98"/>
      <c r="AN160" s="98"/>
      <c r="AO160" s="98"/>
      <c r="AP160" s="98"/>
      <c r="AQ160" s="98"/>
      <c r="AR160" s="98"/>
      <c r="AS160" s="98"/>
      <c r="AT160" s="98"/>
      <c r="AU160" s="98"/>
      <c r="AV160" s="98"/>
      <c r="AW160" s="98"/>
      <c r="AX160" s="98"/>
      <c r="AY160" s="102" t="b">
        <f t="shared" si="92"/>
        <v>0</v>
      </c>
      <c r="AZ160" s="102" t="b">
        <f t="shared" si="93"/>
        <v>0</v>
      </c>
      <c r="BA160" s="102" t="b">
        <f t="shared" si="94"/>
        <v>0</v>
      </c>
      <c r="BB160" s="102" t="b">
        <f t="shared" si="95"/>
        <v>0</v>
      </c>
      <c r="BC160" s="102" t="b">
        <f t="shared" si="96"/>
        <v>0</v>
      </c>
      <c r="BD160" s="102" t="b">
        <f t="shared" si="97"/>
        <v>0</v>
      </c>
      <c r="BE160" s="102" t="b">
        <f t="shared" si="98"/>
        <v>0</v>
      </c>
      <c r="BF160" s="102" t="b">
        <f t="shared" si="99"/>
        <v>0</v>
      </c>
      <c r="BG160" s="102" t="b">
        <f t="shared" si="100"/>
        <v>0</v>
      </c>
      <c r="BH160" s="102" t="b">
        <f t="shared" si="101"/>
        <v>0</v>
      </c>
      <c r="BI160" s="102" t="b">
        <f t="shared" si="102"/>
        <v>0</v>
      </c>
      <c r="BJ160" s="102" t="b">
        <f t="shared" si="103"/>
        <v>0</v>
      </c>
      <c r="BK160" s="102" t="b">
        <f t="shared" si="104"/>
        <v>0</v>
      </c>
      <c r="BL160" s="102" t="b">
        <f t="shared" si="105"/>
        <v>0</v>
      </c>
      <c r="BM160" s="102" t="b">
        <f t="shared" si="106"/>
        <v>0</v>
      </c>
      <c r="BN160" s="102" t="b">
        <f t="shared" si="107"/>
        <v>0</v>
      </c>
      <c r="BO160" s="102" t="b">
        <f t="shared" si="108"/>
        <v>0</v>
      </c>
      <c r="BP160" s="102" t="b">
        <f t="shared" si="109"/>
        <v>0</v>
      </c>
      <c r="BQ160" s="102" t="b">
        <f t="shared" si="110"/>
        <v>0</v>
      </c>
      <c r="BR160" s="102" t="b">
        <f t="shared" si="111"/>
        <v>0</v>
      </c>
      <c r="BS160" s="102" t="b">
        <f t="shared" si="112"/>
        <v>0</v>
      </c>
      <c r="BT160" s="102" t="b">
        <f t="shared" si="113"/>
        <v>0</v>
      </c>
      <c r="BU160" s="102" t="b">
        <f t="shared" si="114"/>
        <v>0</v>
      </c>
      <c r="BV160" s="102" t="b">
        <f t="shared" si="115"/>
        <v>0</v>
      </c>
      <c r="BW160" s="102" t="b">
        <f t="shared" si="116"/>
        <v>0</v>
      </c>
      <c r="BX160" s="102" t="b">
        <f t="shared" si="117"/>
        <v>0</v>
      </c>
      <c r="BY160" s="102" t="b">
        <f t="shared" si="118"/>
        <v>0</v>
      </c>
      <c r="BZ160" s="102" t="b">
        <f t="shared" si="119"/>
        <v>0</v>
      </c>
      <c r="CA160" s="102" t="b">
        <f t="shared" si="120"/>
        <v>0</v>
      </c>
      <c r="CB160" s="102" t="b">
        <f t="shared" si="121"/>
        <v>0</v>
      </c>
      <c r="CC160" s="102" t="b">
        <f t="shared" si="122"/>
        <v>0</v>
      </c>
      <c r="CD160" s="102" t="b">
        <f t="shared" si="123"/>
        <v>0</v>
      </c>
      <c r="CE160" s="102" t="b">
        <f t="shared" si="124"/>
        <v>0</v>
      </c>
      <c r="CF160" s="102" t="b">
        <f t="shared" si="125"/>
        <v>0</v>
      </c>
      <c r="CG160" s="102" t="b">
        <f t="shared" si="126"/>
        <v>0</v>
      </c>
      <c r="CH160" s="102" t="b">
        <f t="shared" si="127"/>
        <v>0</v>
      </c>
      <c r="CI160" s="102" t="b">
        <f t="shared" si="128"/>
        <v>0</v>
      </c>
      <c r="CJ160" s="105">
        <f t="shared" si="129"/>
        <v>0</v>
      </c>
      <c r="CK160" s="105">
        <f t="shared" si="130"/>
        <v>0</v>
      </c>
      <c r="CL160" s="105">
        <f t="shared" si="131"/>
        <v>0</v>
      </c>
      <c r="CM160" s="105">
        <f t="shared" si="132"/>
        <v>0</v>
      </c>
      <c r="CN160" s="105">
        <f t="shared" si="133"/>
        <v>0</v>
      </c>
      <c r="CO160" s="105">
        <f t="shared" si="134"/>
        <v>0</v>
      </c>
      <c r="CP160" s="105">
        <f t="shared" si="135"/>
        <v>0</v>
      </c>
      <c r="CQ160" s="105">
        <f t="shared" si="136"/>
        <v>0</v>
      </c>
      <c r="CR160" s="97">
        <f t="shared" si="137"/>
        <v>0</v>
      </c>
      <c r="CS160" s="60">
        <f>(D7*CR160)/100</f>
        <v>0</v>
      </c>
    </row>
    <row r="161" spans="1:97">
      <c r="A161" s="41"/>
      <c r="B161" s="41"/>
      <c r="C161" s="42"/>
      <c r="D161" s="41"/>
      <c r="E161" s="41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98"/>
      <c r="X161" s="98"/>
      <c r="Y161" s="98"/>
      <c r="Z161" s="98"/>
      <c r="AA161" s="98"/>
      <c r="AB161" s="98"/>
      <c r="AC161" s="98"/>
      <c r="AD161" s="98"/>
      <c r="AE161" s="98"/>
      <c r="AF161" s="98"/>
      <c r="AG161" s="98"/>
      <c r="AH161" s="98"/>
      <c r="AI161" s="98"/>
      <c r="AJ161" s="98"/>
      <c r="AK161" s="98"/>
      <c r="AL161" s="98"/>
      <c r="AM161" s="98"/>
      <c r="AN161" s="98"/>
      <c r="AO161" s="98"/>
      <c r="AP161" s="98"/>
      <c r="AQ161" s="98"/>
      <c r="AR161" s="98"/>
      <c r="AS161" s="98"/>
      <c r="AT161" s="98"/>
      <c r="AU161" s="98"/>
      <c r="AV161" s="98"/>
      <c r="AW161" s="98"/>
      <c r="AX161" s="98"/>
      <c r="AY161" s="102" t="b">
        <f t="shared" si="92"/>
        <v>0</v>
      </c>
      <c r="AZ161" s="102" t="b">
        <f t="shared" si="93"/>
        <v>0</v>
      </c>
      <c r="BA161" s="102" t="b">
        <f t="shared" si="94"/>
        <v>0</v>
      </c>
      <c r="BB161" s="102" t="b">
        <f t="shared" si="95"/>
        <v>0</v>
      </c>
      <c r="BC161" s="102" t="b">
        <f t="shared" si="96"/>
        <v>0</v>
      </c>
      <c r="BD161" s="102" t="b">
        <f t="shared" si="97"/>
        <v>0</v>
      </c>
      <c r="BE161" s="102" t="b">
        <f t="shared" si="98"/>
        <v>0</v>
      </c>
      <c r="BF161" s="102" t="b">
        <f t="shared" si="99"/>
        <v>0</v>
      </c>
      <c r="BG161" s="102" t="b">
        <f t="shared" si="100"/>
        <v>0</v>
      </c>
      <c r="BH161" s="102" t="b">
        <f t="shared" si="101"/>
        <v>0</v>
      </c>
      <c r="BI161" s="102" t="b">
        <f t="shared" si="102"/>
        <v>0</v>
      </c>
      <c r="BJ161" s="102" t="b">
        <f t="shared" si="103"/>
        <v>0</v>
      </c>
      <c r="BK161" s="102" t="b">
        <f t="shared" si="104"/>
        <v>0</v>
      </c>
      <c r="BL161" s="102" t="b">
        <f t="shared" si="105"/>
        <v>0</v>
      </c>
      <c r="BM161" s="102" t="b">
        <f t="shared" si="106"/>
        <v>0</v>
      </c>
      <c r="BN161" s="102" t="b">
        <f t="shared" si="107"/>
        <v>0</v>
      </c>
      <c r="BO161" s="102" t="b">
        <f t="shared" si="108"/>
        <v>0</v>
      </c>
      <c r="BP161" s="102" t="b">
        <f t="shared" si="109"/>
        <v>0</v>
      </c>
      <c r="BQ161" s="102" t="b">
        <f t="shared" si="110"/>
        <v>0</v>
      </c>
      <c r="BR161" s="102" t="b">
        <f t="shared" si="111"/>
        <v>0</v>
      </c>
      <c r="BS161" s="102" t="b">
        <f t="shared" si="112"/>
        <v>0</v>
      </c>
      <c r="BT161" s="102" t="b">
        <f t="shared" si="113"/>
        <v>0</v>
      </c>
      <c r="BU161" s="102" t="b">
        <f t="shared" si="114"/>
        <v>0</v>
      </c>
      <c r="BV161" s="102" t="b">
        <f t="shared" si="115"/>
        <v>0</v>
      </c>
      <c r="BW161" s="102" t="b">
        <f t="shared" si="116"/>
        <v>0</v>
      </c>
      <c r="BX161" s="102" t="b">
        <f t="shared" si="117"/>
        <v>0</v>
      </c>
      <c r="BY161" s="102" t="b">
        <f t="shared" si="118"/>
        <v>0</v>
      </c>
      <c r="BZ161" s="102" t="b">
        <f t="shared" si="119"/>
        <v>0</v>
      </c>
      <c r="CA161" s="102" t="b">
        <f t="shared" si="120"/>
        <v>0</v>
      </c>
      <c r="CB161" s="102" t="b">
        <f t="shared" si="121"/>
        <v>0</v>
      </c>
      <c r="CC161" s="102" t="b">
        <f t="shared" si="122"/>
        <v>0</v>
      </c>
      <c r="CD161" s="102" t="b">
        <f t="shared" si="123"/>
        <v>0</v>
      </c>
      <c r="CE161" s="102" t="b">
        <f t="shared" si="124"/>
        <v>0</v>
      </c>
      <c r="CF161" s="102" t="b">
        <f t="shared" si="125"/>
        <v>0</v>
      </c>
      <c r="CG161" s="102" t="b">
        <f t="shared" si="126"/>
        <v>0</v>
      </c>
      <c r="CH161" s="102" t="b">
        <f t="shared" si="127"/>
        <v>0</v>
      </c>
      <c r="CI161" s="102" t="b">
        <f t="shared" si="128"/>
        <v>0</v>
      </c>
      <c r="CJ161" s="105">
        <f t="shared" si="129"/>
        <v>0</v>
      </c>
      <c r="CK161" s="105">
        <f t="shared" si="130"/>
        <v>0</v>
      </c>
      <c r="CL161" s="105">
        <f t="shared" si="131"/>
        <v>0</v>
      </c>
      <c r="CM161" s="105">
        <f t="shared" si="132"/>
        <v>0</v>
      </c>
      <c r="CN161" s="105">
        <f t="shared" si="133"/>
        <v>0</v>
      </c>
      <c r="CO161" s="105">
        <f t="shared" si="134"/>
        <v>0</v>
      </c>
      <c r="CP161" s="105">
        <f t="shared" si="135"/>
        <v>0</v>
      </c>
      <c r="CQ161" s="105">
        <f t="shared" si="136"/>
        <v>0</v>
      </c>
      <c r="CR161" s="97">
        <f t="shared" si="137"/>
        <v>0</v>
      </c>
      <c r="CS161" s="60">
        <f>(D7*CR161)/100</f>
        <v>0</v>
      </c>
    </row>
    <row r="162" spans="1:97">
      <c r="A162" s="41"/>
      <c r="B162" s="41"/>
      <c r="C162" s="42"/>
      <c r="D162" s="41"/>
      <c r="E162" s="41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98"/>
      <c r="X162" s="98"/>
      <c r="Y162" s="98"/>
      <c r="Z162" s="98"/>
      <c r="AA162" s="98"/>
      <c r="AB162" s="98"/>
      <c r="AC162" s="98"/>
      <c r="AD162" s="98"/>
      <c r="AE162" s="98"/>
      <c r="AF162" s="98"/>
      <c r="AG162" s="98"/>
      <c r="AH162" s="98"/>
      <c r="AI162" s="98"/>
      <c r="AJ162" s="98"/>
      <c r="AK162" s="98"/>
      <c r="AL162" s="98"/>
      <c r="AM162" s="98"/>
      <c r="AN162" s="98"/>
      <c r="AO162" s="98"/>
      <c r="AP162" s="98"/>
      <c r="AQ162" s="98"/>
      <c r="AR162" s="98"/>
      <c r="AS162" s="98"/>
      <c r="AT162" s="98"/>
      <c r="AU162" s="98"/>
      <c r="AV162" s="98"/>
      <c r="AW162" s="98"/>
      <c r="AX162" s="98"/>
      <c r="AY162" s="102" t="b">
        <f t="shared" si="92"/>
        <v>0</v>
      </c>
      <c r="AZ162" s="102" t="b">
        <f t="shared" si="93"/>
        <v>0</v>
      </c>
      <c r="BA162" s="102" t="b">
        <f t="shared" si="94"/>
        <v>0</v>
      </c>
      <c r="BB162" s="102" t="b">
        <f t="shared" si="95"/>
        <v>0</v>
      </c>
      <c r="BC162" s="102" t="b">
        <f t="shared" si="96"/>
        <v>0</v>
      </c>
      <c r="BD162" s="102" t="b">
        <f t="shared" si="97"/>
        <v>0</v>
      </c>
      <c r="BE162" s="102" t="b">
        <f t="shared" si="98"/>
        <v>0</v>
      </c>
      <c r="BF162" s="102" t="b">
        <f t="shared" si="99"/>
        <v>0</v>
      </c>
      <c r="BG162" s="102" t="b">
        <f t="shared" si="100"/>
        <v>0</v>
      </c>
      <c r="BH162" s="102" t="b">
        <f t="shared" si="101"/>
        <v>0</v>
      </c>
      <c r="BI162" s="102" t="b">
        <f t="shared" si="102"/>
        <v>0</v>
      </c>
      <c r="BJ162" s="102" t="b">
        <f t="shared" si="103"/>
        <v>0</v>
      </c>
      <c r="BK162" s="102" t="b">
        <f t="shared" si="104"/>
        <v>0</v>
      </c>
      <c r="BL162" s="102" t="b">
        <f t="shared" si="105"/>
        <v>0</v>
      </c>
      <c r="BM162" s="102" t="b">
        <f t="shared" si="106"/>
        <v>0</v>
      </c>
      <c r="BN162" s="102" t="b">
        <f t="shared" si="107"/>
        <v>0</v>
      </c>
      <c r="BO162" s="102" t="b">
        <f t="shared" si="108"/>
        <v>0</v>
      </c>
      <c r="BP162" s="102" t="b">
        <f t="shared" si="109"/>
        <v>0</v>
      </c>
      <c r="BQ162" s="102" t="b">
        <f t="shared" si="110"/>
        <v>0</v>
      </c>
      <c r="BR162" s="102" t="b">
        <f t="shared" si="111"/>
        <v>0</v>
      </c>
      <c r="BS162" s="102" t="b">
        <f t="shared" si="112"/>
        <v>0</v>
      </c>
      <c r="BT162" s="102" t="b">
        <f t="shared" si="113"/>
        <v>0</v>
      </c>
      <c r="BU162" s="102" t="b">
        <f t="shared" si="114"/>
        <v>0</v>
      </c>
      <c r="BV162" s="102" t="b">
        <f t="shared" si="115"/>
        <v>0</v>
      </c>
      <c r="BW162" s="102" t="b">
        <f t="shared" si="116"/>
        <v>0</v>
      </c>
      <c r="BX162" s="102" t="b">
        <f t="shared" si="117"/>
        <v>0</v>
      </c>
      <c r="BY162" s="102" t="b">
        <f t="shared" si="118"/>
        <v>0</v>
      </c>
      <c r="BZ162" s="102" t="b">
        <f t="shared" si="119"/>
        <v>0</v>
      </c>
      <c r="CA162" s="102" t="b">
        <f t="shared" si="120"/>
        <v>0</v>
      </c>
      <c r="CB162" s="102" t="b">
        <f t="shared" si="121"/>
        <v>0</v>
      </c>
      <c r="CC162" s="102" t="b">
        <f t="shared" si="122"/>
        <v>0</v>
      </c>
      <c r="CD162" s="102" t="b">
        <f t="shared" si="123"/>
        <v>0</v>
      </c>
      <c r="CE162" s="102" t="b">
        <f t="shared" si="124"/>
        <v>0</v>
      </c>
      <c r="CF162" s="102" t="b">
        <f t="shared" si="125"/>
        <v>0</v>
      </c>
      <c r="CG162" s="102" t="b">
        <f t="shared" si="126"/>
        <v>0</v>
      </c>
      <c r="CH162" s="102" t="b">
        <f t="shared" si="127"/>
        <v>0</v>
      </c>
      <c r="CI162" s="102" t="b">
        <f t="shared" si="128"/>
        <v>0</v>
      </c>
      <c r="CJ162" s="105">
        <f t="shared" si="129"/>
        <v>0</v>
      </c>
      <c r="CK162" s="105">
        <f t="shared" si="130"/>
        <v>0</v>
      </c>
      <c r="CL162" s="105">
        <f t="shared" si="131"/>
        <v>0</v>
      </c>
      <c r="CM162" s="105">
        <f t="shared" si="132"/>
        <v>0</v>
      </c>
      <c r="CN162" s="105">
        <f t="shared" si="133"/>
        <v>0</v>
      </c>
      <c r="CO162" s="105">
        <f t="shared" si="134"/>
        <v>0</v>
      </c>
      <c r="CP162" s="105">
        <f t="shared" si="135"/>
        <v>0</v>
      </c>
      <c r="CQ162" s="105">
        <f t="shared" si="136"/>
        <v>0</v>
      </c>
      <c r="CR162" s="97">
        <f t="shared" si="137"/>
        <v>0</v>
      </c>
      <c r="CS162" s="60">
        <f>(D7*CR162)/100</f>
        <v>0</v>
      </c>
    </row>
    <row r="163" spans="1:97">
      <c r="A163" s="41"/>
      <c r="B163" s="41"/>
      <c r="C163" s="42"/>
      <c r="D163" s="41"/>
      <c r="E163" s="41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98"/>
      <c r="X163" s="98"/>
      <c r="Y163" s="98"/>
      <c r="Z163" s="98"/>
      <c r="AA163" s="98"/>
      <c r="AB163" s="98"/>
      <c r="AC163" s="98"/>
      <c r="AD163" s="98"/>
      <c r="AE163" s="98"/>
      <c r="AF163" s="98"/>
      <c r="AG163" s="98"/>
      <c r="AH163" s="98"/>
      <c r="AI163" s="98"/>
      <c r="AJ163" s="98"/>
      <c r="AK163" s="98"/>
      <c r="AL163" s="98"/>
      <c r="AM163" s="98"/>
      <c r="AN163" s="98"/>
      <c r="AO163" s="98"/>
      <c r="AP163" s="98"/>
      <c r="AQ163" s="98"/>
      <c r="AR163" s="98"/>
      <c r="AS163" s="98"/>
      <c r="AT163" s="98"/>
      <c r="AU163" s="98"/>
      <c r="AV163" s="98"/>
      <c r="AW163" s="98"/>
      <c r="AX163" s="98"/>
      <c r="AY163" s="102" t="b">
        <f t="shared" si="92"/>
        <v>0</v>
      </c>
      <c r="AZ163" s="102" t="b">
        <f t="shared" si="93"/>
        <v>0</v>
      </c>
      <c r="BA163" s="102" t="b">
        <f t="shared" si="94"/>
        <v>0</v>
      </c>
      <c r="BB163" s="102" t="b">
        <f t="shared" si="95"/>
        <v>0</v>
      </c>
      <c r="BC163" s="102" t="b">
        <f t="shared" si="96"/>
        <v>0</v>
      </c>
      <c r="BD163" s="102" t="b">
        <f t="shared" si="97"/>
        <v>0</v>
      </c>
      <c r="BE163" s="102" t="b">
        <f t="shared" si="98"/>
        <v>0</v>
      </c>
      <c r="BF163" s="102" t="b">
        <f t="shared" si="99"/>
        <v>0</v>
      </c>
      <c r="BG163" s="102" t="b">
        <f t="shared" si="100"/>
        <v>0</v>
      </c>
      <c r="BH163" s="102" t="b">
        <f t="shared" si="101"/>
        <v>0</v>
      </c>
      <c r="BI163" s="102" t="b">
        <f t="shared" si="102"/>
        <v>0</v>
      </c>
      <c r="BJ163" s="102" t="b">
        <f t="shared" si="103"/>
        <v>0</v>
      </c>
      <c r="BK163" s="102" t="b">
        <f t="shared" si="104"/>
        <v>0</v>
      </c>
      <c r="BL163" s="102" t="b">
        <f t="shared" si="105"/>
        <v>0</v>
      </c>
      <c r="BM163" s="102" t="b">
        <f t="shared" si="106"/>
        <v>0</v>
      </c>
      <c r="BN163" s="102" t="b">
        <f t="shared" si="107"/>
        <v>0</v>
      </c>
      <c r="BO163" s="102" t="b">
        <f t="shared" si="108"/>
        <v>0</v>
      </c>
      <c r="BP163" s="102" t="b">
        <f t="shared" si="109"/>
        <v>0</v>
      </c>
      <c r="BQ163" s="102" t="b">
        <f t="shared" si="110"/>
        <v>0</v>
      </c>
      <c r="BR163" s="102" t="b">
        <f t="shared" si="111"/>
        <v>0</v>
      </c>
      <c r="BS163" s="102" t="b">
        <f t="shared" si="112"/>
        <v>0</v>
      </c>
      <c r="BT163" s="102" t="b">
        <f t="shared" si="113"/>
        <v>0</v>
      </c>
      <c r="BU163" s="102" t="b">
        <f t="shared" si="114"/>
        <v>0</v>
      </c>
      <c r="BV163" s="102" t="b">
        <f t="shared" si="115"/>
        <v>0</v>
      </c>
      <c r="BW163" s="102" t="b">
        <f t="shared" si="116"/>
        <v>0</v>
      </c>
      <c r="BX163" s="102" t="b">
        <f t="shared" si="117"/>
        <v>0</v>
      </c>
      <c r="BY163" s="102" t="b">
        <f t="shared" si="118"/>
        <v>0</v>
      </c>
      <c r="BZ163" s="102" t="b">
        <f t="shared" si="119"/>
        <v>0</v>
      </c>
      <c r="CA163" s="102" t="b">
        <f t="shared" si="120"/>
        <v>0</v>
      </c>
      <c r="CB163" s="102" t="b">
        <f t="shared" si="121"/>
        <v>0</v>
      </c>
      <c r="CC163" s="102" t="b">
        <f t="shared" si="122"/>
        <v>0</v>
      </c>
      <c r="CD163" s="102" t="b">
        <f t="shared" si="123"/>
        <v>0</v>
      </c>
      <c r="CE163" s="102" t="b">
        <f t="shared" si="124"/>
        <v>0</v>
      </c>
      <c r="CF163" s="102" t="b">
        <f t="shared" si="125"/>
        <v>0</v>
      </c>
      <c r="CG163" s="102" t="b">
        <f t="shared" si="126"/>
        <v>0</v>
      </c>
      <c r="CH163" s="102" t="b">
        <f t="shared" si="127"/>
        <v>0</v>
      </c>
      <c r="CI163" s="102" t="b">
        <f t="shared" si="128"/>
        <v>0</v>
      </c>
      <c r="CJ163" s="105">
        <f t="shared" si="129"/>
        <v>0</v>
      </c>
      <c r="CK163" s="105">
        <f t="shared" si="130"/>
        <v>0</v>
      </c>
      <c r="CL163" s="105">
        <f t="shared" si="131"/>
        <v>0</v>
      </c>
      <c r="CM163" s="105">
        <f t="shared" si="132"/>
        <v>0</v>
      </c>
      <c r="CN163" s="105">
        <f t="shared" si="133"/>
        <v>0</v>
      </c>
      <c r="CO163" s="105">
        <f t="shared" si="134"/>
        <v>0</v>
      </c>
      <c r="CP163" s="105">
        <f t="shared" si="135"/>
        <v>0</v>
      </c>
      <c r="CQ163" s="105">
        <f t="shared" si="136"/>
        <v>0</v>
      </c>
      <c r="CR163" s="97">
        <f t="shared" si="137"/>
        <v>0</v>
      </c>
      <c r="CS163" s="60">
        <f>(D7*CR163)/100</f>
        <v>0</v>
      </c>
    </row>
    <row r="164" spans="1:97">
      <c r="A164" s="41"/>
      <c r="B164" s="41"/>
      <c r="C164" s="42"/>
      <c r="D164" s="41"/>
      <c r="E164" s="41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98"/>
      <c r="X164" s="98"/>
      <c r="Y164" s="98"/>
      <c r="Z164" s="98"/>
      <c r="AA164" s="98"/>
      <c r="AB164" s="98"/>
      <c r="AC164" s="98"/>
      <c r="AD164" s="98"/>
      <c r="AE164" s="98"/>
      <c r="AF164" s="98"/>
      <c r="AG164" s="98"/>
      <c r="AH164" s="98"/>
      <c r="AI164" s="98"/>
      <c r="AJ164" s="98"/>
      <c r="AK164" s="98"/>
      <c r="AL164" s="98"/>
      <c r="AM164" s="98"/>
      <c r="AN164" s="98"/>
      <c r="AO164" s="98"/>
      <c r="AP164" s="98"/>
      <c r="AQ164" s="98"/>
      <c r="AR164" s="98"/>
      <c r="AS164" s="98"/>
      <c r="AT164" s="98"/>
      <c r="AU164" s="98"/>
      <c r="AV164" s="98"/>
      <c r="AW164" s="98"/>
      <c r="AX164" s="98"/>
      <c r="AY164" s="102" t="b">
        <f t="shared" si="92"/>
        <v>0</v>
      </c>
      <c r="AZ164" s="102" t="b">
        <f t="shared" si="93"/>
        <v>0</v>
      </c>
      <c r="BA164" s="102" t="b">
        <f t="shared" si="94"/>
        <v>0</v>
      </c>
      <c r="BB164" s="102" t="b">
        <f t="shared" si="95"/>
        <v>0</v>
      </c>
      <c r="BC164" s="102" t="b">
        <f t="shared" si="96"/>
        <v>0</v>
      </c>
      <c r="BD164" s="102" t="b">
        <f t="shared" si="97"/>
        <v>0</v>
      </c>
      <c r="BE164" s="102" t="b">
        <f t="shared" si="98"/>
        <v>0</v>
      </c>
      <c r="BF164" s="102" t="b">
        <f t="shared" si="99"/>
        <v>0</v>
      </c>
      <c r="BG164" s="102" t="b">
        <f t="shared" si="100"/>
        <v>0</v>
      </c>
      <c r="BH164" s="102" t="b">
        <f t="shared" si="101"/>
        <v>0</v>
      </c>
      <c r="BI164" s="102" t="b">
        <f t="shared" si="102"/>
        <v>0</v>
      </c>
      <c r="BJ164" s="102" t="b">
        <f t="shared" si="103"/>
        <v>0</v>
      </c>
      <c r="BK164" s="102" t="b">
        <f t="shared" si="104"/>
        <v>0</v>
      </c>
      <c r="BL164" s="102" t="b">
        <f t="shared" si="105"/>
        <v>0</v>
      </c>
      <c r="BM164" s="102" t="b">
        <f t="shared" si="106"/>
        <v>0</v>
      </c>
      <c r="BN164" s="102" t="b">
        <f t="shared" si="107"/>
        <v>0</v>
      </c>
      <c r="BO164" s="102" t="b">
        <f t="shared" si="108"/>
        <v>0</v>
      </c>
      <c r="BP164" s="102" t="b">
        <f t="shared" si="109"/>
        <v>0</v>
      </c>
      <c r="BQ164" s="102" t="b">
        <f t="shared" si="110"/>
        <v>0</v>
      </c>
      <c r="BR164" s="102" t="b">
        <f t="shared" si="111"/>
        <v>0</v>
      </c>
      <c r="BS164" s="102" t="b">
        <f t="shared" si="112"/>
        <v>0</v>
      </c>
      <c r="BT164" s="102" t="b">
        <f t="shared" si="113"/>
        <v>0</v>
      </c>
      <c r="BU164" s="102" t="b">
        <f t="shared" si="114"/>
        <v>0</v>
      </c>
      <c r="BV164" s="102" t="b">
        <f t="shared" si="115"/>
        <v>0</v>
      </c>
      <c r="BW164" s="102" t="b">
        <f t="shared" si="116"/>
        <v>0</v>
      </c>
      <c r="BX164" s="102" t="b">
        <f t="shared" si="117"/>
        <v>0</v>
      </c>
      <c r="BY164" s="102" t="b">
        <f t="shared" si="118"/>
        <v>0</v>
      </c>
      <c r="BZ164" s="102" t="b">
        <f t="shared" si="119"/>
        <v>0</v>
      </c>
      <c r="CA164" s="102" t="b">
        <f t="shared" si="120"/>
        <v>0</v>
      </c>
      <c r="CB164" s="102" t="b">
        <f t="shared" si="121"/>
        <v>0</v>
      </c>
      <c r="CC164" s="102" t="b">
        <f t="shared" si="122"/>
        <v>0</v>
      </c>
      <c r="CD164" s="102" t="b">
        <f t="shared" si="123"/>
        <v>0</v>
      </c>
      <c r="CE164" s="102" t="b">
        <f t="shared" si="124"/>
        <v>0</v>
      </c>
      <c r="CF164" s="102" t="b">
        <f t="shared" si="125"/>
        <v>0</v>
      </c>
      <c r="CG164" s="102" t="b">
        <f t="shared" si="126"/>
        <v>0</v>
      </c>
      <c r="CH164" s="102" t="b">
        <f t="shared" si="127"/>
        <v>0</v>
      </c>
      <c r="CI164" s="102" t="b">
        <f t="shared" si="128"/>
        <v>0</v>
      </c>
      <c r="CJ164" s="105">
        <f t="shared" si="129"/>
        <v>0</v>
      </c>
      <c r="CK164" s="105">
        <f t="shared" si="130"/>
        <v>0</v>
      </c>
      <c r="CL164" s="105">
        <f t="shared" si="131"/>
        <v>0</v>
      </c>
      <c r="CM164" s="105">
        <f t="shared" si="132"/>
        <v>0</v>
      </c>
      <c r="CN164" s="105">
        <f t="shared" si="133"/>
        <v>0</v>
      </c>
      <c r="CO164" s="105">
        <f t="shared" si="134"/>
        <v>0</v>
      </c>
      <c r="CP164" s="105">
        <f t="shared" si="135"/>
        <v>0</v>
      </c>
      <c r="CQ164" s="105">
        <f t="shared" si="136"/>
        <v>0</v>
      </c>
      <c r="CR164" s="97">
        <f t="shared" si="137"/>
        <v>0</v>
      </c>
      <c r="CS164" s="60">
        <f>(D7*CR164)/100</f>
        <v>0</v>
      </c>
    </row>
    <row r="165" spans="1:97">
      <c r="A165" s="41"/>
      <c r="B165" s="41"/>
      <c r="C165" s="42"/>
      <c r="D165" s="41"/>
      <c r="E165" s="41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98"/>
      <c r="X165" s="98"/>
      <c r="Y165" s="98"/>
      <c r="Z165" s="98"/>
      <c r="AA165" s="98"/>
      <c r="AB165" s="98"/>
      <c r="AC165" s="98"/>
      <c r="AD165" s="98"/>
      <c r="AE165" s="98"/>
      <c r="AF165" s="98"/>
      <c r="AG165" s="98"/>
      <c r="AH165" s="98"/>
      <c r="AI165" s="98"/>
      <c r="AJ165" s="98"/>
      <c r="AK165" s="98"/>
      <c r="AL165" s="98"/>
      <c r="AM165" s="98"/>
      <c r="AN165" s="98"/>
      <c r="AO165" s="98"/>
      <c r="AP165" s="98"/>
      <c r="AQ165" s="98"/>
      <c r="AR165" s="98"/>
      <c r="AS165" s="98"/>
      <c r="AT165" s="98"/>
      <c r="AU165" s="98"/>
      <c r="AV165" s="98"/>
      <c r="AW165" s="98"/>
      <c r="AX165" s="98"/>
      <c r="AY165" s="102" t="b">
        <f t="shared" si="92"/>
        <v>0</v>
      </c>
      <c r="AZ165" s="102" t="b">
        <f t="shared" si="93"/>
        <v>0</v>
      </c>
      <c r="BA165" s="102" t="b">
        <f t="shared" si="94"/>
        <v>0</v>
      </c>
      <c r="BB165" s="102" t="b">
        <f t="shared" si="95"/>
        <v>0</v>
      </c>
      <c r="BC165" s="102" t="b">
        <f t="shared" si="96"/>
        <v>0</v>
      </c>
      <c r="BD165" s="102" t="b">
        <f t="shared" si="97"/>
        <v>0</v>
      </c>
      <c r="BE165" s="102" t="b">
        <f t="shared" si="98"/>
        <v>0</v>
      </c>
      <c r="BF165" s="102" t="b">
        <f t="shared" si="99"/>
        <v>0</v>
      </c>
      <c r="BG165" s="102" t="b">
        <f t="shared" si="100"/>
        <v>0</v>
      </c>
      <c r="BH165" s="102" t="b">
        <f t="shared" si="101"/>
        <v>0</v>
      </c>
      <c r="BI165" s="102" t="b">
        <f t="shared" si="102"/>
        <v>0</v>
      </c>
      <c r="BJ165" s="102" t="b">
        <f t="shared" si="103"/>
        <v>0</v>
      </c>
      <c r="BK165" s="102" t="b">
        <f t="shared" si="104"/>
        <v>0</v>
      </c>
      <c r="BL165" s="102" t="b">
        <f t="shared" si="105"/>
        <v>0</v>
      </c>
      <c r="BM165" s="102" t="b">
        <f t="shared" si="106"/>
        <v>0</v>
      </c>
      <c r="BN165" s="102" t="b">
        <f t="shared" si="107"/>
        <v>0</v>
      </c>
      <c r="BO165" s="102" t="b">
        <f t="shared" si="108"/>
        <v>0</v>
      </c>
      <c r="BP165" s="102" t="b">
        <f t="shared" si="109"/>
        <v>0</v>
      </c>
      <c r="BQ165" s="102" t="b">
        <f t="shared" si="110"/>
        <v>0</v>
      </c>
      <c r="BR165" s="102" t="b">
        <f t="shared" si="111"/>
        <v>0</v>
      </c>
      <c r="BS165" s="102" t="b">
        <f t="shared" si="112"/>
        <v>0</v>
      </c>
      <c r="BT165" s="102" t="b">
        <f t="shared" si="113"/>
        <v>0</v>
      </c>
      <c r="BU165" s="102" t="b">
        <f t="shared" si="114"/>
        <v>0</v>
      </c>
      <c r="BV165" s="102" t="b">
        <f t="shared" si="115"/>
        <v>0</v>
      </c>
      <c r="BW165" s="102" t="b">
        <f t="shared" si="116"/>
        <v>0</v>
      </c>
      <c r="BX165" s="102" t="b">
        <f t="shared" si="117"/>
        <v>0</v>
      </c>
      <c r="BY165" s="102" t="b">
        <f t="shared" si="118"/>
        <v>0</v>
      </c>
      <c r="BZ165" s="102" t="b">
        <f t="shared" si="119"/>
        <v>0</v>
      </c>
      <c r="CA165" s="102" t="b">
        <f t="shared" si="120"/>
        <v>0</v>
      </c>
      <c r="CB165" s="102" t="b">
        <f t="shared" si="121"/>
        <v>0</v>
      </c>
      <c r="CC165" s="102" t="b">
        <f t="shared" si="122"/>
        <v>0</v>
      </c>
      <c r="CD165" s="102" t="b">
        <f t="shared" si="123"/>
        <v>0</v>
      </c>
      <c r="CE165" s="102" t="b">
        <f t="shared" si="124"/>
        <v>0</v>
      </c>
      <c r="CF165" s="102" t="b">
        <f t="shared" si="125"/>
        <v>0</v>
      </c>
      <c r="CG165" s="102" t="b">
        <f t="shared" si="126"/>
        <v>0</v>
      </c>
      <c r="CH165" s="102" t="b">
        <f t="shared" si="127"/>
        <v>0</v>
      </c>
      <c r="CI165" s="102" t="b">
        <f t="shared" si="128"/>
        <v>0</v>
      </c>
      <c r="CJ165" s="105">
        <f t="shared" si="129"/>
        <v>0</v>
      </c>
      <c r="CK165" s="105">
        <f t="shared" si="130"/>
        <v>0</v>
      </c>
      <c r="CL165" s="105">
        <f t="shared" si="131"/>
        <v>0</v>
      </c>
      <c r="CM165" s="105">
        <f t="shared" si="132"/>
        <v>0</v>
      </c>
      <c r="CN165" s="105">
        <f t="shared" si="133"/>
        <v>0</v>
      </c>
      <c r="CO165" s="105">
        <f t="shared" si="134"/>
        <v>0</v>
      </c>
      <c r="CP165" s="105">
        <f t="shared" si="135"/>
        <v>0</v>
      </c>
      <c r="CQ165" s="105">
        <f t="shared" si="136"/>
        <v>0</v>
      </c>
      <c r="CR165" s="97">
        <f t="shared" si="137"/>
        <v>0</v>
      </c>
      <c r="CS165" s="60">
        <f>(D7*CR165)/100</f>
        <v>0</v>
      </c>
    </row>
    <row r="166" spans="1:97">
      <c r="A166" s="41"/>
      <c r="B166" s="41"/>
      <c r="C166" s="42"/>
      <c r="D166" s="41"/>
      <c r="E166" s="41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98"/>
      <c r="X166" s="98"/>
      <c r="Y166" s="98"/>
      <c r="Z166" s="98"/>
      <c r="AA166" s="98"/>
      <c r="AB166" s="98"/>
      <c r="AC166" s="98"/>
      <c r="AD166" s="98"/>
      <c r="AE166" s="98"/>
      <c r="AF166" s="98"/>
      <c r="AG166" s="98"/>
      <c r="AH166" s="98"/>
      <c r="AI166" s="98"/>
      <c r="AJ166" s="98"/>
      <c r="AK166" s="98"/>
      <c r="AL166" s="98"/>
      <c r="AM166" s="98"/>
      <c r="AN166" s="98"/>
      <c r="AO166" s="98"/>
      <c r="AP166" s="98"/>
      <c r="AQ166" s="98"/>
      <c r="AR166" s="98"/>
      <c r="AS166" s="98"/>
      <c r="AT166" s="98"/>
      <c r="AU166" s="98"/>
      <c r="AV166" s="98"/>
      <c r="AW166" s="98"/>
      <c r="AX166" s="98"/>
      <c r="AY166" s="102" t="b">
        <f t="shared" si="92"/>
        <v>0</v>
      </c>
      <c r="AZ166" s="102" t="b">
        <f t="shared" si="93"/>
        <v>0</v>
      </c>
      <c r="BA166" s="102" t="b">
        <f t="shared" si="94"/>
        <v>0</v>
      </c>
      <c r="BB166" s="102" t="b">
        <f t="shared" si="95"/>
        <v>0</v>
      </c>
      <c r="BC166" s="102" t="b">
        <f t="shared" si="96"/>
        <v>0</v>
      </c>
      <c r="BD166" s="102" t="b">
        <f t="shared" si="97"/>
        <v>0</v>
      </c>
      <c r="BE166" s="102" t="b">
        <f t="shared" si="98"/>
        <v>0</v>
      </c>
      <c r="BF166" s="102" t="b">
        <f t="shared" si="99"/>
        <v>0</v>
      </c>
      <c r="BG166" s="102" t="b">
        <f t="shared" si="100"/>
        <v>0</v>
      </c>
      <c r="BH166" s="102" t="b">
        <f t="shared" si="101"/>
        <v>0</v>
      </c>
      <c r="BI166" s="102" t="b">
        <f t="shared" si="102"/>
        <v>0</v>
      </c>
      <c r="BJ166" s="102" t="b">
        <f t="shared" si="103"/>
        <v>0</v>
      </c>
      <c r="BK166" s="102" t="b">
        <f t="shared" si="104"/>
        <v>0</v>
      </c>
      <c r="BL166" s="102" t="b">
        <f t="shared" si="105"/>
        <v>0</v>
      </c>
      <c r="BM166" s="102" t="b">
        <f t="shared" si="106"/>
        <v>0</v>
      </c>
      <c r="BN166" s="102" t="b">
        <f t="shared" si="107"/>
        <v>0</v>
      </c>
      <c r="BO166" s="102" t="b">
        <f t="shared" si="108"/>
        <v>0</v>
      </c>
      <c r="BP166" s="102" t="b">
        <f t="shared" si="109"/>
        <v>0</v>
      </c>
      <c r="BQ166" s="102" t="b">
        <f t="shared" si="110"/>
        <v>0</v>
      </c>
      <c r="BR166" s="102" t="b">
        <f t="shared" si="111"/>
        <v>0</v>
      </c>
      <c r="BS166" s="102" t="b">
        <f t="shared" si="112"/>
        <v>0</v>
      </c>
      <c r="BT166" s="102" t="b">
        <f t="shared" si="113"/>
        <v>0</v>
      </c>
      <c r="BU166" s="102" t="b">
        <f t="shared" si="114"/>
        <v>0</v>
      </c>
      <c r="BV166" s="102" t="b">
        <f t="shared" si="115"/>
        <v>0</v>
      </c>
      <c r="BW166" s="102" t="b">
        <f t="shared" si="116"/>
        <v>0</v>
      </c>
      <c r="BX166" s="102" t="b">
        <f t="shared" si="117"/>
        <v>0</v>
      </c>
      <c r="BY166" s="102" t="b">
        <f t="shared" si="118"/>
        <v>0</v>
      </c>
      <c r="BZ166" s="102" t="b">
        <f t="shared" si="119"/>
        <v>0</v>
      </c>
      <c r="CA166" s="102" t="b">
        <f t="shared" si="120"/>
        <v>0</v>
      </c>
      <c r="CB166" s="102" t="b">
        <f t="shared" si="121"/>
        <v>0</v>
      </c>
      <c r="CC166" s="102" t="b">
        <f t="shared" si="122"/>
        <v>0</v>
      </c>
      <c r="CD166" s="102" t="b">
        <f t="shared" si="123"/>
        <v>0</v>
      </c>
      <c r="CE166" s="102" t="b">
        <f t="shared" si="124"/>
        <v>0</v>
      </c>
      <c r="CF166" s="102" t="b">
        <f t="shared" si="125"/>
        <v>0</v>
      </c>
      <c r="CG166" s="102" t="b">
        <f t="shared" si="126"/>
        <v>0</v>
      </c>
      <c r="CH166" s="102" t="b">
        <f t="shared" si="127"/>
        <v>0</v>
      </c>
      <c r="CI166" s="102" t="b">
        <f t="shared" si="128"/>
        <v>0</v>
      </c>
      <c r="CJ166" s="105">
        <f t="shared" si="129"/>
        <v>0</v>
      </c>
      <c r="CK166" s="105">
        <f t="shared" si="130"/>
        <v>0</v>
      </c>
      <c r="CL166" s="105">
        <f t="shared" si="131"/>
        <v>0</v>
      </c>
      <c r="CM166" s="105">
        <f t="shared" si="132"/>
        <v>0</v>
      </c>
      <c r="CN166" s="105">
        <f t="shared" si="133"/>
        <v>0</v>
      </c>
      <c r="CO166" s="105">
        <f t="shared" si="134"/>
        <v>0</v>
      </c>
      <c r="CP166" s="105">
        <f t="shared" si="135"/>
        <v>0</v>
      </c>
      <c r="CQ166" s="105">
        <f t="shared" si="136"/>
        <v>0</v>
      </c>
      <c r="CR166" s="97">
        <f t="shared" si="137"/>
        <v>0</v>
      </c>
      <c r="CS166" s="60">
        <f>(D7*CR166)/100</f>
        <v>0</v>
      </c>
    </row>
    <row r="167" spans="1:97">
      <c r="A167" s="41"/>
      <c r="B167" s="41"/>
      <c r="C167" s="42"/>
      <c r="D167" s="41"/>
      <c r="E167" s="41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98"/>
      <c r="X167" s="98"/>
      <c r="Y167" s="98"/>
      <c r="Z167" s="98"/>
      <c r="AA167" s="98"/>
      <c r="AB167" s="98"/>
      <c r="AC167" s="98"/>
      <c r="AD167" s="98"/>
      <c r="AE167" s="98"/>
      <c r="AF167" s="98"/>
      <c r="AG167" s="98"/>
      <c r="AH167" s="98"/>
      <c r="AI167" s="98"/>
      <c r="AJ167" s="98"/>
      <c r="AK167" s="98"/>
      <c r="AL167" s="98"/>
      <c r="AM167" s="98"/>
      <c r="AN167" s="98"/>
      <c r="AO167" s="98"/>
      <c r="AP167" s="98"/>
      <c r="AQ167" s="98"/>
      <c r="AR167" s="98"/>
      <c r="AS167" s="98"/>
      <c r="AT167" s="98"/>
      <c r="AU167" s="98"/>
      <c r="AV167" s="98"/>
      <c r="AW167" s="98"/>
      <c r="AX167" s="98"/>
      <c r="AY167" s="102" t="b">
        <f t="shared" si="92"/>
        <v>0</v>
      </c>
      <c r="AZ167" s="102" t="b">
        <f t="shared" si="93"/>
        <v>0</v>
      </c>
      <c r="BA167" s="102" t="b">
        <f t="shared" si="94"/>
        <v>0</v>
      </c>
      <c r="BB167" s="102" t="b">
        <f t="shared" si="95"/>
        <v>0</v>
      </c>
      <c r="BC167" s="102" t="b">
        <f t="shared" si="96"/>
        <v>0</v>
      </c>
      <c r="BD167" s="102" t="b">
        <f t="shared" si="97"/>
        <v>0</v>
      </c>
      <c r="BE167" s="102" t="b">
        <f t="shared" si="98"/>
        <v>0</v>
      </c>
      <c r="BF167" s="102" t="b">
        <f t="shared" si="99"/>
        <v>0</v>
      </c>
      <c r="BG167" s="102" t="b">
        <f t="shared" si="100"/>
        <v>0</v>
      </c>
      <c r="BH167" s="102" t="b">
        <f t="shared" si="101"/>
        <v>0</v>
      </c>
      <c r="BI167" s="102" t="b">
        <f t="shared" si="102"/>
        <v>0</v>
      </c>
      <c r="BJ167" s="102" t="b">
        <f t="shared" si="103"/>
        <v>0</v>
      </c>
      <c r="BK167" s="102" t="b">
        <f t="shared" si="104"/>
        <v>0</v>
      </c>
      <c r="BL167" s="102" t="b">
        <f t="shared" si="105"/>
        <v>0</v>
      </c>
      <c r="BM167" s="102" t="b">
        <f t="shared" si="106"/>
        <v>0</v>
      </c>
      <c r="BN167" s="102" t="b">
        <f t="shared" si="107"/>
        <v>0</v>
      </c>
      <c r="BO167" s="102" t="b">
        <f t="shared" si="108"/>
        <v>0</v>
      </c>
      <c r="BP167" s="102" t="b">
        <f t="shared" si="109"/>
        <v>0</v>
      </c>
      <c r="BQ167" s="102" t="b">
        <f t="shared" si="110"/>
        <v>0</v>
      </c>
      <c r="BR167" s="102" t="b">
        <f t="shared" si="111"/>
        <v>0</v>
      </c>
      <c r="BS167" s="102" t="b">
        <f t="shared" si="112"/>
        <v>0</v>
      </c>
      <c r="BT167" s="102" t="b">
        <f t="shared" si="113"/>
        <v>0</v>
      </c>
      <c r="BU167" s="102" t="b">
        <f t="shared" si="114"/>
        <v>0</v>
      </c>
      <c r="BV167" s="102" t="b">
        <f t="shared" si="115"/>
        <v>0</v>
      </c>
      <c r="BW167" s="102" t="b">
        <f t="shared" si="116"/>
        <v>0</v>
      </c>
      <c r="BX167" s="102" t="b">
        <f t="shared" si="117"/>
        <v>0</v>
      </c>
      <c r="BY167" s="102" t="b">
        <f t="shared" si="118"/>
        <v>0</v>
      </c>
      <c r="BZ167" s="102" t="b">
        <f t="shared" si="119"/>
        <v>0</v>
      </c>
      <c r="CA167" s="102" t="b">
        <f t="shared" si="120"/>
        <v>0</v>
      </c>
      <c r="CB167" s="102" t="b">
        <f t="shared" si="121"/>
        <v>0</v>
      </c>
      <c r="CC167" s="102" t="b">
        <f t="shared" si="122"/>
        <v>0</v>
      </c>
      <c r="CD167" s="102" t="b">
        <f t="shared" si="123"/>
        <v>0</v>
      </c>
      <c r="CE167" s="102" t="b">
        <f t="shared" si="124"/>
        <v>0</v>
      </c>
      <c r="CF167" s="102" t="b">
        <f t="shared" si="125"/>
        <v>0</v>
      </c>
      <c r="CG167" s="102" t="b">
        <f t="shared" si="126"/>
        <v>0</v>
      </c>
      <c r="CH167" s="102" t="b">
        <f t="shared" si="127"/>
        <v>0</v>
      </c>
      <c r="CI167" s="102" t="b">
        <f t="shared" si="128"/>
        <v>0</v>
      </c>
      <c r="CJ167" s="105">
        <f t="shared" si="129"/>
        <v>0</v>
      </c>
      <c r="CK167" s="105">
        <f t="shared" si="130"/>
        <v>0</v>
      </c>
      <c r="CL167" s="105">
        <f t="shared" si="131"/>
        <v>0</v>
      </c>
      <c r="CM167" s="105">
        <f t="shared" si="132"/>
        <v>0</v>
      </c>
      <c r="CN167" s="105">
        <f t="shared" si="133"/>
        <v>0</v>
      </c>
      <c r="CO167" s="105">
        <f t="shared" si="134"/>
        <v>0</v>
      </c>
      <c r="CP167" s="105">
        <f t="shared" si="135"/>
        <v>0</v>
      </c>
      <c r="CQ167" s="105">
        <f t="shared" si="136"/>
        <v>0</v>
      </c>
      <c r="CR167" s="97">
        <f t="shared" si="137"/>
        <v>0</v>
      </c>
      <c r="CS167" s="60">
        <f>(D7*CR167)/100</f>
        <v>0</v>
      </c>
    </row>
    <row r="168" spans="1:97">
      <c r="A168" s="41"/>
      <c r="B168" s="41"/>
      <c r="C168" s="42"/>
      <c r="D168" s="41"/>
      <c r="E168" s="41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98"/>
      <c r="X168" s="98"/>
      <c r="Y168" s="98"/>
      <c r="Z168" s="98"/>
      <c r="AA168" s="98"/>
      <c r="AB168" s="98"/>
      <c r="AC168" s="98"/>
      <c r="AD168" s="98"/>
      <c r="AE168" s="98"/>
      <c r="AF168" s="98"/>
      <c r="AG168" s="98"/>
      <c r="AH168" s="98"/>
      <c r="AI168" s="98"/>
      <c r="AJ168" s="98"/>
      <c r="AK168" s="98"/>
      <c r="AL168" s="98"/>
      <c r="AM168" s="98"/>
      <c r="AN168" s="98"/>
      <c r="AO168" s="98"/>
      <c r="AP168" s="98"/>
      <c r="AQ168" s="98"/>
      <c r="AR168" s="98"/>
      <c r="AS168" s="98"/>
      <c r="AT168" s="98"/>
      <c r="AU168" s="98"/>
      <c r="AV168" s="98"/>
      <c r="AW168" s="98"/>
      <c r="AX168" s="98"/>
      <c r="AY168" s="102" t="b">
        <f t="shared" si="92"/>
        <v>0</v>
      </c>
      <c r="AZ168" s="102" t="b">
        <f t="shared" si="93"/>
        <v>0</v>
      </c>
      <c r="BA168" s="102" t="b">
        <f t="shared" si="94"/>
        <v>0</v>
      </c>
      <c r="BB168" s="102" t="b">
        <f t="shared" si="95"/>
        <v>0</v>
      </c>
      <c r="BC168" s="102" t="b">
        <f t="shared" si="96"/>
        <v>0</v>
      </c>
      <c r="BD168" s="102" t="b">
        <f t="shared" si="97"/>
        <v>0</v>
      </c>
      <c r="BE168" s="102" t="b">
        <f t="shared" si="98"/>
        <v>0</v>
      </c>
      <c r="BF168" s="102" t="b">
        <f t="shared" si="99"/>
        <v>0</v>
      </c>
      <c r="BG168" s="102" t="b">
        <f t="shared" si="100"/>
        <v>0</v>
      </c>
      <c r="BH168" s="102" t="b">
        <f t="shared" si="101"/>
        <v>0</v>
      </c>
      <c r="BI168" s="102" t="b">
        <f t="shared" si="102"/>
        <v>0</v>
      </c>
      <c r="BJ168" s="102" t="b">
        <f t="shared" si="103"/>
        <v>0</v>
      </c>
      <c r="BK168" s="102" t="b">
        <f t="shared" si="104"/>
        <v>0</v>
      </c>
      <c r="BL168" s="102" t="b">
        <f t="shared" si="105"/>
        <v>0</v>
      </c>
      <c r="BM168" s="102" t="b">
        <f t="shared" si="106"/>
        <v>0</v>
      </c>
      <c r="BN168" s="102" t="b">
        <f t="shared" si="107"/>
        <v>0</v>
      </c>
      <c r="BO168" s="102" t="b">
        <f t="shared" si="108"/>
        <v>0</v>
      </c>
      <c r="BP168" s="102" t="b">
        <f t="shared" si="109"/>
        <v>0</v>
      </c>
      <c r="BQ168" s="102" t="b">
        <f t="shared" si="110"/>
        <v>0</v>
      </c>
      <c r="BR168" s="102" t="b">
        <f t="shared" si="111"/>
        <v>0</v>
      </c>
      <c r="BS168" s="102" t="b">
        <f t="shared" si="112"/>
        <v>0</v>
      </c>
      <c r="BT168" s="102" t="b">
        <f t="shared" si="113"/>
        <v>0</v>
      </c>
      <c r="BU168" s="102" t="b">
        <f t="shared" si="114"/>
        <v>0</v>
      </c>
      <c r="BV168" s="102" t="b">
        <f t="shared" si="115"/>
        <v>0</v>
      </c>
      <c r="BW168" s="102" t="b">
        <f t="shared" si="116"/>
        <v>0</v>
      </c>
      <c r="BX168" s="102" t="b">
        <f t="shared" si="117"/>
        <v>0</v>
      </c>
      <c r="BY168" s="102" t="b">
        <f t="shared" si="118"/>
        <v>0</v>
      </c>
      <c r="BZ168" s="102" t="b">
        <f t="shared" si="119"/>
        <v>0</v>
      </c>
      <c r="CA168" s="102" t="b">
        <f t="shared" si="120"/>
        <v>0</v>
      </c>
      <c r="CB168" s="102" t="b">
        <f t="shared" si="121"/>
        <v>0</v>
      </c>
      <c r="CC168" s="102" t="b">
        <f t="shared" si="122"/>
        <v>0</v>
      </c>
      <c r="CD168" s="102" t="b">
        <f t="shared" si="123"/>
        <v>0</v>
      </c>
      <c r="CE168" s="102" t="b">
        <f t="shared" si="124"/>
        <v>0</v>
      </c>
      <c r="CF168" s="102" t="b">
        <f t="shared" si="125"/>
        <v>0</v>
      </c>
      <c r="CG168" s="102" t="b">
        <f t="shared" si="126"/>
        <v>0</v>
      </c>
      <c r="CH168" s="102" t="b">
        <f t="shared" si="127"/>
        <v>0</v>
      </c>
      <c r="CI168" s="102" t="b">
        <f t="shared" si="128"/>
        <v>0</v>
      </c>
      <c r="CJ168" s="105">
        <f t="shared" si="129"/>
        <v>0</v>
      </c>
      <c r="CK168" s="105">
        <f t="shared" si="130"/>
        <v>0</v>
      </c>
      <c r="CL168" s="105">
        <f t="shared" si="131"/>
        <v>0</v>
      </c>
      <c r="CM168" s="105">
        <f t="shared" si="132"/>
        <v>0</v>
      </c>
      <c r="CN168" s="105">
        <f t="shared" si="133"/>
        <v>0</v>
      </c>
      <c r="CO168" s="105">
        <f t="shared" si="134"/>
        <v>0</v>
      </c>
      <c r="CP168" s="105">
        <f t="shared" si="135"/>
        <v>0</v>
      </c>
      <c r="CQ168" s="105">
        <f t="shared" si="136"/>
        <v>0</v>
      </c>
      <c r="CR168" s="97">
        <f t="shared" si="137"/>
        <v>0</v>
      </c>
      <c r="CS168" s="60">
        <f>(D7*CR168)/100</f>
        <v>0</v>
      </c>
    </row>
    <row r="169" spans="1:97">
      <c r="A169" s="41"/>
      <c r="B169" s="41"/>
      <c r="C169" s="42"/>
      <c r="D169" s="41"/>
      <c r="E169" s="41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98"/>
      <c r="X169" s="98"/>
      <c r="Y169" s="98"/>
      <c r="Z169" s="98"/>
      <c r="AA169" s="98"/>
      <c r="AB169" s="98"/>
      <c r="AC169" s="98"/>
      <c r="AD169" s="98"/>
      <c r="AE169" s="98"/>
      <c r="AF169" s="98"/>
      <c r="AG169" s="98"/>
      <c r="AH169" s="98"/>
      <c r="AI169" s="98"/>
      <c r="AJ169" s="98"/>
      <c r="AK169" s="98"/>
      <c r="AL169" s="98"/>
      <c r="AM169" s="98"/>
      <c r="AN169" s="98"/>
      <c r="AO169" s="98"/>
      <c r="AP169" s="98"/>
      <c r="AQ169" s="98"/>
      <c r="AR169" s="98"/>
      <c r="AS169" s="98"/>
      <c r="AT169" s="98"/>
      <c r="AU169" s="98"/>
      <c r="AV169" s="98"/>
      <c r="AW169" s="98"/>
      <c r="AX169" s="98"/>
      <c r="AY169" s="102" t="b">
        <f t="shared" si="92"/>
        <v>0</v>
      </c>
      <c r="AZ169" s="102" t="b">
        <f t="shared" si="93"/>
        <v>0</v>
      </c>
      <c r="BA169" s="102" t="b">
        <f t="shared" si="94"/>
        <v>0</v>
      </c>
      <c r="BB169" s="102" t="b">
        <f t="shared" si="95"/>
        <v>0</v>
      </c>
      <c r="BC169" s="102" t="b">
        <f t="shared" si="96"/>
        <v>0</v>
      </c>
      <c r="BD169" s="102" t="b">
        <f t="shared" si="97"/>
        <v>0</v>
      </c>
      <c r="BE169" s="102" t="b">
        <f t="shared" si="98"/>
        <v>0</v>
      </c>
      <c r="BF169" s="102" t="b">
        <f t="shared" si="99"/>
        <v>0</v>
      </c>
      <c r="BG169" s="102" t="b">
        <f t="shared" si="100"/>
        <v>0</v>
      </c>
      <c r="BH169" s="102" t="b">
        <f t="shared" si="101"/>
        <v>0</v>
      </c>
      <c r="BI169" s="102" t="b">
        <f t="shared" si="102"/>
        <v>0</v>
      </c>
      <c r="BJ169" s="102" t="b">
        <f t="shared" si="103"/>
        <v>0</v>
      </c>
      <c r="BK169" s="102" t="b">
        <f t="shared" si="104"/>
        <v>0</v>
      </c>
      <c r="BL169" s="102" t="b">
        <f t="shared" si="105"/>
        <v>0</v>
      </c>
      <c r="BM169" s="102" t="b">
        <f t="shared" si="106"/>
        <v>0</v>
      </c>
      <c r="BN169" s="102" t="b">
        <f t="shared" si="107"/>
        <v>0</v>
      </c>
      <c r="BO169" s="102" t="b">
        <f t="shared" si="108"/>
        <v>0</v>
      </c>
      <c r="BP169" s="102" t="b">
        <f t="shared" si="109"/>
        <v>0</v>
      </c>
      <c r="BQ169" s="102" t="b">
        <f t="shared" si="110"/>
        <v>0</v>
      </c>
      <c r="BR169" s="102" t="b">
        <f t="shared" si="111"/>
        <v>0</v>
      </c>
      <c r="BS169" s="102" t="b">
        <f t="shared" si="112"/>
        <v>0</v>
      </c>
      <c r="BT169" s="102" t="b">
        <f t="shared" si="113"/>
        <v>0</v>
      </c>
      <c r="BU169" s="102" t="b">
        <f t="shared" si="114"/>
        <v>0</v>
      </c>
      <c r="BV169" s="102" t="b">
        <f t="shared" si="115"/>
        <v>0</v>
      </c>
      <c r="BW169" s="102" t="b">
        <f t="shared" si="116"/>
        <v>0</v>
      </c>
      <c r="BX169" s="102" t="b">
        <f t="shared" si="117"/>
        <v>0</v>
      </c>
      <c r="BY169" s="102" t="b">
        <f t="shared" si="118"/>
        <v>0</v>
      </c>
      <c r="BZ169" s="102" t="b">
        <f t="shared" si="119"/>
        <v>0</v>
      </c>
      <c r="CA169" s="102" t="b">
        <f t="shared" si="120"/>
        <v>0</v>
      </c>
      <c r="CB169" s="102" t="b">
        <f t="shared" si="121"/>
        <v>0</v>
      </c>
      <c r="CC169" s="102" t="b">
        <f t="shared" si="122"/>
        <v>0</v>
      </c>
      <c r="CD169" s="102" t="b">
        <f t="shared" si="123"/>
        <v>0</v>
      </c>
      <c r="CE169" s="102" t="b">
        <f t="shared" si="124"/>
        <v>0</v>
      </c>
      <c r="CF169" s="102" t="b">
        <f t="shared" si="125"/>
        <v>0</v>
      </c>
      <c r="CG169" s="102" t="b">
        <f t="shared" si="126"/>
        <v>0</v>
      </c>
      <c r="CH169" s="102" t="b">
        <f t="shared" si="127"/>
        <v>0</v>
      </c>
      <c r="CI169" s="102" t="b">
        <f t="shared" si="128"/>
        <v>0</v>
      </c>
      <c r="CJ169" s="105">
        <f t="shared" si="129"/>
        <v>0</v>
      </c>
      <c r="CK169" s="105">
        <f t="shared" si="130"/>
        <v>0</v>
      </c>
      <c r="CL169" s="105">
        <f t="shared" si="131"/>
        <v>0</v>
      </c>
      <c r="CM169" s="105">
        <f t="shared" si="132"/>
        <v>0</v>
      </c>
      <c r="CN169" s="105">
        <f t="shared" si="133"/>
        <v>0</v>
      </c>
      <c r="CO169" s="105">
        <f t="shared" si="134"/>
        <v>0</v>
      </c>
      <c r="CP169" s="105">
        <f t="shared" si="135"/>
        <v>0</v>
      </c>
      <c r="CQ169" s="105">
        <f t="shared" si="136"/>
        <v>0</v>
      </c>
      <c r="CR169" s="97">
        <f t="shared" si="137"/>
        <v>0</v>
      </c>
      <c r="CS169" s="60">
        <f>(D7*CR169)/100</f>
        <v>0</v>
      </c>
    </row>
    <row r="170" spans="1:97">
      <c r="A170" s="41"/>
      <c r="B170" s="41"/>
      <c r="C170" s="42"/>
      <c r="D170" s="41"/>
      <c r="E170" s="41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98"/>
      <c r="X170" s="98"/>
      <c r="Y170" s="98"/>
      <c r="Z170" s="98"/>
      <c r="AA170" s="98"/>
      <c r="AB170" s="98"/>
      <c r="AC170" s="98"/>
      <c r="AD170" s="98"/>
      <c r="AE170" s="98"/>
      <c r="AF170" s="98"/>
      <c r="AG170" s="98"/>
      <c r="AH170" s="98"/>
      <c r="AI170" s="98"/>
      <c r="AJ170" s="98"/>
      <c r="AK170" s="98"/>
      <c r="AL170" s="98"/>
      <c r="AM170" s="98"/>
      <c r="AN170" s="98"/>
      <c r="AO170" s="98"/>
      <c r="AP170" s="98"/>
      <c r="AQ170" s="98"/>
      <c r="AR170" s="98"/>
      <c r="AS170" s="98"/>
      <c r="AT170" s="98"/>
      <c r="AU170" s="98"/>
      <c r="AV170" s="98"/>
      <c r="AW170" s="98"/>
      <c r="AX170" s="98"/>
      <c r="AY170" s="102" t="b">
        <f t="shared" si="92"/>
        <v>0</v>
      </c>
      <c r="AZ170" s="102" t="b">
        <f t="shared" si="93"/>
        <v>0</v>
      </c>
      <c r="BA170" s="102" t="b">
        <f t="shared" si="94"/>
        <v>0</v>
      </c>
      <c r="BB170" s="102" t="b">
        <f t="shared" si="95"/>
        <v>0</v>
      </c>
      <c r="BC170" s="102" t="b">
        <f t="shared" si="96"/>
        <v>0</v>
      </c>
      <c r="BD170" s="102" t="b">
        <f t="shared" si="97"/>
        <v>0</v>
      </c>
      <c r="BE170" s="102" t="b">
        <f t="shared" si="98"/>
        <v>0</v>
      </c>
      <c r="BF170" s="102" t="b">
        <f t="shared" si="99"/>
        <v>0</v>
      </c>
      <c r="BG170" s="102" t="b">
        <f t="shared" si="100"/>
        <v>0</v>
      </c>
      <c r="BH170" s="102" t="b">
        <f t="shared" si="101"/>
        <v>0</v>
      </c>
      <c r="BI170" s="102" t="b">
        <f t="shared" si="102"/>
        <v>0</v>
      </c>
      <c r="BJ170" s="102" t="b">
        <f t="shared" si="103"/>
        <v>0</v>
      </c>
      <c r="BK170" s="102" t="b">
        <f t="shared" si="104"/>
        <v>0</v>
      </c>
      <c r="BL170" s="102" t="b">
        <f t="shared" si="105"/>
        <v>0</v>
      </c>
      <c r="BM170" s="102" t="b">
        <f t="shared" si="106"/>
        <v>0</v>
      </c>
      <c r="BN170" s="102" t="b">
        <f t="shared" si="107"/>
        <v>0</v>
      </c>
      <c r="BO170" s="102" t="b">
        <f t="shared" si="108"/>
        <v>0</v>
      </c>
      <c r="BP170" s="102" t="b">
        <f t="shared" si="109"/>
        <v>0</v>
      </c>
      <c r="BQ170" s="102" t="b">
        <f t="shared" si="110"/>
        <v>0</v>
      </c>
      <c r="BR170" s="102" t="b">
        <f t="shared" si="111"/>
        <v>0</v>
      </c>
      <c r="BS170" s="102" t="b">
        <f t="shared" si="112"/>
        <v>0</v>
      </c>
      <c r="BT170" s="102" t="b">
        <f t="shared" si="113"/>
        <v>0</v>
      </c>
      <c r="BU170" s="102" t="b">
        <f t="shared" si="114"/>
        <v>0</v>
      </c>
      <c r="BV170" s="102" t="b">
        <f t="shared" si="115"/>
        <v>0</v>
      </c>
      <c r="BW170" s="102" t="b">
        <f t="shared" si="116"/>
        <v>0</v>
      </c>
      <c r="BX170" s="102" t="b">
        <f t="shared" si="117"/>
        <v>0</v>
      </c>
      <c r="BY170" s="102" t="b">
        <f t="shared" si="118"/>
        <v>0</v>
      </c>
      <c r="BZ170" s="102" t="b">
        <f t="shared" si="119"/>
        <v>0</v>
      </c>
      <c r="CA170" s="102" t="b">
        <f t="shared" si="120"/>
        <v>0</v>
      </c>
      <c r="CB170" s="102" t="b">
        <f t="shared" si="121"/>
        <v>0</v>
      </c>
      <c r="CC170" s="102" t="b">
        <f t="shared" si="122"/>
        <v>0</v>
      </c>
      <c r="CD170" s="102" t="b">
        <f t="shared" si="123"/>
        <v>0</v>
      </c>
      <c r="CE170" s="102" t="b">
        <f t="shared" si="124"/>
        <v>0</v>
      </c>
      <c r="CF170" s="102" t="b">
        <f t="shared" si="125"/>
        <v>0</v>
      </c>
      <c r="CG170" s="102" t="b">
        <f t="shared" si="126"/>
        <v>0</v>
      </c>
      <c r="CH170" s="102" t="b">
        <f t="shared" si="127"/>
        <v>0</v>
      </c>
      <c r="CI170" s="102" t="b">
        <f t="shared" si="128"/>
        <v>0</v>
      </c>
      <c r="CJ170" s="105">
        <f t="shared" si="129"/>
        <v>0</v>
      </c>
      <c r="CK170" s="105">
        <f t="shared" si="130"/>
        <v>0</v>
      </c>
      <c r="CL170" s="105">
        <f t="shared" si="131"/>
        <v>0</v>
      </c>
      <c r="CM170" s="105">
        <f t="shared" si="132"/>
        <v>0</v>
      </c>
      <c r="CN170" s="105">
        <f t="shared" si="133"/>
        <v>0</v>
      </c>
      <c r="CO170" s="105">
        <f t="shared" si="134"/>
        <v>0</v>
      </c>
      <c r="CP170" s="105">
        <f t="shared" si="135"/>
        <v>0</v>
      </c>
      <c r="CQ170" s="105">
        <f t="shared" si="136"/>
        <v>0</v>
      </c>
      <c r="CR170" s="97">
        <f t="shared" si="137"/>
        <v>0</v>
      </c>
      <c r="CS170" s="60">
        <f>(D7*CR170)/100</f>
        <v>0</v>
      </c>
    </row>
    <row r="171" spans="1:97">
      <c r="A171" s="41"/>
      <c r="B171" s="41"/>
      <c r="C171" s="42"/>
      <c r="D171" s="41"/>
      <c r="E171" s="41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98"/>
      <c r="X171" s="98"/>
      <c r="Y171" s="98"/>
      <c r="Z171" s="98"/>
      <c r="AA171" s="98"/>
      <c r="AB171" s="98"/>
      <c r="AC171" s="98"/>
      <c r="AD171" s="98"/>
      <c r="AE171" s="98"/>
      <c r="AF171" s="98"/>
      <c r="AG171" s="98"/>
      <c r="AH171" s="98"/>
      <c r="AI171" s="98"/>
      <c r="AJ171" s="98"/>
      <c r="AK171" s="98"/>
      <c r="AL171" s="98"/>
      <c r="AM171" s="98"/>
      <c r="AN171" s="98"/>
      <c r="AO171" s="98"/>
      <c r="AP171" s="98"/>
      <c r="AQ171" s="98"/>
      <c r="AR171" s="98"/>
      <c r="AS171" s="98"/>
      <c r="AT171" s="98"/>
      <c r="AU171" s="98"/>
      <c r="AV171" s="98"/>
      <c r="AW171" s="98"/>
      <c r="AX171" s="98"/>
      <c r="AY171" s="102" t="b">
        <f t="shared" si="92"/>
        <v>0</v>
      </c>
      <c r="AZ171" s="102" t="b">
        <f t="shared" si="93"/>
        <v>0</v>
      </c>
      <c r="BA171" s="102" t="b">
        <f t="shared" si="94"/>
        <v>0</v>
      </c>
      <c r="BB171" s="102" t="b">
        <f t="shared" si="95"/>
        <v>0</v>
      </c>
      <c r="BC171" s="102" t="b">
        <f t="shared" si="96"/>
        <v>0</v>
      </c>
      <c r="BD171" s="102" t="b">
        <f t="shared" si="97"/>
        <v>0</v>
      </c>
      <c r="BE171" s="102" t="b">
        <f t="shared" si="98"/>
        <v>0</v>
      </c>
      <c r="BF171" s="102" t="b">
        <f t="shared" si="99"/>
        <v>0</v>
      </c>
      <c r="BG171" s="102" t="b">
        <f t="shared" si="100"/>
        <v>0</v>
      </c>
      <c r="BH171" s="102" t="b">
        <f t="shared" si="101"/>
        <v>0</v>
      </c>
      <c r="BI171" s="102" t="b">
        <f t="shared" si="102"/>
        <v>0</v>
      </c>
      <c r="BJ171" s="102" t="b">
        <f t="shared" si="103"/>
        <v>0</v>
      </c>
      <c r="BK171" s="102" t="b">
        <f t="shared" si="104"/>
        <v>0</v>
      </c>
      <c r="BL171" s="102" t="b">
        <f t="shared" si="105"/>
        <v>0</v>
      </c>
      <c r="BM171" s="102" t="b">
        <f t="shared" si="106"/>
        <v>0</v>
      </c>
      <c r="BN171" s="102" t="b">
        <f t="shared" si="107"/>
        <v>0</v>
      </c>
      <c r="BO171" s="102" t="b">
        <f t="shared" si="108"/>
        <v>0</v>
      </c>
      <c r="BP171" s="102" t="b">
        <f t="shared" si="109"/>
        <v>0</v>
      </c>
      <c r="BQ171" s="102" t="b">
        <f t="shared" si="110"/>
        <v>0</v>
      </c>
      <c r="BR171" s="102" t="b">
        <f t="shared" si="111"/>
        <v>0</v>
      </c>
      <c r="BS171" s="102" t="b">
        <f t="shared" si="112"/>
        <v>0</v>
      </c>
      <c r="BT171" s="102" t="b">
        <f t="shared" si="113"/>
        <v>0</v>
      </c>
      <c r="BU171" s="102" t="b">
        <f t="shared" si="114"/>
        <v>0</v>
      </c>
      <c r="BV171" s="102" t="b">
        <f t="shared" si="115"/>
        <v>0</v>
      </c>
      <c r="BW171" s="102" t="b">
        <f t="shared" si="116"/>
        <v>0</v>
      </c>
      <c r="BX171" s="102" t="b">
        <f t="shared" si="117"/>
        <v>0</v>
      </c>
      <c r="BY171" s="102" t="b">
        <f t="shared" si="118"/>
        <v>0</v>
      </c>
      <c r="BZ171" s="102" t="b">
        <f t="shared" si="119"/>
        <v>0</v>
      </c>
      <c r="CA171" s="102" t="b">
        <f t="shared" si="120"/>
        <v>0</v>
      </c>
      <c r="CB171" s="102" t="b">
        <f t="shared" si="121"/>
        <v>0</v>
      </c>
      <c r="CC171" s="102" t="b">
        <f t="shared" si="122"/>
        <v>0</v>
      </c>
      <c r="CD171" s="102" t="b">
        <f t="shared" si="123"/>
        <v>0</v>
      </c>
      <c r="CE171" s="102" t="b">
        <f t="shared" si="124"/>
        <v>0</v>
      </c>
      <c r="CF171" s="102" t="b">
        <f t="shared" si="125"/>
        <v>0</v>
      </c>
      <c r="CG171" s="102" t="b">
        <f t="shared" si="126"/>
        <v>0</v>
      </c>
      <c r="CH171" s="102" t="b">
        <f t="shared" si="127"/>
        <v>0</v>
      </c>
      <c r="CI171" s="102" t="b">
        <f t="shared" si="128"/>
        <v>0</v>
      </c>
      <c r="CJ171" s="105">
        <f t="shared" si="129"/>
        <v>0</v>
      </c>
      <c r="CK171" s="105">
        <f t="shared" si="130"/>
        <v>0</v>
      </c>
      <c r="CL171" s="105">
        <f t="shared" si="131"/>
        <v>0</v>
      </c>
      <c r="CM171" s="105">
        <f t="shared" si="132"/>
        <v>0</v>
      </c>
      <c r="CN171" s="105">
        <f t="shared" si="133"/>
        <v>0</v>
      </c>
      <c r="CO171" s="105">
        <f t="shared" si="134"/>
        <v>0</v>
      </c>
      <c r="CP171" s="105">
        <f t="shared" si="135"/>
        <v>0</v>
      </c>
      <c r="CQ171" s="105">
        <f t="shared" si="136"/>
        <v>0</v>
      </c>
      <c r="CR171" s="97">
        <f t="shared" si="137"/>
        <v>0</v>
      </c>
      <c r="CS171" s="60">
        <f>(D7*CR171)/100</f>
        <v>0</v>
      </c>
    </row>
    <row r="172" spans="1:97">
      <c r="A172" s="41"/>
      <c r="B172" s="41"/>
      <c r="C172" s="42"/>
      <c r="D172" s="41"/>
      <c r="E172" s="41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98"/>
      <c r="X172" s="98"/>
      <c r="Y172" s="98"/>
      <c r="Z172" s="98"/>
      <c r="AA172" s="98"/>
      <c r="AB172" s="98"/>
      <c r="AC172" s="98"/>
      <c r="AD172" s="98"/>
      <c r="AE172" s="98"/>
      <c r="AF172" s="98"/>
      <c r="AG172" s="98"/>
      <c r="AH172" s="98"/>
      <c r="AI172" s="98"/>
      <c r="AJ172" s="98"/>
      <c r="AK172" s="98"/>
      <c r="AL172" s="98"/>
      <c r="AM172" s="98"/>
      <c r="AN172" s="98"/>
      <c r="AO172" s="98"/>
      <c r="AP172" s="98"/>
      <c r="AQ172" s="98"/>
      <c r="AR172" s="98"/>
      <c r="AS172" s="98"/>
      <c r="AT172" s="98"/>
      <c r="AU172" s="98"/>
      <c r="AV172" s="98"/>
      <c r="AW172" s="98"/>
      <c r="AX172" s="98"/>
      <c r="AY172" s="102" t="b">
        <f t="shared" si="92"/>
        <v>0</v>
      </c>
      <c r="AZ172" s="102" t="b">
        <f t="shared" si="93"/>
        <v>0</v>
      </c>
      <c r="BA172" s="102" t="b">
        <f t="shared" si="94"/>
        <v>0</v>
      </c>
      <c r="BB172" s="102" t="b">
        <f t="shared" si="95"/>
        <v>0</v>
      </c>
      <c r="BC172" s="102" t="b">
        <f t="shared" si="96"/>
        <v>0</v>
      </c>
      <c r="BD172" s="102" t="b">
        <f t="shared" si="97"/>
        <v>0</v>
      </c>
      <c r="BE172" s="102" t="b">
        <f t="shared" si="98"/>
        <v>0</v>
      </c>
      <c r="BF172" s="102" t="b">
        <f t="shared" si="99"/>
        <v>0</v>
      </c>
      <c r="BG172" s="102" t="b">
        <f t="shared" si="100"/>
        <v>0</v>
      </c>
      <c r="BH172" s="102" t="b">
        <f t="shared" si="101"/>
        <v>0</v>
      </c>
      <c r="BI172" s="102" t="b">
        <f t="shared" si="102"/>
        <v>0</v>
      </c>
      <c r="BJ172" s="102" t="b">
        <f t="shared" si="103"/>
        <v>0</v>
      </c>
      <c r="BK172" s="102" t="b">
        <f t="shared" si="104"/>
        <v>0</v>
      </c>
      <c r="BL172" s="102" t="b">
        <f t="shared" si="105"/>
        <v>0</v>
      </c>
      <c r="BM172" s="102" t="b">
        <f t="shared" si="106"/>
        <v>0</v>
      </c>
      <c r="BN172" s="102" t="b">
        <f t="shared" si="107"/>
        <v>0</v>
      </c>
      <c r="BO172" s="102" t="b">
        <f t="shared" si="108"/>
        <v>0</v>
      </c>
      <c r="BP172" s="102" t="b">
        <f t="shared" si="109"/>
        <v>0</v>
      </c>
      <c r="BQ172" s="102" t="b">
        <f t="shared" si="110"/>
        <v>0</v>
      </c>
      <c r="BR172" s="102" t="b">
        <f t="shared" si="111"/>
        <v>0</v>
      </c>
      <c r="BS172" s="102" t="b">
        <f t="shared" si="112"/>
        <v>0</v>
      </c>
      <c r="BT172" s="102" t="b">
        <f t="shared" si="113"/>
        <v>0</v>
      </c>
      <c r="BU172" s="102" t="b">
        <f t="shared" si="114"/>
        <v>0</v>
      </c>
      <c r="BV172" s="102" t="b">
        <f t="shared" si="115"/>
        <v>0</v>
      </c>
      <c r="BW172" s="102" t="b">
        <f t="shared" si="116"/>
        <v>0</v>
      </c>
      <c r="BX172" s="102" t="b">
        <f t="shared" si="117"/>
        <v>0</v>
      </c>
      <c r="BY172" s="102" t="b">
        <f t="shared" si="118"/>
        <v>0</v>
      </c>
      <c r="BZ172" s="102" t="b">
        <f t="shared" si="119"/>
        <v>0</v>
      </c>
      <c r="CA172" s="102" t="b">
        <f t="shared" si="120"/>
        <v>0</v>
      </c>
      <c r="CB172" s="102" t="b">
        <f t="shared" si="121"/>
        <v>0</v>
      </c>
      <c r="CC172" s="102" t="b">
        <f t="shared" si="122"/>
        <v>0</v>
      </c>
      <c r="CD172" s="102" t="b">
        <f t="shared" si="123"/>
        <v>0</v>
      </c>
      <c r="CE172" s="102" t="b">
        <f t="shared" si="124"/>
        <v>0</v>
      </c>
      <c r="CF172" s="102" t="b">
        <f t="shared" si="125"/>
        <v>0</v>
      </c>
      <c r="CG172" s="102" t="b">
        <f t="shared" si="126"/>
        <v>0</v>
      </c>
      <c r="CH172" s="102" t="b">
        <f t="shared" si="127"/>
        <v>0</v>
      </c>
      <c r="CI172" s="102" t="b">
        <f t="shared" si="128"/>
        <v>0</v>
      </c>
      <c r="CJ172" s="105">
        <f t="shared" si="129"/>
        <v>0</v>
      </c>
      <c r="CK172" s="105">
        <f t="shared" si="130"/>
        <v>0</v>
      </c>
      <c r="CL172" s="105">
        <f t="shared" si="131"/>
        <v>0</v>
      </c>
      <c r="CM172" s="105">
        <f t="shared" si="132"/>
        <v>0</v>
      </c>
      <c r="CN172" s="105">
        <f t="shared" si="133"/>
        <v>0</v>
      </c>
      <c r="CO172" s="105">
        <f t="shared" si="134"/>
        <v>0</v>
      </c>
      <c r="CP172" s="105">
        <f t="shared" si="135"/>
        <v>0</v>
      </c>
      <c r="CQ172" s="105">
        <f t="shared" si="136"/>
        <v>0</v>
      </c>
      <c r="CR172" s="97">
        <f t="shared" si="137"/>
        <v>0</v>
      </c>
      <c r="CS172" s="60">
        <f>(D7*CR172)/100</f>
        <v>0</v>
      </c>
    </row>
    <row r="173" spans="1:97">
      <c r="A173" s="41"/>
      <c r="B173" s="41"/>
      <c r="C173" s="42"/>
      <c r="D173" s="41"/>
      <c r="E173" s="41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98"/>
      <c r="X173" s="98"/>
      <c r="Y173" s="98"/>
      <c r="Z173" s="98"/>
      <c r="AA173" s="98"/>
      <c r="AB173" s="98"/>
      <c r="AC173" s="98"/>
      <c r="AD173" s="98"/>
      <c r="AE173" s="98"/>
      <c r="AF173" s="98"/>
      <c r="AG173" s="98"/>
      <c r="AH173" s="98"/>
      <c r="AI173" s="98"/>
      <c r="AJ173" s="98"/>
      <c r="AK173" s="98"/>
      <c r="AL173" s="98"/>
      <c r="AM173" s="98"/>
      <c r="AN173" s="98"/>
      <c r="AO173" s="98"/>
      <c r="AP173" s="98"/>
      <c r="AQ173" s="98"/>
      <c r="AR173" s="98"/>
      <c r="AS173" s="98"/>
      <c r="AT173" s="98"/>
      <c r="AU173" s="98"/>
      <c r="AV173" s="98"/>
      <c r="AW173" s="98"/>
      <c r="AX173" s="98"/>
      <c r="AY173" s="102" t="b">
        <f t="shared" si="92"/>
        <v>0</v>
      </c>
      <c r="AZ173" s="102" t="b">
        <f t="shared" si="93"/>
        <v>0</v>
      </c>
      <c r="BA173" s="102" t="b">
        <f t="shared" si="94"/>
        <v>0</v>
      </c>
      <c r="BB173" s="102" t="b">
        <f t="shared" si="95"/>
        <v>0</v>
      </c>
      <c r="BC173" s="102" t="b">
        <f t="shared" si="96"/>
        <v>0</v>
      </c>
      <c r="BD173" s="102" t="b">
        <f t="shared" si="97"/>
        <v>0</v>
      </c>
      <c r="BE173" s="102" t="b">
        <f t="shared" si="98"/>
        <v>0</v>
      </c>
      <c r="BF173" s="102" t="b">
        <f t="shared" si="99"/>
        <v>0</v>
      </c>
      <c r="BG173" s="102" t="b">
        <f t="shared" si="100"/>
        <v>0</v>
      </c>
      <c r="BH173" s="102" t="b">
        <f t="shared" si="101"/>
        <v>0</v>
      </c>
      <c r="BI173" s="102" t="b">
        <f t="shared" si="102"/>
        <v>0</v>
      </c>
      <c r="BJ173" s="102" t="b">
        <f t="shared" si="103"/>
        <v>0</v>
      </c>
      <c r="BK173" s="102" t="b">
        <f t="shared" si="104"/>
        <v>0</v>
      </c>
      <c r="BL173" s="102" t="b">
        <f t="shared" si="105"/>
        <v>0</v>
      </c>
      <c r="BM173" s="102" t="b">
        <f t="shared" si="106"/>
        <v>0</v>
      </c>
      <c r="BN173" s="102" t="b">
        <f t="shared" si="107"/>
        <v>0</v>
      </c>
      <c r="BO173" s="102" t="b">
        <f t="shared" si="108"/>
        <v>0</v>
      </c>
      <c r="BP173" s="102" t="b">
        <f t="shared" si="109"/>
        <v>0</v>
      </c>
      <c r="BQ173" s="102" t="b">
        <f t="shared" si="110"/>
        <v>0</v>
      </c>
      <c r="BR173" s="102" t="b">
        <f t="shared" si="111"/>
        <v>0</v>
      </c>
      <c r="BS173" s="102" t="b">
        <f t="shared" si="112"/>
        <v>0</v>
      </c>
      <c r="BT173" s="102" t="b">
        <f t="shared" si="113"/>
        <v>0</v>
      </c>
      <c r="BU173" s="102" t="b">
        <f t="shared" si="114"/>
        <v>0</v>
      </c>
      <c r="BV173" s="102" t="b">
        <f t="shared" si="115"/>
        <v>0</v>
      </c>
      <c r="BW173" s="102" t="b">
        <f t="shared" si="116"/>
        <v>0</v>
      </c>
      <c r="BX173" s="102" t="b">
        <f t="shared" si="117"/>
        <v>0</v>
      </c>
      <c r="BY173" s="102" t="b">
        <f t="shared" si="118"/>
        <v>0</v>
      </c>
      <c r="BZ173" s="102" t="b">
        <f t="shared" si="119"/>
        <v>0</v>
      </c>
      <c r="CA173" s="102" t="b">
        <f t="shared" si="120"/>
        <v>0</v>
      </c>
      <c r="CB173" s="102" t="b">
        <f t="shared" si="121"/>
        <v>0</v>
      </c>
      <c r="CC173" s="102" t="b">
        <f t="shared" si="122"/>
        <v>0</v>
      </c>
      <c r="CD173" s="102" t="b">
        <f t="shared" si="123"/>
        <v>0</v>
      </c>
      <c r="CE173" s="102" t="b">
        <f t="shared" si="124"/>
        <v>0</v>
      </c>
      <c r="CF173" s="102" t="b">
        <f t="shared" si="125"/>
        <v>0</v>
      </c>
      <c r="CG173" s="102" t="b">
        <f t="shared" si="126"/>
        <v>0</v>
      </c>
      <c r="CH173" s="102" t="b">
        <f t="shared" si="127"/>
        <v>0</v>
      </c>
      <c r="CI173" s="102" t="b">
        <f t="shared" si="128"/>
        <v>0</v>
      </c>
      <c r="CJ173" s="105">
        <f t="shared" si="129"/>
        <v>0</v>
      </c>
      <c r="CK173" s="105">
        <f t="shared" si="130"/>
        <v>0</v>
      </c>
      <c r="CL173" s="105">
        <f t="shared" si="131"/>
        <v>0</v>
      </c>
      <c r="CM173" s="105">
        <f t="shared" si="132"/>
        <v>0</v>
      </c>
      <c r="CN173" s="105">
        <f t="shared" si="133"/>
        <v>0</v>
      </c>
      <c r="CO173" s="105">
        <f t="shared" si="134"/>
        <v>0</v>
      </c>
      <c r="CP173" s="105">
        <f t="shared" si="135"/>
        <v>0</v>
      </c>
      <c r="CQ173" s="105">
        <f t="shared" si="136"/>
        <v>0</v>
      </c>
      <c r="CR173" s="97">
        <f t="shared" si="137"/>
        <v>0</v>
      </c>
      <c r="CS173" s="60">
        <f>(D7*CR173)/100</f>
        <v>0</v>
      </c>
    </row>
    <row r="174" spans="1:97">
      <c r="A174" s="41"/>
      <c r="B174" s="41"/>
      <c r="C174" s="42"/>
      <c r="D174" s="41"/>
      <c r="E174" s="41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98"/>
      <c r="X174" s="98"/>
      <c r="Y174" s="98"/>
      <c r="Z174" s="98"/>
      <c r="AA174" s="98"/>
      <c r="AB174" s="98"/>
      <c r="AC174" s="98"/>
      <c r="AD174" s="98"/>
      <c r="AE174" s="98"/>
      <c r="AF174" s="98"/>
      <c r="AG174" s="98"/>
      <c r="AH174" s="98"/>
      <c r="AI174" s="98"/>
      <c r="AJ174" s="98"/>
      <c r="AK174" s="98"/>
      <c r="AL174" s="98"/>
      <c r="AM174" s="98"/>
      <c r="AN174" s="98"/>
      <c r="AO174" s="98"/>
      <c r="AP174" s="98"/>
      <c r="AQ174" s="98"/>
      <c r="AR174" s="98"/>
      <c r="AS174" s="98"/>
      <c r="AT174" s="98"/>
      <c r="AU174" s="98"/>
      <c r="AV174" s="98"/>
      <c r="AW174" s="98"/>
      <c r="AX174" s="98"/>
      <c r="AY174" s="102" t="b">
        <f t="shared" si="92"/>
        <v>0</v>
      </c>
      <c r="AZ174" s="102" t="b">
        <f t="shared" si="93"/>
        <v>0</v>
      </c>
      <c r="BA174" s="102" t="b">
        <f t="shared" si="94"/>
        <v>0</v>
      </c>
      <c r="BB174" s="102" t="b">
        <f t="shared" si="95"/>
        <v>0</v>
      </c>
      <c r="BC174" s="102" t="b">
        <f t="shared" si="96"/>
        <v>0</v>
      </c>
      <c r="BD174" s="102" t="b">
        <f t="shared" si="97"/>
        <v>0</v>
      </c>
      <c r="BE174" s="102" t="b">
        <f t="shared" si="98"/>
        <v>0</v>
      </c>
      <c r="BF174" s="102" t="b">
        <f t="shared" si="99"/>
        <v>0</v>
      </c>
      <c r="BG174" s="102" t="b">
        <f t="shared" si="100"/>
        <v>0</v>
      </c>
      <c r="BH174" s="102" t="b">
        <f t="shared" si="101"/>
        <v>0</v>
      </c>
      <c r="BI174" s="102" t="b">
        <f t="shared" si="102"/>
        <v>0</v>
      </c>
      <c r="BJ174" s="102" t="b">
        <f t="shared" si="103"/>
        <v>0</v>
      </c>
      <c r="BK174" s="102" t="b">
        <f t="shared" si="104"/>
        <v>0</v>
      </c>
      <c r="BL174" s="102" t="b">
        <f t="shared" si="105"/>
        <v>0</v>
      </c>
      <c r="BM174" s="102" t="b">
        <f t="shared" si="106"/>
        <v>0</v>
      </c>
      <c r="BN174" s="102" t="b">
        <f t="shared" si="107"/>
        <v>0</v>
      </c>
      <c r="BO174" s="102" t="b">
        <f t="shared" si="108"/>
        <v>0</v>
      </c>
      <c r="BP174" s="102" t="b">
        <f t="shared" si="109"/>
        <v>0</v>
      </c>
      <c r="BQ174" s="102" t="b">
        <f t="shared" si="110"/>
        <v>0</v>
      </c>
      <c r="BR174" s="102" t="b">
        <f t="shared" si="111"/>
        <v>0</v>
      </c>
      <c r="BS174" s="102" t="b">
        <f t="shared" si="112"/>
        <v>0</v>
      </c>
      <c r="BT174" s="102" t="b">
        <f t="shared" si="113"/>
        <v>0</v>
      </c>
      <c r="BU174" s="102" t="b">
        <f t="shared" si="114"/>
        <v>0</v>
      </c>
      <c r="BV174" s="102" t="b">
        <f t="shared" si="115"/>
        <v>0</v>
      </c>
      <c r="BW174" s="102" t="b">
        <f t="shared" si="116"/>
        <v>0</v>
      </c>
      <c r="BX174" s="102" t="b">
        <f t="shared" si="117"/>
        <v>0</v>
      </c>
      <c r="BY174" s="102" t="b">
        <f t="shared" si="118"/>
        <v>0</v>
      </c>
      <c r="BZ174" s="102" t="b">
        <f t="shared" si="119"/>
        <v>0</v>
      </c>
      <c r="CA174" s="102" t="b">
        <f t="shared" si="120"/>
        <v>0</v>
      </c>
      <c r="CB174" s="102" t="b">
        <f t="shared" si="121"/>
        <v>0</v>
      </c>
      <c r="CC174" s="102" t="b">
        <f t="shared" si="122"/>
        <v>0</v>
      </c>
      <c r="CD174" s="102" t="b">
        <f t="shared" si="123"/>
        <v>0</v>
      </c>
      <c r="CE174" s="102" t="b">
        <f t="shared" si="124"/>
        <v>0</v>
      </c>
      <c r="CF174" s="102" t="b">
        <f t="shared" si="125"/>
        <v>0</v>
      </c>
      <c r="CG174" s="102" t="b">
        <f t="shared" si="126"/>
        <v>0</v>
      </c>
      <c r="CH174" s="102" t="b">
        <f t="shared" si="127"/>
        <v>0</v>
      </c>
      <c r="CI174" s="102" t="b">
        <f t="shared" si="128"/>
        <v>0</v>
      </c>
      <c r="CJ174" s="105">
        <f t="shared" si="129"/>
        <v>0</v>
      </c>
      <c r="CK174" s="105">
        <f t="shared" si="130"/>
        <v>0</v>
      </c>
      <c r="CL174" s="105">
        <f t="shared" si="131"/>
        <v>0</v>
      </c>
      <c r="CM174" s="105">
        <f t="shared" si="132"/>
        <v>0</v>
      </c>
      <c r="CN174" s="105">
        <f t="shared" si="133"/>
        <v>0</v>
      </c>
      <c r="CO174" s="105">
        <f t="shared" si="134"/>
        <v>0</v>
      </c>
      <c r="CP174" s="105">
        <f t="shared" si="135"/>
        <v>0</v>
      </c>
      <c r="CQ174" s="105">
        <f t="shared" si="136"/>
        <v>0</v>
      </c>
      <c r="CR174" s="97">
        <f t="shared" si="137"/>
        <v>0</v>
      </c>
      <c r="CS174" s="60">
        <f>(D7*CR174)/100</f>
        <v>0</v>
      </c>
    </row>
    <row r="175" spans="1:97">
      <c r="A175" s="41"/>
      <c r="B175" s="41"/>
      <c r="C175" s="42"/>
      <c r="D175" s="41"/>
      <c r="E175" s="41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98"/>
      <c r="X175" s="98"/>
      <c r="Y175" s="98"/>
      <c r="Z175" s="98"/>
      <c r="AA175" s="98"/>
      <c r="AB175" s="98"/>
      <c r="AC175" s="98"/>
      <c r="AD175" s="98"/>
      <c r="AE175" s="98"/>
      <c r="AF175" s="98"/>
      <c r="AG175" s="98"/>
      <c r="AH175" s="98"/>
      <c r="AI175" s="98"/>
      <c r="AJ175" s="98"/>
      <c r="AK175" s="98"/>
      <c r="AL175" s="98"/>
      <c r="AM175" s="98"/>
      <c r="AN175" s="98"/>
      <c r="AO175" s="98"/>
      <c r="AP175" s="98"/>
      <c r="AQ175" s="98"/>
      <c r="AR175" s="98"/>
      <c r="AS175" s="98"/>
      <c r="AT175" s="98"/>
      <c r="AU175" s="98"/>
      <c r="AV175" s="98"/>
      <c r="AW175" s="98"/>
      <c r="AX175" s="98"/>
      <c r="AY175" s="102" t="b">
        <f t="shared" si="92"/>
        <v>0</v>
      </c>
      <c r="AZ175" s="102" t="b">
        <f t="shared" si="93"/>
        <v>0</v>
      </c>
      <c r="BA175" s="102" t="b">
        <f t="shared" si="94"/>
        <v>0</v>
      </c>
      <c r="BB175" s="102" t="b">
        <f t="shared" si="95"/>
        <v>0</v>
      </c>
      <c r="BC175" s="102" t="b">
        <f t="shared" si="96"/>
        <v>0</v>
      </c>
      <c r="BD175" s="102" t="b">
        <f t="shared" si="97"/>
        <v>0</v>
      </c>
      <c r="BE175" s="102" t="b">
        <f t="shared" si="98"/>
        <v>0</v>
      </c>
      <c r="BF175" s="102" t="b">
        <f t="shared" si="99"/>
        <v>0</v>
      </c>
      <c r="BG175" s="102" t="b">
        <f t="shared" si="100"/>
        <v>0</v>
      </c>
      <c r="BH175" s="102" t="b">
        <f t="shared" si="101"/>
        <v>0</v>
      </c>
      <c r="BI175" s="102" t="b">
        <f t="shared" si="102"/>
        <v>0</v>
      </c>
      <c r="BJ175" s="102" t="b">
        <f t="shared" si="103"/>
        <v>0</v>
      </c>
      <c r="BK175" s="102" t="b">
        <f t="shared" si="104"/>
        <v>0</v>
      </c>
      <c r="BL175" s="102" t="b">
        <f t="shared" si="105"/>
        <v>0</v>
      </c>
      <c r="BM175" s="102" t="b">
        <f t="shared" si="106"/>
        <v>0</v>
      </c>
      <c r="BN175" s="102" t="b">
        <f t="shared" si="107"/>
        <v>0</v>
      </c>
      <c r="BO175" s="102" t="b">
        <f t="shared" si="108"/>
        <v>0</v>
      </c>
      <c r="BP175" s="102" t="b">
        <f t="shared" si="109"/>
        <v>0</v>
      </c>
      <c r="BQ175" s="102" t="b">
        <f t="shared" si="110"/>
        <v>0</v>
      </c>
      <c r="BR175" s="102" t="b">
        <f t="shared" si="111"/>
        <v>0</v>
      </c>
      <c r="BS175" s="102" t="b">
        <f t="shared" si="112"/>
        <v>0</v>
      </c>
      <c r="BT175" s="102" t="b">
        <f t="shared" si="113"/>
        <v>0</v>
      </c>
      <c r="BU175" s="102" t="b">
        <f t="shared" si="114"/>
        <v>0</v>
      </c>
      <c r="BV175" s="102" t="b">
        <f t="shared" si="115"/>
        <v>0</v>
      </c>
      <c r="BW175" s="102" t="b">
        <f t="shared" si="116"/>
        <v>0</v>
      </c>
      <c r="BX175" s="102" t="b">
        <f t="shared" si="117"/>
        <v>0</v>
      </c>
      <c r="BY175" s="102" t="b">
        <f t="shared" si="118"/>
        <v>0</v>
      </c>
      <c r="BZ175" s="102" t="b">
        <f t="shared" si="119"/>
        <v>0</v>
      </c>
      <c r="CA175" s="102" t="b">
        <f t="shared" si="120"/>
        <v>0</v>
      </c>
      <c r="CB175" s="102" t="b">
        <f t="shared" si="121"/>
        <v>0</v>
      </c>
      <c r="CC175" s="102" t="b">
        <f t="shared" si="122"/>
        <v>0</v>
      </c>
      <c r="CD175" s="102" t="b">
        <f t="shared" si="123"/>
        <v>0</v>
      </c>
      <c r="CE175" s="102" t="b">
        <f t="shared" si="124"/>
        <v>0</v>
      </c>
      <c r="CF175" s="102" t="b">
        <f t="shared" si="125"/>
        <v>0</v>
      </c>
      <c r="CG175" s="102" t="b">
        <f t="shared" si="126"/>
        <v>0</v>
      </c>
      <c r="CH175" s="102" t="b">
        <f t="shared" si="127"/>
        <v>0</v>
      </c>
      <c r="CI175" s="102" t="b">
        <f t="shared" si="128"/>
        <v>0</v>
      </c>
      <c r="CJ175" s="105">
        <f t="shared" si="129"/>
        <v>0</v>
      </c>
      <c r="CK175" s="105">
        <f t="shared" si="130"/>
        <v>0</v>
      </c>
      <c r="CL175" s="105">
        <f t="shared" si="131"/>
        <v>0</v>
      </c>
      <c r="CM175" s="105">
        <f t="shared" si="132"/>
        <v>0</v>
      </c>
      <c r="CN175" s="105">
        <f t="shared" si="133"/>
        <v>0</v>
      </c>
      <c r="CO175" s="105">
        <f t="shared" si="134"/>
        <v>0</v>
      </c>
      <c r="CP175" s="105">
        <f t="shared" si="135"/>
        <v>0</v>
      </c>
      <c r="CQ175" s="105">
        <f t="shared" si="136"/>
        <v>0</v>
      </c>
      <c r="CR175" s="97">
        <f t="shared" si="137"/>
        <v>0</v>
      </c>
      <c r="CS175" s="60">
        <f>(D7*CR175)/100</f>
        <v>0</v>
      </c>
    </row>
    <row r="176" spans="1:97">
      <c r="A176" s="41"/>
      <c r="B176" s="41"/>
      <c r="C176" s="42"/>
      <c r="D176" s="41"/>
      <c r="E176" s="41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98"/>
      <c r="X176" s="98"/>
      <c r="Y176" s="98"/>
      <c r="Z176" s="98"/>
      <c r="AA176" s="98"/>
      <c r="AB176" s="98"/>
      <c r="AC176" s="98"/>
      <c r="AD176" s="98"/>
      <c r="AE176" s="98"/>
      <c r="AF176" s="98"/>
      <c r="AG176" s="98"/>
      <c r="AH176" s="98"/>
      <c r="AI176" s="98"/>
      <c r="AJ176" s="98"/>
      <c r="AK176" s="98"/>
      <c r="AL176" s="98"/>
      <c r="AM176" s="98"/>
      <c r="AN176" s="98"/>
      <c r="AO176" s="98"/>
      <c r="AP176" s="98"/>
      <c r="AQ176" s="98"/>
      <c r="AR176" s="98"/>
      <c r="AS176" s="98"/>
      <c r="AT176" s="98"/>
      <c r="AU176" s="98"/>
      <c r="AV176" s="98"/>
      <c r="AW176" s="98"/>
      <c r="AX176" s="98"/>
      <c r="AY176" s="102" t="b">
        <f t="shared" si="92"/>
        <v>0</v>
      </c>
      <c r="AZ176" s="102" t="b">
        <f t="shared" si="93"/>
        <v>0</v>
      </c>
      <c r="BA176" s="102" t="b">
        <f t="shared" si="94"/>
        <v>0</v>
      </c>
      <c r="BB176" s="102" t="b">
        <f t="shared" si="95"/>
        <v>0</v>
      </c>
      <c r="BC176" s="102" t="b">
        <f t="shared" si="96"/>
        <v>0</v>
      </c>
      <c r="BD176" s="102" t="b">
        <f t="shared" si="97"/>
        <v>0</v>
      </c>
      <c r="BE176" s="102" t="b">
        <f t="shared" si="98"/>
        <v>0</v>
      </c>
      <c r="BF176" s="102" t="b">
        <f t="shared" si="99"/>
        <v>0</v>
      </c>
      <c r="BG176" s="102" t="b">
        <f t="shared" si="100"/>
        <v>0</v>
      </c>
      <c r="BH176" s="102" t="b">
        <f t="shared" si="101"/>
        <v>0</v>
      </c>
      <c r="BI176" s="102" t="b">
        <f t="shared" si="102"/>
        <v>0</v>
      </c>
      <c r="BJ176" s="102" t="b">
        <f t="shared" si="103"/>
        <v>0</v>
      </c>
      <c r="BK176" s="102" t="b">
        <f t="shared" si="104"/>
        <v>0</v>
      </c>
      <c r="BL176" s="102" t="b">
        <f t="shared" si="105"/>
        <v>0</v>
      </c>
      <c r="BM176" s="102" t="b">
        <f t="shared" si="106"/>
        <v>0</v>
      </c>
      <c r="BN176" s="102" t="b">
        <f t="shared" si="107"/>
        <v>0</v>
      </c>
      <c r="BO176" s="102" t="b">
        <f t="shared" si="108"/>
        <v>0</v>
      </c>
      <c r="BP176" s="102" t="b">
        <f t="shared" si="109"/>
        <v>0</v>
      </c>
      <c r="BQ176" s="102" t="b">
        <f t="shared" si="110"/>
        <v>0</v>
      </c>
      <c r="BR176" s="102" t="b">
        <f t="shared" si="111"/>
        <v>0</v>
      </c>
      <c r="BS176" s="102" t="b">
        <f t="shared" si="112"/>
        <v>0</v>
      </c>
      <c r="BT176" s="102" t="b">
        <f t="shared" si="113"/>
        <v>0</v>
      </c>
      <c r="BU176" s="102" t="b">
        <f t="shared" si="114"/>
        <v>0</v>
      </c>
      <c r="BV176" s="102" t="b">
        <f t="shared" si="115"/>
        <v>0</v>
      </c>
      <c r="BW176" s="102" t="b">
        <f t="shared" si="116"/>
        <v>0</v>
      </c>
      <c r="BX176" s="102" t="b">
        <f t="shared" si="117"/>
        <v>0</v>
      </c>
      <c r="BY176" s="102" t="b">
        <f t="shared" si="118"/>
        <v>0</v>
      </c>
      <c r="BZ176" s="102" t="b">
        <f t="shared" si="119"/>
        <v>0</v>
      </c>
      <c r="CA176" s="102" t="b">
        <f t="shared" si="120"/>
        <v>0</v>
      </c>
      <c r="CB176" s="102" t="b">
        <f t="shared" si="121"/>
        <v>0</v>
      </c>
      <c r="CC176" s="102" t="b">
        <f t="shared" si="122"/>
        <v>0</v>
      </c>
      <c r="CD176" s="102" t="b">
        <f t="shared" si="123"/>
        <v>0</v>
      </c>
      <c r="CE176" s="102" t="b">
        <f t="shared" si="124"/>
        <v>0</v>
      </c>
      <c r="CF176" s="102" t="b">
        <f t="shared" si="125"/>
        <v>0</v>
      </c>
      <c r="CG176" s="102" t="b">
        <f t="shared" si="126"/>
        <v>0</v>
      </c>
      <c r="CH176" s="102" t="b">
        <f t="shared" si="127"/>
        <v>0</v>
      </c>
      <c r="CI176" s="102" t="b">
        <f t="shared" si="128"/>
        <v>0</v>
      </c>
      <c r="CJ176" s="105">
        <f t="shared" si="129"/>
        <v>0</v>
      </c>
      <c r="CK176" s="105">
        <f t="shared" si="130"/>
        <v>0</v>
      </c>
      <c r="CL176" s="105">
        <f t="shared" si="131"/>
        <v>0</v>
      </c>
      <c r="CM176" s="105">
        <f t="shared" si="132"/>
        <v>0</v>
      </c>
      <c r="CN176" s="105">
        <f t="shared" si="133"/>
        <v>0</v>
      </c>
      <c r="CO176" s="105">
        <f t="shared" si="134"/>
        <v>0</v>
      </c>
      <c r="CP176" s="105">
        <f t="shared" si="135"/>
        <v>0</v>
      </c>
      <c r="CQ176" s="105">
        <f t="shared" si="136"/>
        <v>0</v>
      </c>
      <c r="CR176" s="97">
        <f t="shared" si="137"/>
        <v>0</v>
      </c>
      <c r="CS176" s="60">
        <f>(D7*CR176)/100</f>
        <v>0</v>
      </c>
    </row>
    <row r="177" spans="1:97">
      <c r="A177" s="41"/>
      <c r="B177" s="41"/>
      <c r="C177" s="42"/>
      <c r="D177" s="41"/>
      <c r="E177" s="41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98"/>
      <c r="X177" s="98"/>
      <c r="Y177" s="98"/>
      <c r="Z177" s="98"/>
      <c r="AA177" s="98"/>
      <c r="AB177" s="98"/>
      <c r="AC177" s="98"/>
      <c r="AD177" s="98"/>
      <c r="AE177" s="98"/>
      <c r="AF177" s="98"/>
      <c r="AG177" s="98"/>
      <c r="AH177" s="98"/>
      <c r="AI177" s="98"/>
      <c r="AJ177" s="98"/>
      <c r="AK177" s="98"/>
      <c r="AL177" s="98"/>
      <c r="AM177" s="98"/>
      <c r="AN177" s="98"/>
      <c r="AO177" s="98"/>
      <c r="AP177" s="98"/>
      <c r="AQ177" s="98"/>
      <c r="AR177" s="98"/>
      <c r="AS177" s="98"/>
      <c r="AT177" s="98"/>
      <c r="AU177" s="98"/>
      <c r="AV177" s="98"/>
      <c r="AW177" s="98"/>
      <c r="AX177" s="98"/>
      <c r="AY177" s="102" t="b">
        <f t="shared" si="92"/>
        <v>0</v>
      </c>
      <c r="AZ177" s="102" t="b">
        <f t="shared" si="93"/>
        <v>0</v>
      </c>
      <c r="BA177" s="102" t="b">
        <f t="shared" si="94"/>
        <v>0</v>
      </c>
      <c r="BB177" s="102" t="b">
        <f t="shared" si="95"/>
        <v>0</v>
      </c>
      <c r="BC177" s="102" t="b">
        <f t="shared" si="96"/>
        <v>0</v>
      </c>
      <c r="BD177" s="102" t="b">
        <f t="shared" si="97"/>
        <v>0</v>
      </c>
      <c r="BE177" s="102" t="b">
        <f t="shared" si="98"/>
        <v>0</v>
      </c>
      <c r="BF177" s="102" t="b">
        <f t="shared" si="99"/>
        <v>0</v>
      </c>
      <c r="BG177" s="102" t="b">
        <f t="shared" si="100"/>
        <v>0</v>
      </c>
      <c r="BH177" s="102" t="b">
        <f t="shared" si="101"/>
        <v>0</v>
      </c>
      <c r="BI177" s="102" t="b">
        <f t="shared" si="102"/>
        <v>0</v>
      </c>
      <c r="BJ177" s="102" t="b">
        <f t="shared" si="103"/>
        <v>0</v>
      </c>
      <c r="BK177" s="102" t="b">
        <f t="shared" si="104"/>
        <v>0</v>
      </c>
      <c r="BL177" s="102" t="b">
        <f t="shared" si="105"/>
        <v>0</v>
      </c>
      <c r="BM177" s="102" t="b">
        <f t="shared" si="106"/>
        <v>0</v>
      </c>
      <c r="BN177" s="102" t="b">
        <f t="shared" si="107"/>
        <v>0</v>
      </c>
      <c r="BO177" s="102" t="b">
        <f t="shared" si="108"/>
        <v>0</v>
      </c>
      <c r="BP177" s="102" t="b">
        <f t="shared" si="109"/>
        <v>0</v>
      </c>
      <c r="BQ177" s="102" t="b">
        <f t="shared" si="110"/>
        <v>0</v>
      </c>
      <c r="BR177" s="102" t="b">
        <f t="shared" si="111"/>
        <v>0</v>
      </c>
      <c r="BS177" s="102" t="b">
        <f t="shared" si="112"/>
        <v>0</v>
      </c>
      <c r="BT177" s="102" t="b">
        <f t="shared" si="113"/>
        <v>0</v>
      </c>
      <c r="BU177" s="102" t="b">
        <f t="shared" si="114"/>
        <v>0</v>
      </c>
      <c r="BV177" s="102" t="b">
        <f t="shared" si="115"/>
        <v>0</v>
      </c>
      <c r="BW177" s="102" t="b">
        <f t="shared" si="116"/>
        <v>0</v>
      </c>
      <c r="BX177" s="102" t="b">
        <f t="shared" si="117"/>
        <v>0</v>
      </c>
      <c r="BY177" s="102" t="b">
        <f t="shared" si="118"/>
        <v>0</v>
      </c>
      <c r="BZ177" s="102" t="b">
        <f t="shared" si="119"/>
        <v>0</v>
      </c>
      <c r="CA177" s="102" t="b">
        <f t="shared" si="120"/>
        <v>0</v>
      </c>
      <c r="CB177" s="102" t="b">
        <f t="shared" si="121"/>
        <v>0</v>
      </c>
      <c r="CC177" s="102" t="b">
        <f t="shared" si="122"/>
        <v>0</v>
      </c>
      <c r="CD177" s="102" t="b">
        <f t="shared" si="123"/>
        <v>0</v>
      </c>
      <c r="CE177" s="102" t="b">
        <f t="shared" si="124"/>
        <v>0</v>
      </c>
      <c r="CF177" s="102" t="b">
        <f t="shared" si="125"/>
        <v>0</v>
      </c>
      <c r="CG177" s="102" t="b">
        <f t="shared" si="126"/>
        <v>0</v>
      </c>
      <c r="CH177" s="102" t="b">
        <f t="shared" si="127"/>
        <v>0</v>
      </c>
      <c r="CI177" s="102" t="b">
        <f t="shared" si="128"/>
        <v>0</v>
      </c>
      <c r="CJ177" s="105">
        <f t="shared" si="129"/>
        <v>0</v>
      </c>
      <c r="CK177" s="105">
        <f t="shared" si="130"/>
        <v>0</v>
      </c>
      <c r="CL177" s="105">
        <f t="shared" si="131"/>
        <v>0</v>
      </c>
      <c r="CM177" s="105">
        <f t="shared" si="132"/>
        <v>0</v>
      </c>
      <c r="CN177" s="105">
        <f t="shared" si="133"/>
        <v>0</v>
      </c>
      <c r="CO177" s="105">
        <f t="shared" si="134"/>
        <v>0</v>
      </c>
      <c r="CP177" s="105">
        <f t="shared" si="135"/>
        <v>0</v>
      </c>
      <c r="CQ177" s="105">
        <f t="shared" si="136"/>
        <v>0</v>
      </c>
      <c r="CR177" s="97">
        <f t="shared" si="137"/>
        <v>0</v>
      </c>
      <c r="CS177" s="60">
        <f>(D7*CR177)/100</f>
        <v>0</v>
      </c>
    </row>
    <row r="178" spans="1:97">
      <c r="A178" s="41"/>
      <c r="B178" s="41"/>
      <c r="C178" s="42"/>
      <c r="D178" s="41"/>
      <c r="E178" s="41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98"/>
      <c r="X178" s="98"/>
      <c r="Y178" s="98"/>
      <c r="Z178" s="98"/>
      <c r="AA178" s="98"/>
      <c r="AB178" s="98"/>
      <c r="AC178" s="98"/>
      <c r="AD178" s="98"/>
      <c r="AE178" s="98"/>
      <c r="AF178" s="98"/>
      <c r="AG178" s="98"/>
      <c r="AH178" s="98"/>
      <c r="AI178" s="98"/>
      <c r="AJ178" s="98"/>
      <c r="AK178" s="98"/>
      <c r="AL178" s="98"/>
      <c r="AM178" s="98"/>
      <c r="AN178" s="98"/>
      <c r="AO178" s="98"/>
      <c r="AP178" s="98"/>
      <c r="AQ178" s="98"/>
      <c r="AR178" s="98"/>
      <c r="AS178" s="98"/>
      <c r="AT178" s="98"/>
      <c r="AU178" s="98"/>
      <c r="AV178" s="98"/>
      <c r="AW178" s="98"/>
      <c r="AX178" s="98"/>
      <c r="AY178" s="102" t="b">
        <f t="shared" si="92"/>
        <v>0</v>
      </c>
      <c r="AZ178" s="102" t="b">
        <f t="shared" si="93"/>
        <v>0</v>
      </c>
      <c r="BA178" s="102" t="b">
        <f t="shared" si="94"/>
        <v>0</v>
      </c>
      <c r="BB178" s="102" t="b">
        <f t="shared" si="95"/>
        <v>0</v>
      </c>
      <c r="BC178" s="102" t="b">
        <f t="shared" si="96"/>
        <v>0</v>
      </c>
      <c r="BD178" s="102" t="b">
        <f t="shared" si="97"/>
        <v>0</v>
      </c>
      <c r="BE178" s="102" t="b">
        <f t="shared" si="98"/>
        <v>0</v>
      </c>
      <c r="BF178" s="102" t="b">
        <f t="shared" si="99"/>
        <v>0</v>
      </c>
      <c r="BG178" s="102" t="b">
        <f t="shared" si="100"/>
        <v>0</v>
      </c>
      <c r="BH178" s="102" t="b">
        <f t="shared" si="101"/>
        <v>0</v>
      </c>
      <c r="BI178" s="102" t="b">
        <f t="shared" si="102"/>
        <v>0</v>
      </c>
      <c r="BJ178" s="102" t="b">
        <f t="shared" si="103"/>
        <v>0</v>
      </c>
      <c r="BK178" s="102" t="b">
        <f t="shared" si="104"/>
        <v>0</v>
      </c>
      <c r="BL178" s="102" t="b">
        <f t="shared" si="105"/>
        <v>0</v>
      </c>
      <c r="BM178" s="102" t="b">
        <f t="shared" si="106"/>
        <v>0</v>
      </c>
      <c r="BN178" s="102" t="b">
        <f t="shared" si="107"/>
        <v>0</v>
      </c>
      <c r="BO178" s="102" t="b">
        <f t="shared" si="108"/>
        <v>0</v>
      </c>
      <c r="BP178" s="102" t="b">
        <f t="shared" si="109"/>
        <v>0</v>
      </c>
      <c r="BQ178" s="102" t="b">
        <f t="shared" si="110"/>
        <v>0</v>
      </c>
      <c r="BR178" s="102" t="b">
        <f t="shared" si="111"/>
        <v>0</v>
      </c>
      <c r="BS178" s="102" t="b">
        <f t="shared" si="112"/>
        <v>0</v>
      </c>
      <c r="BT178" s="102" t="b">
        <f t="shared" si="113"/>
        <v>0</v>
      </c>
      <c r="BU178" s="102" t="b">
        <f t="shared" si="114"/>
        <v>0</v>
      </c>
      <c r="BV178" s="102" t="b">
        <f t="shared" si="115"/>
        <v>0</v>
      </c>
      <c r="BW178" s="102" t="b">
        <f t="shared" si="116"/>
        <v>0</v>
      </c>
      <c r="BX178" s="102" t="b">
        <f t="shared" si="117"/>
        <v>0</v>
      </c>
      <c r="BY178" s="102" t="b">
        <f t="shared" si="118"/>
        <v>0</v>
      </c>
      <c r="BZ178" s="102" t="b">
        <f t="shared" si="119"/>
        <v>0</v>
      </c>
      <c r="CA178" s="102" t="b">
        <f t="shared" si="120"/>
        <v>0</v>
      </c>
      <c r="CB178" s="102" t="b">
        <f t="shared" si="121"/>
        <v>0</v>
      </c>
      <c r="CC178" s="102" t="b">
        <f t="shared" si="122"/>
        <v>0</v>
      </c>
      <c r="CD178" s="102" t="b">
        <f t="shared" si="123"/>
        <v>0</v>
      </c>
      <c r="CE178" s="102" t="b">
        <f t="shared" si="124"/>
        <v>0</v>
      </c>
      <c r="CF178" s="102" t="b">
        <f t="shared" si="125"/>
        <v>0</v>
      </c>
      <c r="CG178" s="102" t="b">
        <f t="shared" si="126"/>
        <v>0</v>
      </c>
      <c r="CH178" s="102" t="b">
        <f t="shared" si="127"/>
        <v>0</v>
      </c>
      <c r="CI178" s="102" t="b">
        <f t="shared" si="128"/>
        <v>0</v>
      </c>
      <c r="CJ178" s="105">
        <f t="shared" si="129"/>
        <v>0</v>
      </c>
      <c r="CK178" s="105">
        <f t="shared" si="130"/>
        <v>0</v>
      </c>
      <c r="CL178" s="105">
        <f t="shared" si="131"/>
        <v>0</v>
      </c>
      <c r="CM178" s="105">
        <f t="shared" si="132"/>
        <v>0</v>
      </c>
      <c r="CN178" s="105">
        <f t="shared" si="133"/>
        <v>0</v>
      </c>
      <c r="CO178" s="105">
        <f t="shared" si="134"/>
        <v>0</v>
      </c>
      <c r="CP178" s="105">
        <f t="shared" si="135"/>
        <v>0</v>
      </c>
      <c r="CQ178" s="105">
        <f t="shared" si="136"/>
        <v>0</v>
      </c>
      <c r="CR178" s="97">
        <f t="shared" si="137"/>
        <v>0</v>
      </c>
      <c r="CS178" s="60">
        <f>(D7*CR178)/100</f>
        <v>0</v>
      </c>
    </row>
    <row r="179" spans="1:97">
      <c r="A179" s="41"/>
      <c r="B179" s="41"/>
      <c r="C179" s="42"/>
      <c r="D179" s="41"/>
      <c r="E179" s="41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98"/>
      <c r="X179" s="98"/>
      <c r="Y179" s="98"/>
      <c r="Z179" s="98"/>
      <c r="AA179" s="98"/>
      <c r="AB179" s="98"/>
      <c r="AC179" s="98"/>
      <c r="AD179" s="98"/>
      <c r="AE179" s="98"/>
      <c r="AF179" s="98"/>
      <c r="AG179" s="98"/>
      <c r="AH179" s="98"/>
      <c r="AI179" s="98"/>
      <c r="AJ179" s="98"/>
      <c r="AK179" s="98"/>
      <c r="AL179" s="98"/>
      <c r="AM179" s="98"/>
      <c r="AN179" s="98"/>
      <c r="AO179" s="98"/>
      <c r="AP179" s="98"/>
      <c r="AQ179" s="98"/>
      <c r="AR179" s="98"/>
      <c r="AS179" s="98"/>
      <c r="AT179" s="98"/>
      <c r="AU179" s="98"/>
      <c r="AV179" s="98"/>
      <c r="AW179" s="98"/>
      <c r="AX179" s="98"/>
      <c r="AY179" s="102" t="b">
        <f t="shared" si="92"/>
        <v>0</v>
      </c>
      <c r="AZ179" s="102" t="b">
        <f t="shared" si="93"/>
        <v>0</v>
      </c>
      <c r="BA179" s="102" t="b">
        <f t="shared" si="94"/>
        <v>0</v>
      </c>
      <c r="BB179" s="102" t="b">
        <f t="shared" si="95"/>
        <v>0</v>
      </c>
      <c r="BC179" s="102" t="b">
        <f t="shared" si="96"/>
        <v>0</v>
      </c>
      <c r="BD179" s="102" t="b">
        <f t="shared" si="97"/>
        <v>0</v>
      </c>
      <c r="BE179" s="102" t="b">
        <f t="shared" si="98"/>
        <v>0</v>
      </c>
      <c r="BF179" s="102" t="b">
        <f t="shared" si="99"/>
        <v>0</v>
      </c>
      <c r="BG179" s="102" t="b">
        <f t="shared" si="100"/>
        <v>0</v>
      </c>
      <c r="BH179" s="102" t="b">
        <f t="shared" si="101"/>
        <v>0</v>
      </c>
      <c r="BI179" s="102" t="b">
        <f t="shared" si="102"/>
        <v>0</v>
      </c>
      <c r="BJ179" s="102" t="b">
        <f t="shared" si="103"/>
        <v>0</v>
      </c>
      <c r="BK179" s="102" t="b">
        <f t="shared" si="104"/>
        <v>0</v>
      </c>
      <c r="BL179" s="102" t="b">
        <f t="shared" si="105"/>
        <v>0</v>
      </c>
      <c r="BM179" s="102" t="b">
        <f t="shared" si="106"/>
        <v>0</v>
      </c>
      <c r="BN179" s="102" t="b">
        <f t="shared" si="107"/>
        <v>0</v>
      </c>
      <c r="BO179" s="102" t="b">
        <f t="shared" si="108"/>
        <v>0</v>
      </c>
      <c r="BP179" s="102" t="b">
        <f t="shared" si="109"/>
        <v>0</v>
      </c>
      <c r="BQ179" s="102" t="b">
        <f t="shared" si="110"/>
        <v>0</v>
      </c>
      <c r="BR179" s="102" t="b">
        <f t="shared" si="111"/>
        <v>0</v>
      </c>
      <c r="BS179" s="102" t="b">
        <f t="shared" si="112"/>
        <v>0</v>
      </c>
      <c r="BT179" s="102" t="b">
        <f t="shared" si="113"/>
        <v>0</v>
      </c>
      <c r="BU179" s="102" t="b">
        <f t="shared" si="114"/>
        <v>0</v>
      </c>
      <c r="BV179" s="102" t="b">
        <f t="shared" si="115"/>
        <v>0</v>
      </c>
      <c r="BW179" s="102" t="b">
        <f t="shared" si="116"/>
        <v>0</v>
      </c>
      <c r="BX179" s="102" t="b">
        <f t="shared" si="117"/>
        <v>0</v>
      </c>
      <c r="BY179" s="102" t="b">
        <f t="shared" si="118"/>
        <v>0</v>
      </c>
      <c r="BZ179" s="102" t="b">
        <f t="shared" si="119"/>
        <v>0</v>
      </c>
      <c r="CA179" s="102" t="b">
        <f t="shared" si="120"/>
        <v>0</v>
      </c>
      <c r="CB179" s="102" t="b">
        <f t="shared" si="121"/>
        <v>0</v>
      </c>
      <c r="CC179" s="102" t="b">
        <f t="shared" si="122"/>
        <v>0</v>
      </c>
      <c r="CD179" s="102" t="b">
        <f t="shared" si="123"/>
        <v>0</v>
      </c>
      <c r="CE179" s="102" t="b">
        <f t="shared" si="124"/>
        <v>0</v>
      </c>
      <c r="CF179" s="102" t="b">
        <f t="shared" si="125"/>
        <v>0</v>
      </c>
      <c r="CG179" s="102" t="b">
        <f t="shared" si="126"/>
        <v>0</v>
      </c>
      <c r="CH179" s="102" t="b">
        <f t="shared" si="127"/>
        <v>0</v>
      </c>
      <c r="CI179" s="102" t="b">
        <f t="shared" si="128"/>
        <v>0</v>
      </c>
      <c r="CJ179" s="105">
        <f t="shared" si="129"/>
        <v>0</v>
      </c>
      <c r="CK179" s="105">
        <f t="shared" si="130"/>
        <v>0</v>
      </c>
      <c r="CL179" s="105">
        <f t="shared" si="131"/>
        <v>0</v>
      </c>
      <c r="CM179" s="105">
        <f t="shared" si="132"/>
        <v>0</v>
      </c>
      <c r="CN179" s="105">
        <f t="shared" si="133"/>
        <v>0</v>
      </c>
      <c r="CO179" s="105">
        <f t="shared" si="134"/>
        <v>0</v>
      </c>
      <c r="CP179" s="105">
        <f t="shared" si="135"/>
        <v>0</v>
      </c>
      <c r="CQ179" s="105">
        <f t="shared" si="136"/>
        <v>0</v>
      </c>
      <c r="CR179" s="97">
        <f t="shared" si="137"/>
        <v>0</v>
      </c>
      <c r="CS179" s="60">
        <f>(D7*CR179)/100</f>
        <v>0</v>
      </c>
    </row>
    <row r="180" spans="1:97">
      <c r="A180" s="41"/>
      <c r="B180" s="41"/>
      <c r="C180" s="43"/>
      <c r="D180" s="41"/>
      <c r="E180" s="41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98"/>
      <c r="X180" s="98"/>
      <c r="Y180" s="98"/>
      <c r="Z180" s="98"/>
      <c r="AA180" s="98"/>
      <c r="AB180" s="98"/>
      <c r="AC180" s="98"/>
      <c r="AD180" s="98"/>
      <c r="AE180" s="98"/>
      <c r="AF180" s="98"/>
      <c r="AG180" s="98"/>
      <c r="AH180" s="98"/>
      <c r="AI180" s="98"/>
      <c r="AJ180" s="98"/>
      <c r="AK180" s="98"/>
      <c r="AL180" s="98"/>
      <c r="AM180" s="98"/>
      <c r="AN180" s="98"/>
      <c r="AO180" s="98"/>
      <c r="AP180" s="98"/>
      <c r="AQ180" s="98"/>
      <c r="AR180" s="98"/>
      <c r="AS180" s="98"/>
      <c r="AT180" s="98"/>
      <c r="AU180" s="98"/>
      <c r="AV180" s="98"/>
      <c r="AW180" s="98"/>
      <c r="AX180" s="98"/>
      <c r="AY180" s="102" t="b">
        <f t="shared" si="92"/>
        <v>0</v>
      </c>
      <c r="AZ180" s="102" t="b">
        <f t="shared" si="93"/>
        <v>0</v>
      </c>
      <c r="BA180" s="102" t="b">
        <f t="shared" si="94"/>
        <v>0</v>
      </c>
      <c r="BB180" s="102" t="b">
        <f t="shared" si="95"/>
        <v>0</v>
      </c>
      <c r="BC180" s="102" t="b">
        <f t="shared" si="96"/>
        <v>0</v>
      </c>
      <c r="BD180" s="102" t="b">
        <f t="shared" si="97"/>
        <v>0</v>
      </c>
      <c r="BE180" s="102" t="b">
        <f t="shared" si="98"/>
        <v>0</v>
      </c>
      <c r="BF180" s="102" t="b">
        <f t="shared" si="99"/>
        <v>0</v>
      </c>
      <c r="BG180" s="102" t="b">
        <f t="shared" si="100"/>
        <v>0</v>
      </c>
      <c r="BH180" s="102" t="b">
        <f t="shared" si="101"/>
        <v>0</v>
      </c>
      <c r="BI180" s="102" t="b">
        <f t="shared" si="102"/>
        <v>0</v>
      </c>
      <c r="BJ180" s="102" t="b">
        <f t="shared" si="103"/>
        <v>0</v>
      </c>
      <c r="BK180" s="102" t="b">
        <f t="shared" si="104"/>
        <v>0</v>
      </c>
      <c r="BL180" s="102" t="b">
        <f t="shared" si="105"/>
        <v>0</v>
      </c>
      <c r="BM180" s="102" t="b">
        <f t="shared" si="106"/>
        <v>0</v>
      </c>
      <c r="BN180" s="102" t="b">
        <f t="shared" si="107"/>
        <v>0</v>
      </c>
      <c r="BO180" s="102" t="b">
        <f t="shared" si="108"/>
        <v>0</v>
      </c>
      <c r="BP180" s="102" t="b">
        <f t="shared" si="109"/>
        <v>0</v>
      </c>
      <c r="BQ180" s="102" t="b">
        <f t="shared" si="110"/>
        <v>0</v>
      </c>
      <c r="BR180" s="102" t="b">
        <f t="shared" si="111"/>
        <v>0</v>
      </c>
      <c r="BS180" s="102" t="b">
        <f t="shared" si="112"/>
        <v>0</v>
      </c>
      <c r="BT180" s="102" t="b">
        <f t="shared" si="113"/>
        <v>0</v>
      </c>
      <c r="BU180" s="102" t="b">
        <f t="shared" si="114"/>
        <v>0</v>
      </c>
      <c r="BV180" s="102" t="b">
        <f t="shared" si="115"/>
        <v>0</v>
      </c>
      <c r="BW180" s="102" t="b">
        <f t="shared" si="116"/>
        <v>0</v>
      </c>
      <c r="BX180" s="102" t="b">
        <f t="shared" si="117"/>
        <v>0</v>
      </c>
      <c r="BY180" s="102" t="b">
        <f t="shared" si="118"/>
        <v>0</v>
      </c>
      <c r="BZ180" s="102" t="b">
        <f t="shared" si="119"/>
        <v>0</v>
      </c>
      <c r="CA180" s="102" t="b">
        <f t="shared" si="120"/>
        <v>0</v>
      </c>
      <c r="CB180" s="102" t="b">
        <f t="shared" si="121"/>
        <v>0</v>
      </c>
      <c r="CC180" s="102" t="b">
        <f t="shared" si="122"/>
        <v>0</v>
      </c>
      <c r="CD180" s="102" t="b">
        <f t="shared" si="123"/>
        <v>0</v>
      </c>
      <c r="CE180" s="102" t="b">
        <f t="shared" si="124"/>
        <v>0</v>
      </c>
      <c r="CF180" s="102" t="b">
        <f t="shared" si="125"/>
        <v>0</v>
      </c>
      <c r="CG180" s="102" t="b">
        <f t="shared" si="126"/>
        <v>0</v>
      </c>
      <c r="CH180" s="102" t="b">
        <f t="shared" si="127"/>
        <v>0</v>
      </c>
      <c r="CI180" s="102" t="b">
        <f t="shared" si="128"/>
        <v>0</v>
      </c>
      <c r="CJ180" s="105">
        <f t="shared" si="129"/>
        <v>0</v>
      </c>
      <c r="CK180" s="105">
        <f t="shared" si="130"/>
        <v>0</v>
      </c>
      <c r="CL180" s="105">
        <f t="shared" si="131"/>
        <v>0</v>
      </c>
      <c r="CM180" s="105">
        <f t="shared" si="132"/>
        <v>0</v>
      </c>
      <c r="CN180" s="105">
        <f t="shared" si="133"/>
        <v>0</v>
      </c>
      <c r="CO180" s="105">
        <f t="shared" si="134"/>
        <v>0</v>
      </c>
      <c r="CP180" s="105">
        <f t="shared" si="135"/>
        <v>0</v>
      </c>
      <c r="CQ180" s="105">
        <f t="shared" si="136"/>
        <v>0</v>
      </c>
      <c r="CR180" s="97">
        <f t="shared" si="137"/>
        <v>0</v>
      </c>
      <c r="CS180" s="60">
        <f>(D7*CR180)/100</f>
        <v>0</v>
      </c>
    </row>
    <row r="181" spans="1:97">
      <c r="A181" s="41"/>
      <c r="B181" s="41"/>
      <c r="C181" s="42"/>
      <c r="D181" s="41"/>
      <c r="E181" s="41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98"/>
      <c r="X181" s="98"/>
      <c r="Y181" s="98"/>
      <c r="Z181" s="98"/>
      <c r="AA181" s="98"/>
      <c r="AB181" s="98"/>
      <c r="AC181" s="98"/>
      <c r="AD181" s="98"/>
      <c r="AE181" s="98"/>
      <c r="AF181" s="98"/>
      <c r="AG181" s="98"/>
      <c r="AH181" s="98"/>
      <c r="AI181" s="98"/>
      <c r="AJ181" s="98"/>
      <c r="AK181" s="98"/>
      <c r="AL181" s="98"/>
      <c r="AM181" s="98"/>
      <c r="AN181" s="98"/>
      <c r="AO181" s="98"/>
      <c r="AP181" s="98"/>
      <c r="AQ181" s="98"/>
      <c r="AR181" s="98"/>
      <c r="AS181" s="98"/>
      <c r="AT181" s="98"/>
      <c r="AU181" s="98"/>
      <c r="AV181" s="98"/>
      <c r="AW181" s="98"/>
      <c r="AX181" s="98"/>
      <c r="AY181" s="102" t="b">
        <f t="shared" si="92"/>
        <v>0</v>
      </c>
      <c r="AZ181" s="102" t="b">
        <f t="shared" si="93"/>
        <v>0</v>
      </c>
      <c r="BA181" s="102" t="b">
        <f t="shared" si="94"/>
        <v>0</v>
      </c>
      <c r="BB181" s="102" t="b">
        <f t="shared" si="95"/>
        <v>0</v>
      </c>
      <c r="BC181" s="102" t="b">
        <f t="shared" si="96"/>
        <v>0</v>
      </c>
      <c r="BD181" s="102" t="b">
        <f t="shared" si="97"/>
        <v>0</v>
      </c>
      <c r="BE181" s="102" t="b">
        <f t="shared" si="98"/>
        <v>0</v>
      </c>
      <c r="BF181" s="102" t="b">
        <f t="shared" si="99"/>
        <v>0</v>
      </c>
      <c r="BG181" s="102" t="b">
        <f t="shared" si="100"/>
        <v>0</v>
      </c>
      <c r="BH181" s="102" t="b">
        <f t="shared" si="101"/>
        <v>0</v>
      </c>
      <c r="BI181" s="102" t="b">
        <f t="shared" si="102"/>
        <v>0</v>
      </c>
      <c r="BJ181" s="102" t="b">
        <f t="shared" si="103"/>
        <v>0</v>
      </c>
      <c r="BK181" s="102" t="b">
        <f t="shared" si="104"/>
        <v>0</v>
      </c>
      <c r="BL181" s="102" t="b">
        <f t="shared" si="105"/>
        <v>0</v>
      </c>
      <c r="BM181" s="102" t="b">
        <f t="shared" si="106"/>
        <v>0</v>
      </c>
      <c r="BN181" s="102" t="b">
        <f t="shared" si="107"/>
        <v>0</v>
      </c>
      <c r="BO181" s="102" t="b">
        <f t="shared" si="108"/>
        <v>0</v>
      </c>
      <c r="BP181" s="102" t="b">
        <f t="shared" si="109"/>
        <v>0</v>
      </c>
      <c r="BQ181" s="102" t="b">
        <f t="shared" si="110"/>
        <v>0</v>
      </c>
      <c r="BR181" s="102" t="b">
        <f t="shared" si="111"/>
        <v>0</v>
      </c>
      <c r="BS181" s="102" t="b">
        <f t="shared" si="112"/>
        <v>0</v>
      </c>
      <c r="BT181" s="102" t="b">
        <f t="shared" si="113"/>
        <v>0</v>
      </c>
      <c r="BU181" s="102" t="b">
        <f t="shared" si="114"/>
        <v>0</v>
      </c>
      <c r="BV181" s="102" t="b">
        <f t="shared" si="115"/>
        <v>0</v>
      </c>
      <c r="BW181" s="102" t="b">
        <f t="shared" si="116"/>
        <v>0</v>
      </c>
      <c r="BX181" s="102" t="b">
        <f t="shared" si="117"/>
        <v>0</v>
      </c>
      <c r="BY181" s="102" t="b">
        <f t="shared" si="118"/>
        <v>0</v>
      </c>
      <c r="BZ181" s="102" t="b">
        <f t="shared" si="119"/>
        <v>0</v>
      </c>
      <c r="CA181" s="102" t="b">
        <f t="shared" si="120"/>
        <v>0</v>
      </c>
      <c r="CB181" s="102" t="b">
        <f t="shared" si="121"/>
        <v>0</v>
      </c>
      <c r="CC181" s="102" t="b">
        <f t="shared" si="122"/>
        <v>0</v>
      </c>
      <c r="CD181" s="102" t="b">
        <f t="shared" si="123"/>
        <v>0</v>
      </c>
      <c r="CE181" s="102" t="b">
        <f t="shared" si="124"/>
        <v>0</v>
      </c>
      <c r="CF181" s="102" t="b">
        <f t="shared" si="125"/>
        <v>0</v>
      </c>
      <c r="CG181" s="102" t="b">
        <f t="shared" si="126"/>
        <v>0</v>
      </c>
      <c r="CH181" s="102" t="b">
        <f t="shared" si="127"/>
        <v>0</v>
      </c>
      <c r="CI181" s="102" t="b">
        <f t="shared" si="128"/>
        <v>0</v>
      </c>
      <c r="CJ181" s="105">
        <f t="shared" si="129"/>
        <v>0</v>
      </c>
      <c r="CK181" s="105">
        <f t="shared" si="130"/>
        <v>0</v>
      </c>
      <c r="CL181" s="105">
        <f t="shared" si="131"/>
        <v>0</v>
      </c>
      <c r="CM181" s="105">
        <f t="shared" si="132"/>
        <v>0</v>
      </c>
      <c r="CN181" s="105">
        <f t="shared" si="133"/>
        <v>0</v>
      </c>
      <c r="CO181" s="105">
        <f t="shared" si="134"/>
        <v>0</v>
      </c>
      <c r="CP181" s="105">
        <f t="shared" si="135"/>
        <v>0</v>
      </c>
      <c r="CQ181" s="105">
        <f t="shared" si="136"/>
        <v>0</v>
      </c>
      <c r="CR181" s="97">
        <f t="shared" si="137"/>
        <v>0</v>
      </c>
      <c r="CS181" s="60">
        <f>(D7*CR181)/100</f>
        <v>0</v>
      </c>
    </row>
    <row r="182" spans="1:97">
      <c r="A182" s="41"/>
      <c r="B182" s="41"/>
      <c r="C182" s="42"/>
      <c r="D182" s="41"/>
      <c r="E182" s="41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98"/>
      <c r="X182" s="98"/>
      <c r="Y182" s="98"/>
      <c r="Z182" s="98"/>
      <c r="AA182" s="98"/>
      <c r="AB182" s="98"/>
      <c r="AC182" s="98"/>
      <c r="AD182" s="98"/>
      <c r="AE182" s="98"/>
      <c r="AF182" s="98"/>
      <c r="AG182" s="98"/>
      <c r="AH182" s="98"/>
      <c r="AI182" s="98"/>
      <c r="AJ182" s="98"/>
      <c r="AK182" s="98"/>
      <c r="AL182" s="98"/>
      <c r="AM182" s="98"/>
      <c r="AN182" s="98"/>
      <c r="AO182" s="98"/>
      <c r="AP182" s="98"/>
      <c r="AQ182" s="98"/>
      <c r="AR182" s="98"/>
      <c r="AS182" s="98"/>
      <c r="AT182" s="98"/>
      <c r="AU182" s="98"/>
      <c r="AV182" s="98"/>
      <c r="AW182" s="98"/>
      <c r="AX182" s="98"/>
      <c r="AY182" s="102" t="b">
        <f t="shared" si="92"/>
        <v>0</v>
      </c>
      <c r="AZ182" s="102" t="b">
        <f t="shared" si="93"/>
        <v>0</v>
      </c>
      <c r="BA182" s="102" t="b">
        <f t="shared" si="94"/>
        <v>0</v>
      </c>
      <c r="BB182" s="102" t="b">
        <f t="shared" si="95"/>
        <v>0</v>
      </c>
      <c r="BC182" s="102" t="b">
        <f t="shared" si="96"/>
        <v>0</v>
      </c>
      <c r="BD182" s="102" t="b">
        <f t="shared" si="97"/>
        <v>0</v>
      </c>
      <c r="BE182" s="102" t="b">
        <f t="shared" si="98"/>
        <v>0</v>
      </c>
      <c r="BF182" s="102" t="b">
        <f t="shared" si="99"/>
        <v>0</v>
      </c>
      <c r="BG182" s="102" t="b">
        <f t="shared" si="100"/>
        <v>0</v>
      </c>
      <c r="BH182" s="102" t="b">
        <f t="shared" si="101"/>
        <v>0</v>
      </c>
      <c r="BI182" s="102" t="b">
        <f t="shared" si="102"/>
        <v>0</v>
      </c>
      <c r="BJ182" s="102" t="b">
        <f t="shared" si="103"/>
        <v>0</v>
      </c>
      <c r="BK182" s="102" t="b">
        <f t="shared" si="104"/>
        <v>0</v>
      </c>
      <c r="BL182" s="102" t="b">
        <f t="shared" si="105"/>
        <v>0</v>
      </c>
      <c r="BM182" s="102" t="b">
        <f t="shared" si="106"/>
        <v>0</v>
      </c>
      <c r="BN182" s="102" t="b">
        <f t="shared" si="107"/>
        <v>0</v>
      </c>
      <c r="BO182" s="102" t="b">
        <f t="shared" si="108"/>
        <v>0</v>
      </c>
      <c r="BP182" s="102" t="b">
        <f t="shared" si="109"/>
        <v>0</v>
      </c>
      <c r="BQ182" s="102" t="b">
        <f t="shared" si="110"/>
        <v>0</v>
      </c>
      <c r="BR182" s="102" t="b">
        <f t="shared" si="111"/>
        <v>0</v>
      </c>
      <c r="BS182" s="102" t="b">
        <f t="shared" si="112"/>
        <v>0</v>
      </c>
      <c r="BT182" s="102" t="b">
        <f t="shared" si="113"/>
        <v>0</v>
      </c>
      <c r="BU182" s="102" t="b">
        <f t="shared" si="114"/>
        <v>0</v>
      </c>
      <c r="BV182" s="102" t="b">
        <f t="shared" si="115"/>
        <v>0</v>
      </c>
      <c r="BW182" s="102" t="b">
        <f t="shared" si="116"/>
        <v>0</v>
      </c>
      <c r="BX182" s="102" t="b">
        <f t="shared" si="117"/>
        <v>0</v>
      </c>
      <c r="BY182" s="102" t="b">
        <f t="shared" si="118"/>
        <v>0</v>
      </c>
      <c r="BZ182" s="102" t="b">
        <f t="shared" si="119"/>
        <v>0</v>
      </c>
      <c r="CA182" s="102" t="b">
        <f t="shared" si="120"/>
        <v>0</v>
      </c>
      <c r="CB182" s="102" t="b">
        <f t="shared" si="121"/>
        <v>0</v>
      </c>
      <c r="CC182" s="102" t="b">
        <f t="shared" si="122"/>
        <v>0</v>
      </c>
      <c r="CD182" s="102" t="b">
        <f t="shared" si="123"/>
        <v>0</v>
      </c>
      <c r="CE182" s="102" t="b">
        <f t="shared" si="124"/>
        <v>0</v>
      </c>
      <c r="CF182" s="102" t="b">
        <f t="shared" si="125"/>
        <v>0</v>
      </c>
      <c r="CG182" s="102" t="b">
        <f t="shared" si="126"/>
        <v>0</v>
      </c>
      <c r="CH182" s="102" t="b">
        <f t="shared" si="127"/>
        <v>0</v>
      </c>
      <c r="CI182" s="102" t="b">
        <f t="shared" si="128"/>
        <v>0</v>
      </c>
      <c r="CJ182" s="105">
        <f t="shared" si="129"/>
        <v>0</v>
      </c>
      <c r="CK182" s="105">
        <f t="shared" si="130"/>
        <v>0</v>
      </c>
      <c r="CL182" s="105">
        <f t="shared" si="131"/>
        <v>0</v>
      </c>
      <c r="CM182" s="105">
        <f t="shared" si="132"/>
        <v>0</v>
      </c>
      <c r="CN182" s="105">
        <f t="shared" si="133"/>
        <v>0</v>
      </c>
      <c r="CO182" s="105">
        <f t="shared" si="134"/>
        <v>0</v>
      </c>
      <c r="CP182" s="105">
        <f t="shared" si="135"/>
        <v>0</v>
      </c>
      <c r="CQ182" s="105">
        <f t="shared" si="136"/>
        <v>0</v>
      </c>
      <c r="CR182" s="97">
        <f t="shared" si="137"/>
        <v>0</v>
      </c>
      <c r="CS182" s="60">
        <f>(D7*CR182)/100</f>
        <v>0</v>
      </c>
    </row>
    <row r="183" spans="1:97">
      <c r="A183" s="41"/>
      <c r="B183" s="41"/>
      <c r="C183" s="42"/>
      <c r="D183" s="41"/>
      <c r="E183" s="41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98"/>
      <c r="X183" s="98"/>
      <c r="Y183" s="98"/>
      <c r="Z183" s="98"/>
      <c r="AA183" s="98"/>
      <c r="AB183" s="98"/>
      <c r="AC183" s="98"/>
      <c r="AD183" s="98"/>
      <c r="AE183" s="98"/>
      <c r="AF183" s="98"/>
      <c r="AG183" s="98"/>
      <c r="AH183" s="98"/>
      <c r="AI183" s="98"/>
      <c r="AJ183" s="98"/>
      <c r="AK183" s="98"/>
      <c r="AL183" s="98"/>
      <c r="AM183" s="98"/>
      <c r="AN183" s="98"/>
      <c r="AO183" s="98"/>
      <c r="AP183" s="98"/>
      <c r="AQ183" s="98"/>
      <c r="AR183" s="98"/>
      <c r="AS183" s="98"/>
      <c r="AT183" s="98"/>
      <c r="AU183" s="98"/>
      <c r="AV183" s="98"/>
      <c r="AW183" s="98"/>
      <c r="AX183" s="98"/>
      <c r="AY183" s="102" t="b">
        <f t="shared" si="92"/>
        <v>0</v>
      </c>
      <c r="AZ183" s="102" t="b">
        <f t="shared" si="93"/>
        <v>0</v>
      </c>
      <c r="BA183" s="102" t="b">
        <f t="shared" si="94"/>
        <v>0</v>
      </c>
      <c r="BB183" s="102" t="b">
        <f t="shared" si="95"/>
        <v>0</v>
      </c>
      <c r="BC183" s="102" t="b">
        <f t="shared" si="96"/>
        <v>0</v>
      </c>
      <c r="BD183" s="102" t="b">
        <f t="shared" si="97"/>
        <v>0</v>
      </c>
      <c r="BE183" s="102" t="b">
        <f t="shared" si="98"/>
        <v>0</v>
      </c>
      <c r="BF183" s="102" t="b">
        <f t="shared" si="99"/>
        <v>0</v>
      </c>
      <c r="BG183" s="102" t="b">
        <f t="shared" si="100"/>
        <v>0</v>
      </c>
      <c r="BH183" s="102" t="b">
        <f t="shared" si="101"/>
        <v>0</v>
      </c>
      <c r="BI183" s="102" t="b">
        <f t="shared" si="102"/>
        <v>0</v>
      </c>
      <c r="BJ183" s="102" t="b">
        <f t="shared" si="103"/>
        <v>0</v>
      </c>
      <c r="BK183" s="102" t="b">
        <f t="shared" si="104"/>
        <v>0</v>
      </c>
      <c r="BL183" s="102" t="b">
        <f t="shared" si="105"/>
        <v>0</v>
      </c>
      <c r="BM183" s="102" t="b">
        <f t="shared" si="106"/>
        <v>0</v>
      </c>
      <c r="BN183" s="102" t="b">
        <f t="shared" si="107"/>
        <v>0</v>
      </c>
      <c r="BO183" s="102" t="b">
        <f t="shared" si="108"/>
        <v>0</v>
      </c>
      <c r="BP183" s="102" t="b">
        <f t="shared" si="109"/>
        <v>0</v>
      </c>
      <c r="BQ183" s="102" t="b">
        <f t="shared" si="110"/>
        <v>0</v>
      </c>
      <c r="BR183" s="102" t="b">
        <f t="shared" si="111"/>
        <v>0</v>
      </c>
      <c r="BS183" s="102" t="b">
        <f t="shared" si="112"/>
        <v>0</v>
      </c>
      <c r="BT183" s="102" t="b">
        <f t="shared" si="113"/>
        <v>0</v>
      </c>
      <c r="BU183" s="102" t="b">
        <f t="shared" si="114"/>
        <v>0</v>
      </c>
      <c r="BV183" s="102" t="b">
        <f t="shared" si="115"/>
        <v>0</v>
      </c>
      <c r="BW183" s="102" t="b">
        <f t="shared" si="116"/>
        <v>0</v>
      </c>
      <c r="BX183" s="102" t="b">
        <f t="shared" si="117"/>
        <v>0</v>
      </c>
      <c r="BY183" s="102" t="b">
        <f t="shared" si="118"/>
        <v>0</v>
      </c>
      <c r="BZ183" s="102" t="b">
        <f t="shared" si="119"/>
        <v>0</v>
      </c>
      <c r="CA183" s="102" t="b">
        <f t="shared" si="120"/>
        <v>0</v>
      </c>
      <c r="CB183" s="102" t="b">
        <f t="shared" si="121"/>
        <v>0</v>
      </c>
      <c r="CC183" s="102" t="b">
        <f t="shared" si="122"/>
        <v>0</v>
      </c>
      <c r="CD183" s="102" t="b">
        <f t="shared" si="123"/>
        <v>0</v>
      </c>
      <c r="CE183" s="102" t="b">
        <f t="shared" si="124"/>
        <v>0</v>
      </c>
      <c r="CF183" s="102" t="b">
        <f t="shared" si="125"/>
        <v>0</v>
      </c>
      <c r="CG183" s="102" t="b">
        <f t="shared" si="126"/>
        <v>0</v>
      </c>
      <c r="CH183" s="102" t="b">
        <f t="shared" si="127"/>
        <v>0</v>
      </c>
      <c r="CI183" s="102" t="b">
        <f t="shared" si="128"/>
        <v>0</v>
      </c>
      <c r="CJ183" s="105">
        <f t="shared" si="129"/>
        <v>0</v>
      </c>
      <c r="CK183" s="105">
        <f t="shared" si="130"/>
        <v>0</v>
      </c>
      <c r="CL183" s="105">
        <f t="shared" si="131"/>
        <v>0</v>
      </c>
      <c r="CM183" s="105">
        <f t="shared" si="132"/>
        <v>0</v>
      </c>
      <c r="CN183" s="105">
        <f t="shared" si="133"/>
        <v>0</v>
      </c>
      <c r="CO183" s="105">
        <f t="shared" si="134"/>
        <v>0</v>
      </c>
      <c r="CP183" s="105">
        <f t="shared" si="135"/>
        <v>0</v>
      </c>
      <c r="CQ183" s="105">
        <f t="shared" si="136"/>
        <v>0</v>
      </c>
      <c r="CR183" s="97">
        <f t="shared" si="137"/>
        <v>0</v>
      </c>
      <c r="CS183" s="60">
        <f>(D7*CR183)/100</f>
        <v>0</v>
      </c>
    </row>
    <row r="184" spans="1:97">
      <c r="A184" s="41"/>
      <c r="B184" s="41"/>
      <c r="C184" s="42"/>
      <c r="D184" s="41"/>
      <c r="E184" s="41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98"/>
      <c r="X184" s="98"/>
      <c r="Y184" s="98"/>
      <c r="Z184" s="98"/>
      <c r="AA184" s="98"/>
      <c r="AB184" s="98"/>
      <c r="AC184" s="98"/>
      <c r="AD184" s="98"/>
      <c r="AE184" s="98"/>
      <c r="AF184" s="98"/>
      <c r="AG184" s="98"/>
      <c r="AH184" s="98"/>
      <c r="AI184" s="98"/>
      <c r="AJ184" s="98"/>
      <c r="AK184" s="98"/>
      <c r="AL184" s="98"/>
      <c r="AM184" s="98"/>
      <c r="AN184" s="98"/>
      <c r="AO184" s="98"/>
      <c r="AP184" s="98"/>
      <c r="AQ184" s="98"/>
      <c r="AR184" s="98"/>
      <c r="AS184" s="98"/>
      <c r="AT184" s="98"/>
      <c r="AU184" s="98"/>
      <c r="AV184" s="98"/>
      <c r="AW184" s="98"/>
      <c r="AX184" s="98"/>
      <c r="AY184" s="102" t="b">
        <f t="shared" si="92"/>
        <v>0</v>
      </c>
      <c r="AZ184" s="102" t="b">
        <f t="shared" si="93"/>
        <v>0</v>
      </c>
      <c r="BA184" s="102" t="b">
        <f t="shared" si="94"/>
        <v>0</v>
      </c>
      <c r="BB184" s="102" t="b">
        <f t="shared" si="95"/>
        <v>0</v>
      </c>
      <c r="BC184" s="102" t="b">
        <f t="shared" si="96"/>
        <v>0</v>
      </c>
      <c r="BD184" s="102" t="b">
        <f t="shared" si="97"/>
        <v>0</v>
      </c>
      <c r="BE184" s="102" t="b">
        <f t="shared" si="98"/>
        <v>0</v>
      </c>
      <c r="BF184" s="102" t="b">
        <f t="shared" si="99"/>
        <v>0</v>
      </c>
      <c r="BG184" s="102" t="b">
        <f t="shared" si="100"/>
        <v>0</v>
      </c>
      <c r="BH184" s="102" t="b">
        <f t="shared" si="101"/>
        <v>0</v>
      </c>
      <c r="BI184" s="102" t="b">
        <f t="shared" si="102"/>
        <v>0</v>
      </c>
      <c r="BJ184" s="102" t="b">
        <f t="shared" si="103"/>
        <v>0</v>
      </c>
      <c r="BK184" s="102" t="b">
        <f t="shared" si="104"/>
        <v>0</v>
      </c>
      <c r="BL184" s="102" t="b">
        <f t="shared" si="105"/>
        <v>0</v>
      </c>
      <c r="BM184" s="102" t="b">
        <f t="shared" si="106"/>
        <v>0</v>
      </c>
      <c r="BN184" s="102" t="b">
        <f t="shared" si="107"/>
        <v>0</v>
      </c>
      <c r="BO184" s="102" t="b">
        <f t="shared" si="108"/>
        <v>0</v>
      </c>
      <c r="BP184" s="102" t="b">
        <f t="shared" si="109"/>
        <v>0</v>
      </c>
      <c r="BQ184" s="102" t="b">
        <f t="shared" si="110"/>
        <v>0</v>
      </c>
      <c r="BR184" s="102" t="b">
        <f t="shared" si="111"/>
        <v>0</v>
      </c>
      <c r="BS184" s="102" t="b">
        <f t="shared" si="112"/>
        <v>0</v>
      </c>
      <c r="BT184" s="102" t="b">
        <f t="shared" si="113"/>
        <v>0</v>
      </c>
      <c r="BU184" s="102" t="b">
        <f t="shared" si="114"/>
        <v>0</v>
      </c>
      <c r="BV184" s="102" t="b">
        <f t="shared" si="115"/>
        <v>0</v>
      </c>
      <c r="BW184" s="102" t="b">
        <f t="shared" si="116"/>
        <v>0</v>
      </c>
      <c r="BX184" s="102" t="b">
        <f t="shared" si="117"/>
        <v>0</v>
      </c>
      <c r="BY184" s="102" t="b">
        <f t="shared" si="118"/>
        <v>0</v>
      </c>
      <c r="BZ184" s="102" t="b">
        <f t="shared" si="119"/>
        <v>0</v>
      </c>
      <c r="CA184" s="102" t="b">
        <f t="shared" si="120"/>
        <v>0</v>
      </c>
      <c r="CB184" s="102" t="b">
        <f t="shared" si="121"/>
        <v>0</v>
      </c>
      <c r="CC184" s="102" t="b">
        <f t="shared" si="122"/>
        <v>0</v>
      </c>
      <c r="CD184" s="102" t="b">
        <f t="shared" si="123"/>
        <v>0</v>
      </c>
      <c r="CE184" s="102" t="b">
        <f t="shared" si="124"/>
        <v>0</v>
      </c>
      <c r="CF184" s="102" t="b">
        <f t="shared" si="125"/>
        <v>0</v>
      </c>
      <c r="CG184" s="102" t="b">
        <f t="shared" si="126"/>
        <v>0</v>
      </c>
      <c r="CH184" s="102" t="b">
        <f t="shared" si="127"/>
        <v>0</v>
      </c>
      <c r="CI184" s="102" t="b">
        <f t="shared" si="128"/>
        <v>0</v>
      </c>
      <c r="CJ184" s="105">
        <f t="shared" si="129"/>
        <v>0</v>
      </c>
      <c r="CK184" s="105">
        <f t="shared" si="130"/>
        <v>0</v>
      </c>
      <c r="CL184" s="105">
        <f t="shared" si="131"/>
        <v>0</v>
      </c>
      <c r="CM184" s="105">
        <f t="shared" si="132"/>
        <v>0</v>
      </c>
      <c r="CN184" s="105">
        <f t="shared" si="133"/>
        <v>0</v>
      </c>
      <c r="CO184" s="105">
        <f t="shared" si="134"/>
        <v>0</v>
      </c>
      <c r="CP184" s="105">
        <f t="shared" si="135"/>
        <v>0</v>
      </c>
      <c r="CQ184" s="105">
        <f t="shared" si="136"/>
        <v>0</v>
      </c>
      <c r="CR184" s="97">
        <f t="shared" si="137"/>
        <v>0</v>
      </c>
      <c r="CS184" s="60">
        <f>(D7*CR184)/100</f>
        <v>0</v>
      </c>
    </row>
    <row r="185" spans="1:97">
      <c r="A185" s="41"/>
      <c r="B185" s="41"/>
      <c r="C185" s="42"/>
      <c r="D185" s="41"/>
      <c r="E185" s="41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98"/>
      <c r="X185" s="98"/>
      <c r="Y185" s="98"/>
      <c r="Z185" s="98"/>
      <c r="AA185" s="98"/>
      <c r="AB185" s="98"/>
      <c r="AC185" s="98"/>
      <c r="AD185" s="98"/>
      <c r="AE185" s="98"/>
      <c r="AF185" s="98"/>
      <c r="AG185" s="98"/>
      <c r="AH185" s="98"/>
      <c r="AI185" s="98"/>
      <c r="AJ185" s="98"/>
      <c r="AK185" s="98"/>
      <c r="AL185" s="98"/>
      <c r="AM185" s="98"/>
      <c r="AN185" s="98"/>
      <c r="AO185" s="98"/>
      <c r="AP185" s="98"/>
      <c r="AQ185" s="98"/>
      <c r="AR185" s="98"/>
      <c r="AS185" s="98"/>
      <c r="AT185" s="98"/>
      <c r="AU185" s="98"/>
      <c r="AV185" s="98"/>
      <c r="AW185" s="98"/>
      <c r="AX185" s="98"/>
      <c r="AY185" s="102" t="b">
        <f t="shared" si="92"/>
        <v>0</v>
      </c>
      <c r="AZ185" s="102" t="b">
        <f t="shared" si="93"/>
        <v>0</v>
      </c>
      <c r="BA185" s="102" t="b">
        <f t="shared" si="94"/>
        <v>0</v>
      </c>
      <c r="BB185" s="102" t="b">
        <f t="shared" si="95"/>
        <v>0</v>
      </c>
      <c r="BC185" s="102" t="b">
        <f t="shared" si="96"/>
        <v>0</v>
      </c>
      <c r="BD185" s="102" t="b">
        <f t="shared" si="97"/>
        <v>0</v>
      </c>
      <c r="BE185" s="102" t="b">
        <f t="shared" si="98"/>
        <v>0</v>
      </c>
      <c r="BF185" s="102" t="b">
        <f t="shared" si="99"/>
        <v>0</v>
      </c>
      <c r="BG185" s="102" t="b">
        <f t="shared" si="100"/>
        <v>0</v>
      </c>
      <c r="BH185" s="102" t="b">
        <f t="shared" si="101"/>
        <v>0</v>
      </c>
      <c r="BI185" s="102" t="b">
        <f t="shared" si="102"/>
        <v>0</v>
      </c>
      <c r="BJ185" s="102" t="b">
        <f t="shared" si="103"/>
        <v>0</v>
      </c>
      <c r="BK185" s="102" t="b">
        <f t="shared" si="104"/>
        <v>0</v>
      </c>
      <c r="BL185" s="102" t="b">
        <f t="shared" si="105"/>
        <v>0</v>
      </c>
      <c r="BM185" s="102" t="b">
        <f t="shared" si="106"/>
        <v>0</v>
      </c>
      <c r="BN185" s="102" t="b">
        <f t="shared" si="107"/>
        <v>0</v>
      </c>
      <c r="BO185" s="102" t="b">
        <f t="shared" si="108"/>
        <v>0</v>
      </c>
      <c r="BP185" s="102" t="b">
        <f t="shared" si="109"/>
        <v>0</v>
      </c>
      <c r="BQ185" s="102" t="b">
        <f t="shared" si="110"/>
        <v>0</v>
      </c>
      <c r="BR185" s="102" t="b">
        <f t="shared" si="111"/>
        <v>0</v>
      </c>
      <c r="BS185" s="102" t="b">
        <f t="shared" si="112"/>
        <v>0</v>
      </c>
      <c r="BT185" s="102" t="b">
        <f t="shared" si="113"/>
        <v>0</v>
      </c>
      <c r="BU185" s="102" t="b">
        <f t="shared" si="114"/>
        <v>0</v>
      </c>
      <c r="BV185" s="102" t="b">
        <f t="shared" si="115"/>
        <v>0</v>
      </c>
      <c r="BW185" s="102" t="b">
        <f t="shared" si="116"/>
        <v>0</v>
      </c>
      <c r="BX185" s="102" t="b">
        <f t="shared" si="117"/>
        <v>0</v>
      </c>
      <c r="BY185" s="102" t="b">
        <f t="shared" si="118"/>
        <v>0</v>
      </c>
      <c r="BZ185" s="102" t="b">
        <f t="shared" si="119"/>
        <v>0</v>
      </c>
      <c r="CA185" s="102" t="b">
        <f t="shared" si="120"/>
        <v>0</v>
      </c>
      <c r="CB185" s="102" t="b">
        <f t="shared" si="121"/>
        <v>0</v>
      </c>
      <c r="CC185" s="102" t="b">
        <f t="shared" si="122"/>
        <v>0</v>
      </c>
      <c r="CD185" s="102" t="b">
        <f t="shared" si="123"/>
        <v>0</v>
      </c>
      <c r="CE185" s="102" t="b">
        <f t="shared" si="124"/>
        <v>0</v>
      </c>
      <c r="CF185" s="102" t="b">
        <f t="shared" si="125"/>
        <v>0</v>
      </c>
      <c r="CG185" s="102" t="b">
        <f t="shared" si="126"/>
        <v>0</v>
      </c>
      <c r="CH185" s="102" t="b">
        <f t="shared" si="127"/>
        <v>0</v>
      </c>
      <c r="CI185" s="102" t="b">
        <f t="shared" si="128"/>
        <v>0</v>
      </c>
      <c r="CJ185" s="105">
        <f t="shared" si="129"/>
        <v>0</v>
      </c>
      <c r="CK185" s="105">
        <f t="shared" si="130"/>
        <v>0</v>
      </c>
      <c r="CL185" s="105">
        <f t="shared" si="131"/>
        <v>0</v>
      </c>
      <c r="CM185" s="105">
        <f t="shared" si="132"/>
        <v>0</v>
      </c>
      <c r="CN185" s="105">
        <f t="shared" si="133"/>
        <v>0</v>
      </c>
      <c r="CO185" s="105">
        <f t="shared" si="134"/>
        <v>0</v>
      </c>
      <c r="CP185" s="105">
        <f t="shared" si="135"/>
        <v>0</v>
      </c>
      <c r="CQ185" s="105">
        <f t="shared" si="136"/>
        <v>0</v>
      </c>
      <c r="CR185" s="97">
        <f t="shared" si="137"/>
        <v>0</v>
      </c>
      <c r="CS185" s="60">
        <f>(D7*CR185)/100</f>
        <v>0</v>
      </c>
    </row>
    <row r="186" spans="1:97">
      <c r="A186" s="41"/>
      <c r="B186" s="41"/>
      <c r="C186" s="42"/>
      <c r="D186" s="41"/>
      <c r="E186" s="41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98"/>
      <c r="X186" s="98"/>
      <c r="Y186" s="98"/>
      <c r="Z186" s="98"/>
      <c r="AA186" s="98"/>
      <c r="AB186" s="98"/>
      <c r="AC186" s="98"/>
      <c r="AD186" s="98"/>
      <c r="AE186" s="98"/>
      <c r="AF186" s="98"/>
      <c r="AG186" s="98"/>
      <c r="AH186" s="98"/>
      <c r="AI186" s="98"/>
      <c r="AJ186" s="98"/>
      <c r="AK186" s="98"/>
      <c r="AL186" s="98"/>
      <c r="AM186" s="98"/>
      <c r="AN186" s="98"/>
      <c r="AO186" s="98"/>
      <c r="AP186" s="98"/>
      <c r="AQ186" s="98"/>
      <c r="AR186" s="98"/>
      <c r="AS186" s="98"/>
      <c r="AT186" s="98"/>
      <c r="AU186" s="98"/>
      <c r="AV186" s="98"/>
      <c r="AW186" s="98"/>
      <c r="AX186" s="98"/>
      <c r="AY186" s="102" t="b">
        <f t="shared" si="92"/>
        <v>0</v>
      </c>
      <c r="AZ186" s="102" t="b">
        <f t="shared" si="93"/>
        <v>0</v>
      </c>
      <c r="BA186" s="102" t="b">
        <f t="shared" si="94"/>
        <v>0</v>
      </c>
      <c r="BB186" s="102" t="b">
        <f t="shared" si="95"/>
        <v>0</v>
      </c>
      <c r="BC186" s="102" t="b">
        <f t="shared" si="96"/>
        <v>0</v>
      </c>
      <c r="BD186" s="102" t="b">
        <f t="shared" si="97"/>
        <v>0</v>
      </c>
      <c r="BE186" s="102" t="b">
        <f t="shared" si="98"/>
        <v>0</v>
      </c>
      <c r="BF186" s="102" t="b">
        <f t="shared" si="99"/>
        <v>0</v>
      </c>
      <c r="BG186" s="102" t="b">
        <f t="shared" si="100"/>
        <v>0</v>
      </c>
      <c r="BH186" s="102" t="b">
        <f t="shared" si="101"/>
        <v>0</v>
      </c>
      <c r="BI186" s="102" t="b">
        <f t="shared" si="102"/>
        <v>0</v>
      </c>
      <c r="BJ186" s="102" t="b">
        <f t="shared" si="103"/>
        <v>0</v>
      </c>
      <c r="BK186" s="102" t="b">
        <f t="shared" si="104"/>
        <v>0</v>
      </c>
      <c r="BL186" s="102" t="b">
        <f t="shared" si="105"/>
        <v>0</v>
      </c>
      <c r="BM186" s="102" t="b">
        <f t="shared" si="106"/>
        <v>0</v>
      </c>
      <c r="BN186" s="102" t="b">
        <f t="shared" si="107"/>
        <v>0</v>
      </c>
      <c r="BO186" s="102" t="b">
        <f t="shared" si="108"/>
        <v>0</v>
      </c>
      <c r="BP186" s="102" t="b">
        <f t="shared" si="109"/>
        <v>0</v>
      </c>
      <c r="BQ186" s="102" t="b">
        <f t="shared" si="110"/>
        <v>0</v>
      </c>
      <c r="BR186" s="102" t="b">
        <f t="shared" si="111"/>
        <v>0</v>
      </c>
      <c r="BS186" s="102" t="b">
        <f t="shared" si="112"/>
        <v>0</v>
      </c>
      <c r="BT186" s="102" t="b">
        <f t="shared" si="113"/>
        <v>0</v>
      </c>
      <c r="BU186" s="102" t="b">
        <f t="shared" si="114"/>
        <v>0</v>
      </c>
      <c r="BV186" s="102" t="b">
        <f t="shared" si="115"/>
        <v>0</v>
      </c>
      <c r="BW186" s="102" t="b">
        <f t="shared" si="116"/>
        <v>0</v>
      </c>
      <c r="BX186" s="102" t="b">
        <f t="shared" si="117"/>
        <v>0</v>
      </c>
      <c r="BY186" s="102" t="b">
        <f t="shared" si="118"/>
        <v>0</v>
      </c>
      <c r="BZ186" s="102" t="b">
        <f t="shared" si="119"/>
        <v>0</v>
      </c>
      <c r="CA186" s="102" t="b">
        <f t="shared" si="120"/>
        <v>0</v>
      </c>
      <c r="CB186" s="102" t="b">
        <f t="shared" si="121"/>
        <v>0</v>
      </c>
      <c r="CC186" s="102" t="b">
        <f t="shared" si="122"/>
        <v>0</v>
      </c>
      <c r="CD186" s="102" t="b">
        <f t="shared" si="123"/>
        <v>0</v>
      </c>
      <c r="CE186" s="102" t="b">
        <f t="shared" si="124"/>
        <v>0</v>
      </c>
      <c r="CF186" s="102" t="b">
        <f t="shared" si="125"/>
        <v>0</v>
      </c>
      <c r="CG186" s="102" t="b">
        <f t="shared" si="126"/>
        <v>0</v>
      </c>
      <c r="CH186" s="102" t="b">
        <f t="shared" si="127"/>
        <v>0</v>
      </c>
      <c r="CI186" s="102" t="b">
        <f t="shared" si="128"/>
        <v>0</v>
      </c>
      <c r="CJ186" s="105">
        <f t="shared" si="129"/>
        <v>0</v>
      </c>
      <c r="CK186" s="105">
        <f t="shared" si="130"/>
        <v>0</v>
      </c>
      <c r="CL186" s="105">
        <f t="shared" si="131"/>
        <v>0</v>
      </c>
      <c r="CM186" s="105">
        <f t="shared" si="132"/>
        <v>0</v>
      </c>
      <c r="CN186" s="105">
        <f t="shared" si="133"/>
        <v>0</v>
      </c>
      <c r="CO186" s="105">
        <f t="shared" si="134"/>
        <v>0</v>
      </c>
      <c r="CP186" s="105">
        <f t="shared" si="135"/>
        <v>0</v>
      </c>
      <c r="CQ186" s="105">
        <f t="shared" si="136"/>
        <v>0</v>
      </c>
      <c r="CR186" s="97">
        <f t="shared" si="137"/>
        <v>0</v>
      </c>
      <c r="CS186" s="60">
        <f>(D7*CR186)/100</f>
        <v>0</v>
      </c>
    </row>
    <row r="187" spans="1:97">
      <c r="A187" s="41"/>
      <c r="B187" s="41"/>
      <c r="C187" s="42"/>
      <c r="D187" s="41"/>
      <c r="E187" s="41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98"/>
      <c r="X187" s="98"/>
      <c r="Y187" s="98"/>
      <c r="Z187" s="98"/>
      <c r="AA187" s="98"/>
      <c r="AB187" s="98"/>
      <c r="AC187" s="98"/>
      <c r="AD187" s="98"/>
      <c r="AE187" s="98"/>
      <c r="AF187" s="98"/>
      <c r="AG187" s="98"/>
      <c r="AH187" s="98"/>
      <c r="AI187" s="98"/>
      <c r="AJ187" s="98"/>
      <c r="AK187" s="98"/>
      <c r="AL187" s="98"/>
      <c r="AM187" s="98"/>
      <c r="AN187" s="98"/>
      <c r="AO187" s="98"/>
      <c r="AP187" s="98"/>
      <c r="AQ187" s="98"/>
      <c r="AR187" s="98"/>
      <c r="AS187" s="98"/>
      <c r="AT187" s="98"/>
      <c r="AU187" s="98"/>
      <c r="AV187" s="98"/>
      <c r="AW187" s="98"/>
      <c r="AX187" s="98"/>
      <c r="AY187" s="102" t="b">
        <f t="shared" ref="AY187:AY193" si="138">IF(F187=1,"3",IF(F187=2,"0",IF(F187=3,"0",IF(F187=4,"0",IF(F187=9,"0")))))</f>
        <v>0</v>
      </c>
      <c r="AZ187" s="102" t="b">
        <f t="shared" ref="AZ187:AZ193" si="139">IF(G187=1,"0",IF(G187=2,"3",IF(G187=3,"0",IF(G187=4,"0",IF(G187=9,"0")))))</f>
        <v>0</v>
      </c>
      <c r="BA187" s="102" t="b">
        <f t="shared" ref="BA187:BA193" si="140">IF(H187=1,"3",IF(H187=2,"0",IF(H187=3,"0",IF(H187=4,"0",IF(H187=9,"0")))))</f>
        <v>0</v>
      </c>
      <c r="BB187" s="102" t="b">
        <f t="shared" ref="BB187:BB193" si="141">IF(I187=1,"0",IF(I187=2,"3",IF(I187=3,"0",IF(I187=4,"0",IF(I187=9,"0")))))</f>
        <v>0</v>
      </c>
      <c r="BC187" s="102" t="b">
        <f t="shared" ref="BC187:BC193" si="142">IF(J187=1,"0",IF(J187=2,"3",IF(J187=3,"0",IF(J187=4,"0",IF(J187=9,"0")))))</f>
        <v>0</v>
      </c>
      <c r="BD187" s="102" t="b">
        <f t="shared" ref="BD187:BD193" si="143">IF(K187=1,"0",IF(K187=2,"0",IF(K187=3,"0",IF(K187=4,"3",IF(K187=9,"0")))))</f>
        <v>0</v>
      </c>
      <c r="BE187" s="102" t="b">
        <f t="shared" ref="BE187:BE193" si="144">IF(L187=1,"3",IF(L187=2,"0",IF(L187=3,"0",IF(L187=4,"0",IF(L187=9,"0")))))</f>
        <v>0</v>
      </c>
      <c r="BF187" s="102" t="b">
        <f t="shared" ref="BF187:BF193" si="145">IF(M187=1,"0",IF(M187=2,"0",IF(M187=3,"0",IF(M187=4,"3",IF(M187=9,"0")))))</f>
        <v>0</v>
      </c>
      <c r="BG187" s="102" t="b">
        <f t="shared" ref="BG187:BG193" si="146">IF(N187=1,"0",IF(N187=2,"0",IF(N187=3,"3",IF(N187=4,"0",IF(N187=9,"0")))))</f>
        <v>0</v>
      </c>
      <c r="BH187" s="102" t="b">
        <f t="shared" ref="BH187:BH193" si="147">IF(O187=1,"0",IF(O187=2,"0",IF(O187=3,"0",IF(O187=4,"3",IF(O187=9,"0")))))</f>
        <v>0</v>
      </c>
      <c r="BI187" s="102" t="b">
        <f t="shared" ref="BI187:BI193" si="148">IF(P187=1,"0",IF(P187=2,"3",IF(P187=3,"0",IF(P187=4,"0",IF(P187=9,"0")))))</f>
        <v>0</v>
      </c>
      <c r="BJ187" s="102" t="b">
        <f t="shared" ref="BJ187:BJ193" si="149">IF(Q187=1,"0",IF(Q187=2,"0",IF(Q187=3,"0",IF(Q187=4,"3",IF(Q187=9,"0")))))</f>
        <v>0</v>
      </c>
      <c r="BK187" s="102" t="b">
        <f t="shared" ref="BK187:BK193" si="150">IF(R187=1,"0",IF(R187=2,"0",IF(R187=3,"3",IF(R187=4,"0",IF(R187=9,"0")))))</f>
        <v>0</v>
      </c>
      <c r="BL187" s="102" t="b">
        <f t="shared" ref="BL187:BL193" si="151">IF(S187=1,"0",IF(S187=2,"0",IF(S187=3,"3",IF(S187=4,"0",IF(S187=9,"0")))))</f>
        <v>0</v>
      </c>
      <c r="BM187" s="102" t="b">
        <f t="shared" ref="BM187:BM193" si="152">IF(T187=1,"0",IF(T187=2,"0",IF(T187=3,"0",IF(T187=4,"3",IF(T187=9,"0")))))</f>
        <v>0</v>
      </c>
      <c r="BN187" s="102" t="b">
        <f t="shared" ref="BN187:BN193" si="153">IF(U187=1,"0",IF(U187=2,"0",IF(U187=3,"0",IF(U187=4,"3",IF(U187=9,"0")))))</f>
        <v>0</v>
      </c>
      <c r="BO187" s="102" t="b">
        <f t="shared" ref="BO187:BO193" si="154">IF(V187=1,"3",IF(V187=2,"0",IF(V187=3,"0",IF(V187=4,"0",IF(V187=9,"0")))))</f>
        <v>0</v>
      </c>
      <c r="BP187" s="102" t="b">
        <f t="shared" ref="BP187:BP193" si="155">IF(W187=1,"1",IF(W187=2,"0",IF(W187=9,"0")))</f>
        <v>0</v>
      </c>
      <c r="BQ187" s="102" t="b">
        <f t="shared" ref="BQ187:BQ193" si="156">IF(X187=1,"1",IF(X187=2,"0",IF(X187=9,"0")))</f>
        <v>0</v>
      </c>
      <c r="BR187" s="102" t="b">
        <f t="shared" ref="BR187:BR193" si="157">IF(Y187=1,"0",IF(Y187=2,"1",IF(Y187=9,"0")))</f>
        <v>0</v>
      </c>
      <c r="BS187" s="102" t="b">
        <f t="shared" ref="BS187:BS193" si="158">IF(Z187=1,"1",IF(Z187=2,"0",IF(Z187=9,"0")))</f>
        <v>0</v>
      </c>
      <c r="BT187" s="102" t="b">
        <f t="shared" ref="BT187:BT193" si="159">IF(AA187=1,"1",IF(AA187=2,"0",IF(AA187=9,"0")))</f>
        <v>0</v>
      </c>
      <c r="BU187" s="102" t="b">
        <f t="shared" ref="BU187:BU193" si="160">IF(AB187=1,"1",IF(AB187=2,"0",IF(AB187=9,"0")))</f>
        <v>0</v>
      </c>
      <c r="BV187" s="102" t="b">
        <f t="shared" ref="BV187:BV193" si="161">IF(AC187=1,"0",IF(AC187=2,"1",IF(AC187=9,"0")))</f>
        <v>0</v>
      </c>
      <c r="BW187" s="102" t="b">
        <f t="shared" ref="BW187:BW193" si="162">IF(AD187=1,"1",IF(AD187=2,"0",IF(AD187=9,"0")))</f>
        <v>0</v>
      </c>
      <c r="BX187" s="102" t="b">
        <f t="shared" ref="BX187:BX193" si="163">IF(AE187=1,"0",IF(AE187=2,"1",IF(AE187=9,"0")))</f>
        <v>0</v>
      </c>
      <c r="BY187" s="102" t="b">
        <f t="shared" ref="BY187:BY193" si="164">IF(AF187=1,"1",IF(AF187=2,"0",IF(AF187=9,"0")))</f>
        <v>0</v>
      </c>
      <c r="BZ187" s="102" t="b">
        <f t="shared" ref="BZ187:BZ193" si="165">IF(AG187=1,"0",IF(AG187=2,"1",IF(AG187=9,"0")))</f>
        <v>0</v>
      </c>
      <c r="CA187" s="102" t="b">
        <f t="shared" ref="CA187:CA193" si="166">IF(AH187=1,"1",IF(AH187=2,"0",IF(AH187=9,"0")))</f>
        <v>0</v>
      </c>
      <c r="CB187" s="102" t="b">
        <f t="shared" ref="CB187:CB193" si="167">IF(AI187=1,"1",IF(AI187=2,"0",IF(AI187=9,"0")))</f>
        <v>0</v>
      </c>
      <c r="CC187" s="102" t="b">
        <f t="shared" ref="CC187:CC193" si="168">IF(AJ187=1,"1",IF(AJ187=2,"0",IF(AJ187=9,"0")))</f>
        <v>0</v>
      </c>
      <c r="CD187" s="102" t="b">
        <f t="shared" ref="CD187:CD193" si="169">IF(AK187=1,"0",IF(AK187=2,"1",IF(AK187=9,"0")))</f>
        <v>0</v>
      </c>
      <c r="CE187" s="102" t="b">
        <f t="shared" ref="CE187:CE193" si="170">IF(AL187=1,"0",IF(AL187=2,"1",IF(AL187=9,"0")))</f>
        <v>0</v>
      </c>
      <c r="CF187" s="102" t="b">
        <f t="shared" ref="CF187:CF193" si="171">IF(AM187=1,"0",IF(AM187=2,"1",IF(AM187=9,"0")))</f>
        <v>0</v>
      </c>
      <c r="CG187" s="102" t="b">
        <f t="shared" ref="CG187:CG193" si="172">IF(AN187=1,"1",IF(AN187=2,"0",IF(AN187=9,"0")))</f>
        <v>0</v>
      </c>
      <c r="CH187" s="102" t="b">
        <f t="shared" ref="CH187:CH193" si="173">IF(AO187=1,"1",IF(AO187=2,"0",IF(AO187=9,"0")))</f>
        <v>0</v>
      </c>
      <c r="CI187" s="102" t="b">
        <f t="shared" ref="CI187:CI193" si="174">IF(AP187=1,"1",IF(AP187=2,"0",IF(AP187=9,"0")))</f>
        <v>0</v>
      </c>
      <c r="CJ187" s="105">
        <f t="shared" ref="CJ187:CJ193" si="175">AQ187</f>
        <v>0</v>
      </c>
      <c r="CK187" s="105">
        <f t="shared" ref="CK187:CK193" si="176">AR187</f>
        <v>0</v>
      </c>
      <c r="CL187" s="105">
        <f t="shared" ref="CL187:CL193" si="177">AS187</f>
        <v>0</v>
      </c>
      <c r="CM187" s="105">
        <f t="shared" ref="CM187:CM193" si="178">AT187</f>
        <v>0</v>
      </c>
      <c r="CN187" s="105">
        <f t="shared" ref="CN187:CN193" si="179">AU187</f>
        <v>0</v>
      </c>
      <c r="CO187" s="105">
        <f t="shared" ref="CO187:CO193" si="180">AV187</f>
        <v>0</v>
      </c>
      <c r="CP187" s="105">
        <f t="shared" ref="CP187:CP193" si="181">AW187</f>
        <v>0</v>
      </c>
      <c r="CQ187" s="105">
        <f t="shared" ref="CQ187:CQ193" si="182">AX187</f>
        <v>0</v>
      </c>
      <c r="CR187" s="97">
        <f t="shared" ref="CR187:CR193" si="183">AY187+AZ187+BA187+BB187+BC187+BD187+BE187+BF187+BG187+BH187+BI187+BJ187+BK187+BL187+BM187+BN187+BO187+BP187+BQ187+BR187+BS187+BT187+BU187+BV187+BW187+BX187+BY187+BZ187+CA187+CB187+CC187+CD187+CE187+CF187+CG187+CH187+CI187+CJ187+CK187+CL187+CM187+CN187+CO187+CP187+CQ187</f>
        <v>0</v>
      </c>
      <c r="CS187" s="60">
        <f>(D7*CR187)/100</f>
        <v>0</v>
      </c>
    </row>
    <row r="188" spans="1:97">
      <c r="A188" s="41"/>
      <c r="B188" s="41"/>
      <c r="C188" s="42"/>
      <c r="D188" s="41"/>
      <c r="E188" s="41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98"/>
      <c r="X188" s="98"/>
      <c r="Y188" s="98"/>
      <c r="Z188" s="98"/>
      <c r="AA188" s="98"/>
      <c r="AB188" s="98"/>
      <c r="AC188" s="98"/>
      <c r="AD188" s="98"/>
      <c r="AE188" s="98"/>
      <c r="AF188" s="98"/>
      <c r="AG188" s="98"/>
      <c r="AH188" s="98"/>
      <c r="AI188" s="98"/>
      <c r="AJ188" s="98"/>
      <c r="AK188" s="98"/>
      <c r="AL188" s="98"/>
      <c r="AM188" s="98"/>
      <c r="AN188" s="98"/>
      <c r="AO188" s="98"/>
      <c r="AP188" s="98"/>
      <c r="AQ188" s="98"/>
      <c r="AR188" s="98"/>
      <c r="AS188" s="98"/>
      <c r="AT188" s="98"/>
      <c r="AU188" s="98"/>
      <c r="AV188" s="98"/>
      <c r="AW188" s="98"/>
      <c r="AX188" s="98"/>
      <c r="AY188" s="102" t="b">
        <f t="shared" si="138"/>
        <v>0</v>
      </c>
      <c r="AZ188" s="102" t="b">
        <f t="shared" si="139"/>
        <v>0</v>
      </c>
      <c r="BA188" s="102" t="b">
        <f t="shared" si="140"/>
        <v>0</v>
      </c>
      <c r="BB188" s="102" t="b">
        <f t="shared" si="141"/>
        <v>0</v>
      </c>
      <c r="BC188" s="102" t="b">
        <f t="shared" si="142"/>
        <v>0</v>
      </c>
      <c r="BD188" s="102" t="b">
        <f t="shared" si="143"/>
        <v>0</v>
      </c>
      <c r="BE188" s="102" t="b">
        <f t="shared" si="144"/>
        <v>0</v>
      </c>
      <c r="BF188" s="102" t="b">
        <f t="shared" si="145"/>
        <v>0</v>
      </c>
      <c r="BG188" s="102" t="b">
        <f t="shared" si="146"/>
        <v>0</v>
      </c>
      <c r="BH188" s="102" t="b">
        <f t="shared" si="147"/>
        <v>0</v>
      </c>
      <c r="BI188" s="102" t="b">
        <f t="shared" si="148"/>
        <v>0</v>
      </c>
      <c r="BJ188" s="102" t="b">
        <f t="shared" si="149"/>
        <v>0</v>
      </c>
      <c r="BK188" s="102" t="b">
        <f t="shared" si="150"/>
        <v>0</v>
      </c>
      <c r="BL188" s="102" t="b">
        <f t="shared" si="151"/>
        <v>0</v>
      </c>
      <c r="BM188" s="102" t="b">
        <f t="shared" si="152"/>
        <v>0</v>
      </c>
      <c r="BN188" s="102" t="b">
        <f t="shared" si="153"/>
        <v>0</v>
      </c>
      <c r="BO188" s="102" t="b">
        <f t="shared" si="154"/>
        <v>0</v>
      </c>
      <c r="BP188" s="102" t="b">
        <f t="shared" si="155"/>
        <v>0</v>
      </c>
      <c r="BQ188" s="102" t="b">
        <f t="shared" si="156"/>
        <v>0</v>
      </c>
      <c r="BR188" s="102" t="b">
        <f t="shared" si="157"/>
        <v>0</v>
      </c>
      <c r="BS188" s="102" t="b">
        <f t="shared" si="158"/>
        <v>0</v>
      </c>
      <c r="BT188" s="102" t="b">
        <f t="shared" si="159"/>
        <v>0</v>
      </c>
      <c r="BU188" s="102" t="b">
        <f t="shared" si="160"/>
        <v>0</v>
      </c>
      <c r="BV188" s="102" t="b">
        <f t="shared" si="161"/>
        <v>0</v>
      </c>
      <c r="BW188" s="102" t="b">
        <f t="shared" si="162"/>
        <v>0</v>
      </c>
      <c r="BX188" s="102" t="b">
        <f t="shared" si="163"/>
        <v>0</v>
      </c>
      <c r="BY188" s="102" t="b">
        <f t="shared" si="164"/>
        <v>0</v>
      </c>
      <c r="BZ188" s="102" t="b">
        <f t="shared" si="165"/>
        <v>0</v>
      </c>
      <c r="CA188" s="102" t="b">
        <f t="shared" si="166"/>
        <v>0</v>
      </c>
      <c r="CB188" s="102" t="b">
        <f t="shared" si="167"/>
        <v>0</v>
      </c>
      <c r="CC188" s="102" t="b">
        <f t="shared" si="168"/>
        <v>0</v>
      </c>
      <c r="CD188" s="102" t="b">
        <f t="shared" si="169"/>
        <v>0</v>
      </c>
      <c r="CE188" s="102" t="b">
        <f t="shared" si="170"/>
        <v>0</v>
      </c>
      <c r="CF188" s="102" t="b">
        <f t="shared" si="171"/>
        <v>0</v>
      </c>
      <c r="CG188" s="102" t="b">
        <f t="shared" si="172"/>
        <v>0</v>
      </c>
      <c r="CH188" s="102" t="b">
        <f t="shared" si="173"/>
        <v>0</v>
      </c>
      <c r="CI188" s="102" t="b">
        <f t="shared" si="174"/>
        <v>0</v>
      </c>
      <c r="CJ188" s="105">
        <f t="shared" si="175"/>
        <v>0</v>
      </c>
      <c r="CK188" s="105">
        <f t="shared" si="176"/>
        <v>0</v>
      </c>
      <c r="CL188" s="105">
        <f t="shared" si="177"/>
        <v>0</v>
      </c>
      <c r="CM188" s="105">
        <f t="shared" si="178"/>
        <v>0</v>
      </c>
      <c r="CN188" s="105">
        <f t="shared" si="179"/>
        <v>0</v>
      </c>
      <c r="CO188" s="105">
        <f t="shared" si="180"/>
        <v>0</v>
      </c>
      <c r="CP188" s="105">
        <f t="shared" si="181"/>
        <v>0</v>
      </c>
      <c r="CQ188" s="105">
        <f t="shared" si="182"/>
        <v>0</v>
      </c>
      <c r="CR188" s="97">
        <f t="shared" si="183"/>
        <v>0</v>
      </c>
      <c r="CS188" s="60">
        <f>(D7*CR188)/100</f>
        <v>0</v>
      </c>
    </row>
    <row r="189" spans="1:97">
      <c r="A189" s="41"/>
      <c r="B189" s="41"/>
      <c r="C189" s="42"/>
      <c r="D189" s="41"/>
      <c r="E189" s="41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98"/>
      <c r="AK189" s="98"/>
      <c r="AL189" s="98"/>
      <c r="AM189" s="98"/>
      <c r="AN189" s="98"/>
      <c r="AO189" s="98"/>
      <c r="AP189" s="98"/>
      <c r="AQ189" s="98"/>
      <c r="AR189" s="98"/>
      <c r="AS189" s="98"/>
      <c r="AT189" s="98"/>
      <c r="AU189" s="98"/>
      <c r="AV189" s="98"/>
      <c r="AW189" s="98"/>
      <c r="AX189" s="98"/>
      <c r="AY189" s="102" t="b">
        <f t="shared" si="138"/>
        <v>0</v>
      </c>
      <c r="AZ189" s="102" t="b">
        <f t="shared" si="139"/>
        <v>0</v>
      </c>
      <c r="BA189" s="102" t="b">
        <f t="shared" si="140"/>
        <v>0</v>
      </c>
      <c r="BB189" s="102" t="b">
        <f t="shared" si="141"/>
        <v>0</v>
      </c>
      <c r="BC189" s="102" t="b">
        <f t="shared" si="142"/>
        <v>0</v>
      </c>
      <c r="BD189" s="102" t="b">
        <f t="shared" si="143"/>
        <v>0</v>
      </c>
      <c r="BE189" s="102" t="b">
        <f t="shared" si="144"/>
        <v>0</v>
      </c>
      <c r="BF189" s="102" t="b">
        <f t="shared" si="145"/>
        <v>0</v>
      </c>
      <c r="BG189" s="102" t="b">
        <f t="shared" si="146"/>
        <v>0</v>
      </c>
      <c r="BH189" s="102" t="b">
        <f t="shared" si="147"/>
        <v>0</v>
      </c>
      <c r="BI189" s="102" t="b">
        <f t="shared" si="148"/>
        <v>0</v>
      </c>
      <c r="BJ189" s="102" t="b">
        <f t="shared" si="149"/>
        <v>0</v>
      </c>
      <c r="BK189" s="102" t="b">
        <f t="shared" si="150"/>
        <v>0</v>
      </c>
      <c r="BL189" s="102" t="b">
        <f t="shared" si="151"/>
        <v>0</v>
      </c>
      <c r="BM189" s="102" t="b">
        <f t="shared" si="152"/>
        <v>0</v>
      </c>
      <c r="BN189" s="102" t="b">
        <f t="shared" si="153"/>
        <v>0</v>
      </c>
      <c r="BO189" s="102" t="b">
        <f t="shared" si="154"/>
        <v>0</v>
      </c>
      <c r="BP189" s="102" t="b">
        <f t="shared" si="155"/>
        <v>0</v>
      </c>
      <c r="BQ189" s="102" t="b">
        <f t="shared" si="156"/>
        <v>0</v>
      </c>
      <c r="BR189" s="102" t="b">
        <f t="shared" si="157"/>
        <v>0</v>
      </c>
      <c r="BS189" s="102" t="b">
        <f t="shared" si="158"/>
        <v>0</v>
      </c>
      <c r="BT189" s="102" t="b">
        <f t="shared" si="159"/>
        <v>0</v>
      </c>
      <c r="BU189" s="102" t="b">
        <f t="shared" si="160"/>
        <v>0</v>
      </c>
      <c r="BV189" s="102" t="b">
        <f t="shared" si="161"/>
        <v>0</v>
      </c>
      <c r="BW189" s="102" t="b">
        <f t="shared" si="162"/>
        <v>0</v>
      </c>
      <c r="BX189" s="102" t="b">
        <f t="shared" si="163"/>
        <v>0</v>
      </c>
      <c r="BY189" s="102" t="b">
        <f t="shared" si="164"/>
        <v>0</v>
      </c>
      <c r="BZ189" s="102" t="b">
        <f t="shared" si="165"/>
        <v>0</v>
      </c>
      <c r="CA189" s="102" t="b">
        <f t="shared" si="166"/>
        <v>0</v>
      </c>
      <c r="CB189" s="102" t="b">
        <f t="shared" si="167"/>
        <v>0</v>
      </c>
      <c r="CC189" s="102" t="b">
        <f t="shared" si="168"/>
        <v>0</v>
      </c>
      <c r="CD189" s="102" t="b">
        <f t="shared" si="169"/>
        <v>0</v>
      </c>
      <c r="CE189" s="102" t="b">
        <f t="shared" si="170"/>
        <v>0</v>
      </c>
      <c r="CF189" s="102" t="b">
        <f t="shared" si="171"/>
        <v>0</v>
      </c>
      <c r="CG189" s="102" t="b">
        <f t="shared" si="172"/>
        <v>0</v>
      </c>
      <c r="CH189" s="102" t="b">
        <f t="shared" si="173"/>
        <v>0</v>
      </c>
      <c r="CI189" s="102" t="b">
        <f t="shared" si="174"/>
        <v>0</v>
      </c>
      <c r="CJ189" s="105">
        <f t="shared" si="175"/>
        <v>0</v>
      </c>
      <c r="CK189" s="105">
        <f t="shared" si="176"/>
        <v>0</v>
      </c>
      <c r="CL189" s="105">
        <f t="shared" si="177"/>
        <v>0</v>
      </c>
      <c r="CM189" s="105">
        <f t="shared" si="178"/>
        <v>0</v>
      </c>
      <c r="CN189" s="105">
        <f t="shared" si="179"/>
        <v>0</v>
      </c>
      <c r="CO189" s="105">
        <f t="shared" si="180"/>
        <v>0</v>
      </c>
      <c r="CP189" s="105">
        <f t="shared" si="181"/>
        <v>0</v>
      </c>
      <c r="CQ189" s="105">
        <f t="shared" si="182"/>
        <v>0</v>
      </c>
      <c r="CR189" s="97">
        <f t="shared" si="183"/>
        <v>0</v>
      </c>
      <c r="CS189" s="60">
        <f>(D7*CR189)/100</f>
        <v>0</v>
      </c>
    </row>
    <row r="190" spans="1:97">
      <c r="A190" s="41"/>
      <c r="B190" s="41"/>
      <c r="C190" s="42"/>
      <c r="D190" s="41"/>
      <c r="E190" s="41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98"/>
      <c r="X190" s="98"/>
      <c r="Y190" s="98"/>
      <c r="Z190" s="98"/>
      <c r="AA190" s="98"/>
      <c r="AB190" s="98"/>
      <c r="AC190" s="98"/>
      <c r="AD190" s="98"/>
      <c r="AE190" s="98"/>
      <c r="AF190" s="98"/>
      <c r="AG190" s="98"/>
      <c r="AH190" s="98"/>
      <c r="AI190" s="98"/>
      <c r="AJ190" s="98"/>
      <c r="AK190" s="98"/>
      <c r="AL190" s="98"/>
      <c r="AM190" s="98"/>
      <c r="AN190" s="98"/>
      <c r="AO190" s="98"/>
      <c r="AP190" s="98"/>
      <c r="AQ190" s="98"/>
      <c r="AR190" s="98"/>
      <c r="AS190" s="98"/>
      <c r="AT190" s="98"/>
      <c r="AU190" s="98"/>
      <c r="AV190" s="98"/>
      <c r="AW190" s="98"/>
      <c r="AX190" s="98"/>
      <c r="AY190" s="102" t="b">
        <f t="shared" si="138"/>
        <v>0</v>
      </c>
      <c r="AZ190" s="102" t="b">
        <f t="shared" si="139"/>
        <v>0</v>
      </c>
      <c r="BA190" s="102" t="b">
        <f t="shared" si="140"/>
        <v>0</v>
      </c>
      <c r="BB190" s="102" t="b">
        <f t="shared" si="141"/>
        <v>0</v>
      </c>
      <c r="BC190" s="102" t="b">
        <f t="shared" si="142"/>
        <v>0</v>
      </c>
      <c r="BD190" s="102" t="b">
        <f t="shared" si="143"/>
        <v>0</v>
      </c>
      <c r="BE190" s="102" t="b">
        <f t="shared" si="144"/>
        <v>0</v>
      </c>
      <c r="BF190" s="102" t="b">
        <f t="shared" si="145"/>
        <v>0</v>
      </c>
      <c r="BG190" s="102" t="b">
        <f t="shared" si="146"/>
        <v>0</v>
      </c>
      <c r="BH190" s="102" t="b">
        <f t="shared" si="147"/>
        <v>0</v>
      </c>
      <c r="BI190" s="102" t="b">
        <f t="shared" si="148"/>
        <v>0</v>
      </c>
      <c r="BJ190" s="102" t="b">
        <f t="shared" si="149"/>
        <v>0</v>
      </c>
      <c r="BK190" s="102" t="b">
        <f t="shared" si="150"/>
        <v>0</v>
      </c>
      <c r="BL190" s="102" t="b">
        <f t="shared" si="151"/>
        <v>0</v>
      </c>
      <c r="BM190" s="102" t="b">
        <f t="shared" si="152"/>
        <v>0</v>
      </c>
      <c r="BN190" s="102" t="b">
        <f t="shared" si="153"/>
        <v>0</v>
      </c>
      <c r="BO190" s="102" t="b">
        <f t="shared" si="154"/>
        <v>0</v>
      </c>
      <c r="BP190" s="102" t="b">
        <f t="shared" si="155"/>
        <v>0</v>
      </c>
      <c r="BQ190" s="102" t="b">
        <f t="shared" si="156"/>
        <v>0</v>
      </c>
      <c r="BR190" s="102" t="b">
        <f t="shared" si="157"/>
        <v>0</v>
      </c>
      <c r="BS190" s="102" t="b">
        <f t="shared" si="158"/>
        <v>0</v>
      </c>
      <c r="BT190" s="102" t="b">
        <f t="shared" si="159"/>
        <v>0</v>
      </c>
      <c r="BU190" s="102" t="b">
        <f t="shared" si="160"/>
        <v>0</v>
      </c>
      <c r="BV190" s="102" t="b">
        <f t="shared" si="161"/>
        <v>0</v>
      </c>
      <c r="BW190" s="102" t="b">
        <f t="shared" si="162"/>
        <v>0</v>
      </c>
      <c r="BX190" s="102" t="b">
        <f t="shared" si="163"/>
        <v>0</v>
      </c>
      <c r="BY190" s="102" t="b">
        <f t="shared" si="164"/>
        <v>0</v>
      </c>
      <c r="BZ190" s="102" t="b">
        <f t="shared" si="165"/>
        <v>0</v>
      </c>
      <c r="CA190" s="102" t="b">
        <f t="shared" si="166"/>
        <v>0</v>
      </c>
      <c r="CB190" s="102" t="b">
        <f t="shared" si="167"/>
        <v>0</v>
      </c>
      <c r="CC190" s="102" t="b">
        <f t="shared" si="168"/>
        <v>0</v>
      </c>
      <c r="CD190" s="102" t="b">
        <f t="shared" si="169"/>
        <v>0</v>
      </c>
      <c r="CE190" s="102" t="b">
        <f t="shared" si="170"/>
        <v>0</v>
      </c>
      <c r="CF190" s="102" t="b">
        <f t="shared" si="171"/>
        <v>0</v>
      </c>
      <c r="CG190" s="102" t="b">
        <f t="shared" si="172"/>
        <v>0</v>
      </c>
      <c r="CH190" s="102" t="b">
        <f t="shared" si="173"/>
        <v>0</v>
      </c>
      <c r="CI190" s="102" t="b">
        <f t="shared" si="174"/>
        <v>0</v>
      </c>
      <c r="CJ190" s="105">
        <f t="shared" si="175"/>
        <v>0</v>
      </c>
      <c r="CK190" s="105">
        <f t="shared" si="176"/>
        <v>0</v>
      </c>
      <c r="CL190" s="105">
        <f t="shared" si="177"/>
        <v>0</v>
      </c>
      <c r="CM190" s="105">
        <f t="shared" si="178"/>
        <v>0</v>
      </c>
      <c r="CN190" s="105">
        <f t="shared" si="179"/>
        <v>0</v>
      </c>
      <c r="CO190" s="105">
        <f t="shared" si="180"/>
        <v>0</v>
      </c>
      <c r="CP190" s="105">
        <f t="shared" si="181"/>
        <v>0</v>
      </c>
      <c r="CQ190" s="105">
        <f t="shared" si="182"/>
        <v>0</v>
      </c>
      <c r="CR190" s="97">
        <f t="shared" si="183"/>
        <v>0</v>
      </c>
      <c r="CS190" s="60">
        <f>(D7*CR190)/100</f>
        <v>0</v>
      </c>
    </row>
    <row r="191" spans="1:97">
      <c r="A191" s="41"/>
      <c r="B191" s="41"/>
      <c r="C191" s="42"/>
      <c r="D191" s="41"/>
      <c r="E191" s="41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98"/>
      <c r="X191" s="98"/>
      <c r="Y191" s="98"/>
      <c r="Z191" s="98"/>
      <c r="AA191" s="98"/>
      <c r="AB191" s="98"/>
      <c r="AC191" s="98"/>
      <c r="AD191" s="98"/>
      <c r="AE191" s="98"/>
      <c r="AF191" s="98"/>
      <c r="AG191" s="98"/>
      <c r="AH191" s="98"/>
      <c r="AI191" s="98"/>
      <c r="AJ191" s="98"/>
      <c r="AK191" s="98"/>
      <c r="AL191" s="98"/>
      <c r="AM191" s="98"/>
      <c r="AN191" s="98"/>
      <c r="AO191" s="98"/>
      <c r="AP191" s="98"/>
      <c r="AQ191" s="98"/>
      <c r="AR191" s="98"/>
      <c r="AS191" s="98"/>
      <c r="AT191" s="98"/>
      <c r="AU191" s="98"/>
      <c r="AV191" s="98"/>
      <c r="AW191" s="98"/>
      <c r="AX191" s="98"/>
      <c r="AY191" s="102" t="b">
        <f t="shared" si="138"/>
        <v>0</v>
      </c>
      <c r="AZ191" s="102" t="b">
        <f t="shared" si="139"/>
        <v>0</v>
      </c>
      <c r="BA191" s="102" t="b">
        <f t="shared" si="140"/>
        <v>0</v>
      </c>
      <c r="BB191" s="102" t="b">
        <f t="shared" si="141"/>
        <v>0</v>
      </c>
      <c r="BC191" s="102" t="b">
        <f t="shared" si="142"/>
        <v>0</v>
      </c>
      <c r="BD191" s="102" t="b">
        <f t="shared" si="143"/>
        <v>0</v>
      </c>
      <c r="BE191" s="102" t="b">
        <f t="shared" si="144"/>
        <v>0</v>
      </c>
      <c r="BF191" s="102" t="b">
        <f t="shared" si="145"/>
        <v>0</v>
      </c>
      <c r="BG191" s="102" t="b">
        <f t="shared" si="146"/>
        <v>0</v>
      </c>
      <c r="BH191" s="102" t="b">
        <f t="shared" si="147"/>
        <v>0</v>
      </c>
      <c r="BI191" s="102" t="b">
        <f t="shared" si="148"/>
        <v>0</v>
      </c>
      <c r="BJ191" s="102" t="b">
        <f t="shared" si="149"/>
        <v>0</v>
      </c>
      <c r="BK191" s="102" t="b">
        <f t="shared" si="150"/>
        <v>0</v>
      </c>
      <c r="BL191" s="102" t="b">
        <f t="shared" si="151"/>
        <v>0</v>
      </c>
      <c r="BM191" s="102" t="b">
        <f t="shared" si="152"/>
        <v>0</v>
      </c>
      <c r="BN191" s="102" t="b">
        <f t="shared" si="153"/>
        <v>0</v>
      </c>
      <c r="BO191" s="102" t="b">
        <f t="shared" si="154"/>
        <v>0</v>
      </c>
      <c r="BP191" s="102" t="b">
        <f t="shared" si="155"/>
        <v>0</v>
      </c>
      <c r="BQ191" s="102" t="b">
        <f t="shared" si="156"/>
        <v>0</v>
      </c>
      <c r="BR191" s="102" t="b">
        <f t="shared" si="157"/>
        <v>0</v>
      </c>
      <c r="BS191" s="102" t="b">
        <f t="shared" si="158"/>
        <v>0</v>
      </c>
      <c r="BT191" s="102" t="b">
        <f t="shared" si="159"/>
        <v>0</v>
      </c>
      <c r="BU191" s="102" t="b">
        <f t="shared" si="160"/>
        <v>0</v>
      </c>
      <c r="BV191" s="102" t="b">
        <f t="shared" si="161"/>
        <v>0</v>
      </c>
      <c r="BW191" s="102" t="b">
        <f t="shared" si="162"/>
        <v>0</v>
      </c>
      <c r="BX191" s="102" t="b">
        <f t="shared" si="163"/>
        <v>0</v>
      </c>
      <c r="BY191" s="102" t="b">
        <f t="shared" si="164"/>
        <v>0</v>
      </c>
      <c r="BZ191" s="102" t="b">
        <f t="shared" si="165"/>
        <v>0</v>
      </c>
      <c r="CA191" s="102" t="b">
        <f t="shared" si="166"/>
        <v>0</v>
      </c>
      <c r="CB191" s="102" t="b">
        <f t="shared" si="167"/>
        <v>0</v>
      </c>
      <c r="CC191" s="102" t="b">
        <f t="shared" si="168"/>
        <v>0</v>
      </c>
      <c r="CD191" s="102" t="b">
        <f t="shared" si="169"/>
        <v>0</v>
      </c>
      <c r="CE191" s="102" t="b">
        <f t="shared" si="170"/>
        <v>0</v>
      </c>
      <c r="CF191" s="102" t="b">
        <f t="shared" si="171"/>
        <v>0</v>
      </c>
      <c r="CG191" s="102" t="b">
        <f t="shared" si="172"/>
        <v>0</v>
      </c>
      <c r="CH191" s="102" t="b">
        <f t="shared" si="173"/>
        <v>0</v>
      </c>
      <c r="CI191" s="102" t="b">
        <f t="shared" si="174"/>
        <v>0</v>
      </c>
      <c r="CJ191" s="105">
        <f t="shared" si="175"/>
        <v>0</v>
      </c>
      <c r="CK191" s="105">
        <f t="shared" si="176"/>
        <v>0</v>
      </c>
      <c r="CL191" s="105">
        <f t="shared" si="177"/>
        <v>0</v>
      </c>
      <c r="CM191" s="105">
        <f t="shared" si="178"/>
        <v>0</v>
      </c>
      <c r="CN191" s="105">
        <f t="shared" si="179"/>
        <v>0</v>
      </c>
      <c r="CO191" s="105">
        <f t="shared" si="180"/>
        <v>0</v>
      </c>
      <c r="CP191" s="105">
        <f t="shared" si="181"/>
        <v>0</v>
      </c>
      <c r="CQ191" s="105">
        <f t="shared" si="182"/>
        <v>0</v>
      </c>
      <c r="CR191" s="97">
        <f t="shared" si="183"/>
        <v>0</v>
      </c>
      <c r="CS191" s="60">
        <f>(D7*CR191)/100</f>
        <v>0</v>
      </c>
    </row>
    <row r="192" spans="1:97">
      <c r="A192" s="41"/>
      <c r="B192" s="41"/>
      <c r="C192" s="42"/>
      <c r="D192" s="41"/>
      <c r="E192" s="41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137"/>
      <c r="Q192" s="137"/>
      <c r="R192" s="137"/>
      <c r="S192" s="137"/>
      <c r="T192" s="137"/>
      <c r="U192" s="137"/>
      <c r="V192" s="137"/>
      <c r="W192" s="98"/>
      <c r="X192" s="98"/>
      <c r="Y192" s="98"/>
      <c r="Z192" s="98"/>
      <c r="AA192" s="98"/>
      <c r="AB192" s="98"/>
      <c r="AC192" s="98"/>
      <c r="AD192" s="98"/>
      <c r="AE192" s="98"/>
      <c r="AF192" s="98"/>
      <c r="AG192" s="98"/>
      <c r="AH192" s="98"/>
      <c r="AI192" s="98"/>
      <c r="AJ192" s="98"/>
      <c r="AK192" s="98"/>
      <c r="AL192" s="98"/>
      <c r="AM192" s="98"/>
      <c r="AN192" s="98"/>
      <c r="AO192" s="98"/>
      <c r="AP192" s="98"/>
      <c r="AQ192" s="98"/>
      <c r="AR192" s="98"/>
      <c r="AS192" s="98"/>
      <c r="AT192" s="98"/>
      <c r="AU192" s="98"/>
      <c r="AV192" s="98"/>
      <c r="AW192" s="98"/>
      <c r="AX192" s="98"/>
      <c r="AY192" s="102" t="b">
        <f t="shared" si="138"/>
        <v>0</v>
      </c>
      <c r="AZ192" s="102" t="b">
        <f t="shared" si="139"/>
        <v>0</v>
      </c>
      <c r="BA192" s="102" t="b">
        <f t="shared" si="140"/>
        <v>0</v>
      </c>
      <c r="BB192" s="102" t="b">
        <f t="shared" si="141"/>
        <v>0</v>
      </c>
      <c r="BC192" s="102" t="b">
        <f t="shared" si="142"/>
        <v>0</v>
      </c>
      <c r="BD192" s="102" t="b">
        <f t="shared" si="143"/>
        <v>0</v>
      </c>
      <c r="BE192" s="102" t="b">
        <f t="shared" si="144"/>
        <v>0</v>
      </c>
      <c r="BF192" s="102" t="b">
        <f t="shared" si="145"/>
        <v>0</v>
      </c>
      <c r="BG192" s="102" t="b">
        <f t="shared" si="146"/>
        <v>0</v>
      </c>
      <c r="BH192" s="102" t="b">
        <f t="shared" si="147"/>
        <v>0</v>
      </c>
      <c r="BI192" s="102" t="b">
        <f t="shared" si="148"/>
        <v>0</v>
      </c>
      <c r="BJ192" s="102" t="b">
        <f t="shared" si="149"/>
        <v>0</v>
      </c>
      <c r="BK192" s="102" t="b">
        <f t="shared" si="150"/>
        <v>0</v>
      </c>
      <c r="BL192" s="102" t="b">
        <f t="shared" si="151"/>
        <v>0</v>
      </c>
      <c r="BM192" s="102" t="b">
        <f t="shared" si="152"/>
        <v>0</v>
      </c>
      <c r="BN192" s="102" t="b">
        <f t="shared" si="153"/>
        <v>0</v>
      </c>
      <c r="BO192" s="102" t="b">
        <f t="shared" si="154"/>
        <v>0</v>
      </c>
      <c r="BP192" s="102" t="b">
        <f t="shared" si="155"/>
        <v>0</v>
      </c>
      <c r="BQ192" s="102" t="b">
        <f t="shared" si="156"/>
        <v>0</v>
      </c>
      <c r="BR192" s="102" t="b">
        <f t="shared" si="157"/>
        <v>0</v>
      </c>
      <c r="BS192" s="102" t="b">
        <f t="shared" si="158"/>
        <v>0</v>
      </c>
      <c r="BT192" s="102" t="b">
        <f t="shared" si="159"/>
        <v>0</v>
      </c>
      <c r="BU192" s="102" t="b">
        <f t="shared" si="160"/>
        <v>0</v>
      </c>
      <c r="BV192" s="102" t="b">
        <f t="shared" si="161"/>
        <v>0</v>
      </c>
      <c r="BW192" s="102" t="b">
        <f t="shared" si="162"/>
        <v>0</v>
      </c>
      <c r="BX192" s="102" t="b">
        <f t="shared" si="163"/>
        <v>0</v>
      </c>
      <c r="BY192" s="102" t="b">
        <f t="shared" si="164"/>
        <v>0</v>
      </c>
      <c r="BZ192" s="102" t="b">
        <f t="shared" si="165"/>
        <v>0</v>
      </c>
      <c r="CA192" s="102" t="b">
        <f t="shared" si="166"/>
        <v>0</v>
      </c>
      <c r="CB192" s="102" t="b">
        <f t="shared" si="167"/>
        <v>0</v>
      </c>
      <c r="CC192" s="102" t="b">
        <f t="shared" si="168"/>
        <v>0</v>
      </c>
      <c r="CD192" s="102" t="b">
        <f t="shared" si="169"/>
        <v>0</v>
      </c>
      <c r="CE192" s="102" t="b">
        <f t="shared" si="170"/>
        <v>0</v>
      </c>
      <c r="CF192" s="102" t="b">
        <f t="shared" si="171"/>
        <v>0</v>
      </c>
      <c r="CG192" s="102" t="b">
        <f t="shared" si="172"/>
        <v>0</v>
      </c>
      <c r="CH192" s="102" t="b">
        <f t="shared" si="173"/>
        <v>0</v>
      </c>
      <c r="CI192" s="102" t="b">
        <f t="shared" si="174"/>
        <v>0</v>
      </c>
      <c r="CJ192" s="105">
        <f t="shared" si="175"/>
        <v>0</v>
      </c>
      <c r="CK192" s="105">
        <f t="shared" si="176"/>
        <v>0</v>
      </c>
      <c r="CL192" s="105">
        <f t="shared" si="177"/>
        <v>0</v>
      </c>
      <c r="CM192" s="105">
        <f t="shared" si="178"/>
        <v>0</v>
      </c>
      <c r="CN192" s="105">
        <f t="shared" si="179"/>
        <v>0</v>
      </c>
      <c r="CO192" s="105">
        <f t="shared" si="180"/>
        <v>0</v>
      </c>
      <c r="CP192" s="105">
        <f t="shared" si="181"/>
        <v>0</v>
      </c>
      <c r="CQ192" s="105">
        <f t="shared" si="182"/>
        <v>0</v>
      </c>
      <c r="CR192" s="97">
        <f t="shared" si="183"/>
        <v>0</v>
      </c>
      <c r="CS192" s="60">
        <f>(D7*CR192)/100</f>
        <v>0</v>
      </c>
    </row>
    <row r="193" spans="1:97">
      <c r="A193" s="41"/>
      <c r="B193" s="41"/>
      <c r="C193" s="42"/>
      <c r="D193" s="41"/>
      <c r="E193" s="41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  <c r="Q193" s="137"/>
      <c r="R193" s="137"/>
      <c r="S193" s="137"/>
      <c r="T193" s="137"/>
      <c r="U193" s="137"/>
      <c r="V193" s="137"/>
      <c r="W193" s="98"/>
      <c r="X193" s="98"/>
      <c r="Y193" s="98"/>
      <c r="Z193" s="98"/>
      <c r="AA193" s="98"/>
      <c r="AB193" s="98"/>
      <c r="AC193" s="98"/>
      <c r="AD193" s="98"/>
      <c r="AE193" s="98"/>
      <c r="AF193" s="98"/>
      <c r="AG193" s="98"/>
      <c r="AH193" s="98"/>
      <c r="AI193" s="98"/>
      <c r="AJ193" s="98"/>
      <c r="AK193" s="98"/>
      <c r="AL193" s="98"/>
      <c r="AM193" s="98"/>
      <c r="AN193" s="98"/>
      <c r="AO193" s="98"/>
      <c r="AP193" s="98"/>
      <c r="AQ193" s="98"/>
      <c r="AR193" s="98"/>
      <c r="AS193" s="98"/>
      <c r="AT193" s="98"/>
      <c r="AU193" s="98"/>
      <c r="AV193" s="98"/>
      <c r="AW193" s="98"/>
      <c r="AX193" s="98"/>
      <c r="AY193" s="102" t="b">
        <f t="shared" si="138"/>
        <v>0</v>
      </c>
      <c r="AZ193" s="102" t="b">
        <f t="shared" si="139"/>
        <v>0</v>
      </c>
      <c r="BA193" s="102" t="b">
        <f t="shared" si="140"/>
        <v>0</v>
      </c>
      <c r="BB193" s="102" t="b">
        <f t="shared" si="141"/>
        <v>0</v>
      </c>
      <c r="BC193" s="102" t="b">
        <f t="shared" si="142"/>
        <v>0</v>
      </c>
      <c r="BD193" s="102" t="b">
        <f t="shared" si="143"/>
        <v>0</v>
      </c>
      <c r="BE193" s="102" t="b">
        <f t="shared" si="144"/>
        <v>0</v>
      </c>
      <c r="BF193" s="102" t="b">
        <f t="shared" si="145"/>
        <v>0</v>
      </c>
      <c r="BG193" s="102" t="b">
        <f t="shared" si="146"/>
        <v>0</v>
      </c>
      <c r="BH193" s="102" t="b">
        <f t="shared" si="147"/>
        <v>0</v>
      </c>
      <c r="BI193" s="102" t="b">
        <f t="shared" si="148"/>
        <v>0</v>
      </c>
      <c r="BJ193" s="102" t="b">
        <f t="shared" si="149"/>
        <v>0</v>
      </c>
      <c r="BK193" s="102" t="b">
        <f t="shared" si="150"/>
        <v>0</v>
      </c>
      <c r="BL193" s="102" t="b">
        <f t="shared" si="151"/>
        <v>0</v>
      </c>
      <c r="BM193" s="102" t="b">
        <f t="shared" si="152"/>
        <v>0</v>
      </c>
      <c r="BN193" s="102" t="b">
        <f t="shared" si="153"/>
        <v>0</v>
      </c>
      <c r="BO193" s="102" t="b">
        <f t="shared" si="154"/>
        <v>0</v>
      </c>
      <c r="BP193" s="102" t="b">
        <f t="shared" si="155"/>
        <v>0</v>
      </c>
      <c r="BQ193" s="102" t="b">
        <f t="shared" si="156"/>
        <v>0</v>
      </c>
      <c r="BR193" s="102" t="b">
        <f t="shared" si="157"/>
        <v>0</v>
      </c>
      <c r="BS193" s="102" t="b">
        <f t="shared" si="158"/>
        <v>0</v>
      </c>
      <c r="BT193" s="102" t="b">
        <f t="shared" si="159"/>
        <v>0</v>
      </c>
      <c r="BU193" s="102" t="b">
        <f t="shared" si="160"/>
        <v>0</v>
      </c>
      <c r="BV193" s="102" t="b">
        <f t="shared" si="161"/>
        <v>0</v>
      </c>
      <c r="BW193" s="102" t="b">
        <f t="shared" si="162"/>
        <v>0</v>
      </c>
      <c r="BX193" s="102" t="b">
        <f t="shared" si="163"/>
        <v>0</v>
      </c>
      <c r="BY193" s="102" t="b">
        <f t="shared" si="164"/>
        <v>0</v>
      </c>
      <c r="BZ193" s="102" t="b">
        <f t="shared" si="165"/>
        <v>0</v>
      </c>
      <c r="CA193" s="102" t="b">
        <f t="shared" si="166"/>
        <v>0</v>
      </c>
      <c r="CB193" s="102" t="b">
        <f t="shared" si="167"/>
        <v>0</v>
      </c>
      <c r="CC193" s="102" t="b">
        <f t="shared" si="168"/>
        <v>0</v>
      </c>
      <c r="CD193" s="102" t="b">
        <f t="shared" si="169"/>
        <v>0</v>
      </c>
      <c r="CE193" s="102" t="b">
        <f t="shared" si="170"/>
        <v>0</v>
      </c>
      <c r="CF193" s="102" t="b">
        <f t="shared" si="171"/>
        <v>0</v>
      </c>
      <c r="CG193" s="102" t="b">
        <f t="shared" si="172"/>
        <v>0</v>
      </c>
      <c r="CH193" s="102" t="b">
        <f t="shared" si="173"/>
        <v>0</v>
      </c>
      <c r="CI193" s="102" t="b">
        <f t="shared" si="174"/>
        <v>0</v>
      </c>
      <c r="CJ193" s="105">
        <f t="shared" si="175"/>
        <v>0</v>
      </c>
      <c r="CK193" s="105">
        <f t="shared" si="176"/>
        <v>0</v>
      </c>
      <c r="CL193" s="105">
        <f t="shared" si="177"/>
        <v>0</v>
      </c>
      <c r="CM193" s="105">
        <f t="shared" si="178"/>
        <v>0</v>
      </c>
      <c r="CN193" s="105">
        <f t="shared" si="179"/>
        <v>0</v>
      </c>
      <c r="CO193" s="105">
        <f t="shared" si="180"/>
        <v>0</v>
      </c>
      <c r="CP193" s="105">
        <f t="shared" si="181"/>
        <v>0</v>
      </c>
      <c r="CQ193" s="105">
        <f t="shared" si="182"/>
        <v>0</v>
      </c>
      <c r="CR193" s="97">
        <f t="shared" si="183"/>
        <v>0</v>
      </c>
      <c r="CS193" s="60">
        <f>(D7*CR193)/100</f>
        <v>0</v>
      </c>
    </row>
  </sheetData>
  <mergeCells count="44">
    <mergeCell ref="F15:V15"/>
    <mergeCell ref="CH8:CI8"/>
    <mergeCell ref="BP13:CI13"/>
    <mergeCell ref="AO8:AP8"/>
    <mergeCell ref="F13:V13"/>
    <mergeCell ref="AQ13:AW13"/>
    <mergeCell ref="AQ15:AW15"/>
    <mergeCell ref="CJ13:CP13"/>
    <mergeCell ref="W14:Z14"/>
    <mergeCell ref="AA14:AD14"/>
    <mergeCell ref="AE14:AH14"/>
    <mergeCell ref="AI14:AL14"/>
    <mergeCell ref="AM14:AP14"/>
    <mergeCell ref="BP14:BS14"/>
    <mergeCell ref="BT14:BW14"/>
    <mergeCell ref="BX14:CA14"/>
    <mergeCell ref="CB14:CE14"/>
    <mergeCell ref="CF14:CI14"/>
    <mergeCell ref="BQ5:BR5"/>
    <mergeCell ref="C4:D4"/>
    <mergeCell ref="BQ4:BR4"/>
    <mergeCell ref="C5:D5"/>
    <mergeCell ref="H5:L5"/>
    <mergeCell ref="B9:C9"/>
    <mergeCell ref="G9:I9"/>
    <mergeCell ref="J9:L9"/>
    <mergeCell ref="B10:C10"/>
    <mergeCell ref="X5:Y5"/>
    <mergeCell ref="B11:C11"/>
    <mergeCell ref="CJ15:CP15"/>
    <mergeCell ref="AM1:AO1"/>
    <mergeCell ref="CF1:CH1"/>
    <mergeCell ref="AM2:AO2"/>
    <mergeCell ref="CF2:CH2"/>
    <mergeCell ref="U4:V4"/>
    <mergeCell ref="X4:Y4"/>
    <mergeCell ref="W12:X12"/>
    <mergeCell ref="BP12:BQ12"/>
    <mergeCell ref="H6:L6"/>
    <mergeCell ref="B7:C7"/>
    <mergeCell ref="B8:C8"/>
    <mergeCell ref="G8:I8"/>
    <mergeCell ref="J8:L8"/>
    <mergeCell ref="W13:AP13"/>
  </mergeCells>
  <hyperlinks>
    <hyperlink ref="BP16" r:id="rId1" display="=@if(I6&lt;50,&quot;0&quot;,if(I6&gt;49,&quot;1&quot;,if(I6&gt;54,&quot;1.5&quot;,if(I6&lt;59,&quot;2&quot;))))"/>
    <hyperlink ref="BP17" r:id="rId2" display="=@if(I6&lt;50,&quot;0&quot;,if(I6&gt;49,&quot;1&quot;,if(I6&gt;54,&quot;1.5&quot;,if(I6&lt;59,&quot;2&quot;))))"/>
    <hyperlink ref="BP18" r:id="rId3" display="=@if(I6&lt;50,&quot;0&quot;,if(I6&gt;49,&quot;1&quot;,if(I6&gt;54,&quot;1.5&quot;,if(I6&lt;59,&quot;2&quot;))))"/>
    <hyperlink ref="BP19" r:id="rId4" display="=@if(I6&lt;50,&quot;0&quot;,if(I6&gt;49,&quot;1&quot;,if(I6&gt;54,&quot;1.5&quot;,if(I6&lt;59,&quot;2&quot;))))"/>
    <hyperlink ref="BP20" r:id="rId5" display="=@if(I6&lt;50,&quot;0&quot;,if(I6&gt;49,&quot;1&quot;,if(I6&gt;54,&quot;1.5&quot;,if(I6&lt;59,&quot;2&quot;))))"/>
    <hyperlink ref="BP21" r:id="rId6" display="=@if(I6&lt;50,&quot;0&quot;,if(I6&gt;49,&quot;1&quot;,if(I6&gt;54,&quot;1.5&quot;,if(I6&lt;59,&quot;2&quot;))))"/>
    <hyperlink ref="BP22" r:id="rId7" display="=@if(I6&lt;50,&quot;0&quot;,if(I6&gt;49,&quot;1&quot;,if(I6&gt;54,&quot;1.5&quot;,if(I6&lt;59,&quot;2&quot;))))"/>
    <hyperlink ref="BP23" r:id="rId8" display="=@if(I6&lt;50,&quot;0&quot;,if(I6&gt;49,&quot;1&quot;,if(I6&gt;54,&quot;1.5&quot;,if(I6&lt;59,&quot;2&quot;))))"/>
    <hyperlink ref="BP24" r:id="rId9" display="=@if(I6&lt;50,&quot;0&quot;,if(I6&gt;49,&quot;1&quot;,if(I6&gt;54,&quot;1.5&quot;,if(I6&lt;59,&quot;2&quot;))))"/>
    <hyperlink ref="BP25" r:id="rId10" display="=@if(I6&lt;50,&quot;0&quot;,if(I6&gt;49,&quot;1&quot;,if(I6&gt;54,&quot;1.5&quot;,if(I6&lt;59,&quot;2&quot;))))"/>
    <hyperlink ref="BP26" r:id="rId11" display="=@if(I6&lt;50,&quot;0&quot;,if(I6&gt;49,&quot;1&quot;,if(I6&gt;54,&quot;1.5&quot;,if(I6&lt;59,&quot;2&quot;))))"/>
    <hyperlink ref="BP27" r:id="rId12" display="=@if(I6&lt;50,&quot;0&quot;,if(I6&gt;49,&quot;1&quot;,if(I6&gt;54,&quot;1.5&quot;,if(I6&lt;59,&quot;2&quot;))))"/>
    <hyperlink ref="BP28" r:id="rId13" display="=@if(I6&lt;50,&quot;0&quot;,if(I6&gt;49,&quot;1&quot;,if(I6&gt;54,&quot;1.5&quot;,if(I6&lt;59,&quot;2&quot;))))"/>
    <hyperlink ref="BP29" r:id="rId14" display="=@if(I6&lt;50,&quot;0&quot;,if(I6&gt;49,&quot;1&quot;,if(I6&gt;54,&quot;1.5&quot;,if(I6&lt;59,&quot;2&quot;))))"/>
    <hyperlink ref="BP30" r:id="rId15" display="=@if(I6&lt;50,&quot;0&quot;,if(I6&gt;49,&quot;1&quot;,if(I6&gt;54,&quot;1.5&quot;,if(I6&lt;59,&quot;2&quot;))))"/>
    <hyperlink ref="BP31" r:id="rId16" display="=@if(I6&lt;50,&quot;0&quot;,if(I6&gt;49,&quot;1&quot;,if(I6&gt;54,&quot;1.5&quot;,if(I6&lt;59,&quot;2&quot;))))"/>
    <hyperlink ref="BP32" r:id="rId17" display="=@if(I6&lt;50,&quot;0&quot;,if(I6&gt;49,&quot;1&quot;,if(I6&gt;54,&quot;1.5&quot;,if(I6&lt;59,&quot;2&quot;))))"/>
    <hyperlink ref="BP33" r:id="rId18" display="=@if(I6&lt;50,&quot;0&quot;,if(I6&gt;49,&quot;1&quot;,if(I6&gt;54,&quot;1.5&quot;,if(I6&lt;59,&quot;2&quot;))))"/>
    <hyperlink ref="BP34" r:id="rId19" display="=@if(I6&lt;50,&quot;0&quot;,if(I6&gt;49,&quot;1&quot;,if(I6&gt;54,&quot;1.5&quot;,if(I6&lt;59,&quot;2&quot;))))"/>
    <hyperlink ref="BP35" r:id="rId20" display="=@if(I6&lt;50,&quot;0&quot;,if(I6&gt;49,&quot;1&quot;,if(I6&gt;54,&quot;1.5&quot;,if(I6&lt;59,&quot;2&quot;))))"/>
    <hyperlink ref="BP36" r:id="rId21" display="=@if(I6&lt;50,&quot;0&quot;,if(I6&gt;49,&quot;1&quot;,if(I6&gt;54,&quot;1.5&quot;,if(I6&lt;59,&quot;2&quot;))))"/>
    <hyperlink ref="BP37" r:id="rId22" display="=@if(I6&lt;50,&quot;0&quot;,if(I6&gt;49,&quot;1&quot;,if(I6&gt;54,&quot;1.5&quot;,if(I6&lt;59,&quot;2&quot;))))"/>
    <hyperlink ref="BP38" r:id="rId23" display="=@if(I6&lt;50,&quot;0&quot;,if(I6&gt;49,&quot;1&quot;,if(I6&gt;54,&quot;1.5&quot;,if(I6&lt;59,&quot;2&quot;))))"/>
    <hyperlink ref="BP39" r:id="rId24" display="=@if(I6&lt;50,&quot;0&quot;,if(I6&gt;49,&quot;1&quot;,if(I6&gt;54,&quot;1.5&quot;,if(I6&lt;59,&quot;2&quot;))))"/>
    <hyperlink ref="BP40" r:id="rId25" display="=@if(I6&lt;50,&quot;0&quot;,if(I6&gt;49,&quot;1&quot;,if(I6&gt;54,&quot;1.5&quot;,if(I6&lt;59,&quot;2&quot;))))"/>
    <hyperlink ref="BP41" r:id="rId26" display="=@if(I6&lt;50,&quot;0&quot;,if(I6&gt;49,&quot;1&quot;,if(I6&gt;54,&quot;1.5&quot;,if(I6&lt;59,&quot;2&quot;))))"/>
    <hyperlink ref="BP42" r:id="rId27" display="=@if(I6&lt;50,&quot;0&quot;,if(I6&gt;49,&quot;1&quot;,if(I6&gt;54,&quot;1.5&quot;,if(I6&lt;59,&quot;2&quot;))))"/>
    <hyperlink ref="BP43" r:id="rId28" display="=@if(I6&lt;50,&quot;0&quot;,if(I6&gt;49,&quot;1&quot;,if(I6&gt;54,&quot;1.5&quot;,if(I6&lt;59,&quot;2&quot;))))"/>
    <hyperlink ref="BP44" r:id="rId29" display="=@if(I6&lt;50,&quot;0&quot;,if(I6&gt;49,&quot;1&quot;,if(I6&gt;54,&quot;1.5&quot;,if(I6&lt;59,&quot;2&quot;))))"/>
    <hyperlink ref="BP45" r:id="rId30" display="=@if(I6&lt;50,&quot;0&quot;,if(I6&gt;49,&quot;1&quot;,if(I6&gt;54,&quot;1.5&quot;,if(I6&lt;59,&quot;2&quot;))))"/>
    <hyperlink ref="BP46" r:id="rId31" display="=@if(I6&lt;50,&quot;0&quot;,if(I6&gt;49,&quot;1&quot;,if(I6&gt;54,&quot;1.5&quot;,if(I6&lt;59,&quot;2&quot;))))"/>
    <hyperlink ref="BP47" r:id="rId32" display="=@if(I6&lt;50,&quot;0&quot;,if(I6&gt;49,&quot;1&quot;,if(I6&gt;54,&quot;1.5&quot;,if(I6&lt;59,&quot;2&quot;))))"/>
    <hyperlink ref="BP48" r:id="rId33" display="=@if(I6&lt;50,&quot;0&quot;,if(I6&gt;49,&quot;1&quot;,if(I6&gt;54,&quot;1.5&quot;,if(I6&lt;59,&quot;2&quot;))))"/>
    <hyperlink ref="BP49" r:id="rId34" display="=@if(I6&lt;50,&quot;0&quot;,if(I6&gt;49,&quot;1&quot;,if(I6&gt;54,&quot;1.5&quot;,if(I6&lt;59,&quot;2&quot;))))"/>
    <hyperlink ref="BP50" r:id="rId35" display="=@if(I6&lt;50,&quot;0&quot;,if(I6&gt;49,&quot;1&quot;,if(I6&gt;54,&quot;1.5&quot;,if(I6&lt;59,&quot;2&quot;))))"/>
    <hyperlink ref="BP51" r:id="rId36" display="=@if(I6&lt;50,&quot;0&quot;,if(I6&gt;49,&quot;1&quot;,if(I6&gt;54,&quot;1.5&quot;,if(I6&lt;59,&quot;2&quot;))))"/>
    <hyperlink ref="BP52" r:id="rId37" display="=@if(I6&lt;50,&quot;0&quot;,if(I6&gt;49,&quot;1&quot;,if(I6&gt;54,&quot;1.5&quot;,if(I6&lt;59,&quot;2&quot;))))"/>
    <hyperlink ref="BP53" r:id="rId38" display="=@if(I6&lt;50,&quot;0&quot;,if(I6&gt;49,&quot;1&quot;,if(I6&gt;54,&quot;1.5&quot;,if(I6&lt;59,&quot;2&quot;))))"/>
    <hyperlink ref="BP54" r:id="rId39" display="=@if(I6&lt;50,&quot;0&quot;,if(I6&gt;49,&quot;1&quot;,if(I6&gt;54,&quot;1.5&quot;,if(I6&lt;59,&quot;2&quot;))))"/>
    <hyperlink ref="BP55" r:id="rId40" display="=@if(I6&lt;50,&quot;0&quot;,if(I6&gt;49,&quot;1&quot;,if(I6&gt;54,&quot;1.5&quot;,if(I6&lt;59,&quot;2&quot;))))"/>
    <hyperlink ref="BP56" r:id="rId41" display="=@if(I6&lt;50,&quot;0&quot;,if(I6&gt;49,&quot;1&quot;,if(I6&gt;54,&quot;1.5&quot;,if(I6&lt;59,&quot;2&quot;))))"/>
    <hyperlink ref="BP57" r:id="rId42" display="=@if(I6&lt;50,&quot;0&quot;,if(I6&gt;49,&quot;1&quot;,if(I6&gt;54,&quot;1.5&quot;,if(I6&lt;59,&quot;2&quot;))))"/>
    <hyperlink ref="BP58" r:id="rId43" display="=@if(I6&lt;50,&quot;0&quot;,if(I6&gt;49,&quot;1&quot;,if(I6&gt;54,&quot;1.5&quot;,if(I6&lt;59,&quot;2&quot;))))"/>
    <hyperlink ref="BP59" r:id="rId44" display="=@if(I6&lt;50,&quot;0&quot;,if(I6&gt;49,&quot;1&quot;,if(I6&gt;54,&quot;1.5&quot;,if(I6&lt;59,&quot;2&quot;))))"/>
    <hyperlink ref="BP60" r:id="rId45" display="=@if(I6&lt;50,&quot;0&quot;,if(I6&gt;49,&quot;1&quot;,if(I6&gt;54,&quot;1.5&quot;,if(I6&lt;59,&quot;2&quot;))))"/>
    <hyperlink ref="BP61" r:id="rId46" display="=@if(I6&lt;50,&quot;0&quot;,if(I6&gt;49,&quot;1&quot;,if(I6&gt;54,&quot;1.5&quot;,if(I6&lt;59,&quot;2&quot;))))"/>
    <hyperlink ref="BP62" r:id="rId47" display="=@if(I6&lt;50,&quot;0&quot;,if(I6&gt;49,&quot;1&quot;,if(I6&gt;54,&quot;1.5&quot;,if(I6&lt;59,&quot;2&quot;))))"/>
    <hyperlink ref="BP63" r:id="rId48" display="=@if(I6&lt;50,&quot;0&quot;,if(I6&gt;49,&quot;1&quot;,if(I6&gt;54,&quot;1.5&quot;,if(I6&lt;59,&quot;2&quot;))))"/>
    <hyperlink ref="BP64" r:id="rId49" display="=@if(I6&lt;50,&quot;0&quot;,if(I6&gt;49,&quot;1&quot;,if(I6&gt;54,&quot;1.5&quot;,if(I6&lt;59,&quot;2&quot;))))"/>
    <hyperlink ref="BP65" r:id="rId50" display="=@if(I6&lt;50,&quot;0&quot;,if(I6&gt;49,&quot;1&quot;,if(I6&gt;54,&quot;1.5&quot;,if(I6&lt;59,&quot;2&quot;))))"/>
    <hyperlink ref="BP66" r:id="rId51" display="=@if(I6&lt;50,&quot;0&quot;,if(I6&gt;49,&quot;1&quot;,if(I6&gt;54,&quot;1.5&quot;,if(I6&lt;59,&quot;2&quot;))))"/>
    <hyperlink ref="BP67" r:id="rId52" display="=@if(I6&lt;50,&quot;0&quot;,if(I6&gt;49,&quot;1&quot;,if(I6&gt;54,&quot;1.5&quot;,if(I6&lt;59,&quot;2&quot;))))"/>
    <hyperlink ref="BP68" r:id="rId53" display="=@if(I6&lt;50,&quot;0&quot;,if(I6&gt;49,&quot;1&quot;,if(I6&gt;54,&quot;1.5&quot;,if(I6&lt;59,&quot;2&quot;))))"/>
    <hyperlink ref="BP69" r:id="rId54" display="=@if(I6&lt;50,&quot;0&quot;,if(I6&gt;49,&quot;1&quot;,if(I6&gt;54,&quot;1.5&quot;,if(I6&lt;59,&quot;2&quot;))))"/>
    <hyperlink ref="BP70" r:id="rId55" display="=@if(I6&lt;50,&quot;0&quot;,if(I6&gt;49,&quot;1&quot;,if(I6&gt;54,&quot;1.5&quot;,if(I6&lt;59,&quot;2&quot;))))"/>
    <hyperlink ref="BP71" r:id="rId56" display="=@if(I6&lt;50,&quot;0&quot;,if(I6&gt;49,&quot;1&quot;,if(I6&gt;54,&quot;1.5&quot;,if(I6&lt;59,&quot;2&quot;))))"/>
    <hyperlink ref="BP72" r:id="rId57" display="=@if(I6&lt;50,&quot;0&quot;,if(I6&gt;49,&quot;1&quot;,if(I6&gt;54,&quot;1.5&quot;,if(I6&lt;59,&quot;2&quot;))))"/>
    <hyperlink ref="BP73" r:id="rId58" display="=@if(I6&lt;50,&quot;0&quot;,if(I6&gt;49,&quot;1&quot;,if(I6&gt;54,&quot;1.5&quot;,if(I6&lt;59,&quot;2&quot;))))"/>
    <hyperlink ref="BP74" r:id="rId59" display="=@if(I6&lt;50,&quot;0&quot;,if(I6&gt;49,&quot;1&quot;,if(I6&gt;54,&quot;1.5&quot;,if(I6&lt;59,&quot;2&quot;))))"/>
    <hyperlink ref="BP75" r:id="rId60" display="=@if(I6&lt;50,&quot;0&quot;,if(I6&gt;49,&quot;1&quot;,if(I6&gt;54,&quot;1.5&quot;,if(I6&lt;59,&quot;2&quot;))))"/>
    <hyperlink ref="BP76" r:id="rId61" display="=@if(I6&lt;50,&quot;0&quot;,if(I6&gt;49,&quot;1&quot;,if(I6&gt;54,&quot;1.5&quot;,if(I6&lt;59,&quot;2&quot;))))"/>
    <hyperlink ref="BP77" r:id="rId62" display="=@if(I6&lt;50,&quot;0&quot;,if(I6&gt;49,&quot;1&quot;,if(I6&gt;54,&quot;1.5&quot;,if(I6&lt;59,&quot;2&quot;))))"/>
    <hyperlink ref="BP78" r:id="rId63" display="=@if(I6&lt;50,&quot;0&quot;,if(I6&gt;49,&quot;1&quot;,if(I6&gt;54,&quot;1.5&quot;,if(I6&lt;59,&quot;2&quot;))))"/>
    <hyperlink ref="BP79" r:id="rId64" display="=@if(I6&lt;50,&quot;0&quot;,if(I6&gt;49,&quot;1&quot;,if(I6&gt;54,&quot;1.5&quot;,if(I6&lt;59,&quot;2&quot;))))"/>
    <hyperlink ref="BP80" r:id="rId65" display="=@if(I6&lt;50,&quot;0&quot;,if(I6&gt;49,&quot;1&quot;,if(I6&gt;54,&quot;1.5&quot;,if(I6&lt;59,&quot;2&quot;))))"/>
    <hyperlink ref="BP81" r:id="rId66" display="=@if(I6&lt;50,&quot;0&quot;,if(I6&gt;49,&quot;1&quot;,if(I6&gt;54,&quot;1.5&quot;,if(I6&lt;59,&quot;2&quot;))))"/>
    <hyperlink ref="BP82" r:id="rId67" display="=@if(I6&lt;50,&quot;0&quot;,if(I6&gt;49,&quot;1&quot;,if(I6&gt;54,&quot;1.5&quot;,if(I6&lt;59,&quot;2&quot;))))"/>
    <hyperlink ref="BP83" r:id="rId68" display="=@if(I6&lt;50,&quot;0&quot;,if(I6&gt;49,&quot;1&quot;,if(I6&gt;54,&quot;1.5&quot;,if(I6&lt;59,&quot;2&quot;))))"/>
    <hyperlink ref="BP84" r:id="rId69" display="=@if(I6&lt;50,&quot;0&quot;,if(I6&gt;49,&quot;1&quot;,if(I6&gt;54,&quot;1.5&quot;,if(I6&lt;59,&quot;2&quot;))))"/>
    <hyperlink ref="BP85" r:id="rId70" display="=@if(I6&lt;50,&quot;0&quot;,if(I6&gt;49,&quot;1&quot;,if(I6&gt;54,&quot;1.5&quot;,if(I6&lt;59,&quot;2&quot;))))"/>
    <hyperlink ref="BP86" r:id="rId71" display="=@if(I6&lt;50,&quot;0&quot;,if(I6&gt;49,&quot;1&quot;,if(I6&gt;54,&quot;1.5&quot;,if(I6&lt;59,&quot;2&quot;))))"/>
    <hyperlink ref="BP87" r:id="rId72" display="=@if(I6&lt;50,&quot;0&quot;,if(I6&gt;49,&quot;1&quot;,if(I6&gt;54,&quot;1.5&quot;,if(I6&lt;59,&quot;2&quot;))))"/>
    <hyperlink ref="BP88" r:id="rId73" display="=@if(I6&lt;50,&quot;0&quot;,if(I6&gt;49,&quot;1&quot;,if(I6&gt;54,&quot;1.5&quot;,if(I6&lt;59,&quot;2&quot;))))"/>
    <hyperlink ref="BP89" r:id="rId74" display="=@if(I6&lt;50,&quot;0&quot;,if(I6&gt;49,&quot;1&quot;,if(I6&gt;54,&quot;1.5&quot;,if(I6&lt;59,&quot;2&quot;))))"/>
    <hyperlink ref="BP90" r:id="rId75" display="=@if(I6&lt;50,&quot;0&quot;,if(I6&gt;49,&quot;1&quot;,if(I6&gt;54,&quot;1.5&quot;,if(I6&lt;59,&quot;2&quot;))))"/>
    <hyperlink ref="BP91" r:id="rId76" display="=@if(I6&lt;50,&quot;0&quot;,if(I6&gt;49,&quot;1&quot;,if(I6&gt;54,&quot;1.5&quot;,if(I6&lt;59,&quot;2&quot;))))"/>
    <hyperlink ref="BP92" r:id="rId77" display="=@if(I6&lt;50,&quot;0&quot;,if(I6&gt;49,&quot;1&quot;,if(I6&gt;54,&quot;1.5&quot;,if(I6&lt;59,&quot;2&quot;))))"/>
    <hyperlink ref="BP93" r:id="rId78" display="=@if(I6&lt;50,&quot;0&quot;,if(I6&gt;49,&quot;1&quot;,if(I6&gt;54,&quot;1.5&quot;,if(I6&lt;59,&quot;2&quot;))))"/>
    <hyperlink ref="BP94" r:id="rId79" display="=@if(I6&lt;50,&quot;0&quot;,if(I6&gt;49,&quot;1&quot;,if(I6&gt;54,&quot;1.5&quot;,if(I6&lt;59,&quot;2&quot;))))"/>
    <hyperlink ref="BP95" r:id="rId80" display="=@if(I6&lt;50,&quot;0&quot;,if(I6&gt;49,&quot;1&quot;,if(I6&gt;54,&quot;1.5&quot;,if(I6&lt;59,&quot;2&quot;))))"/>
    <hyperlink ref="BP96" r:id="rId81" display="=@if(I6&lt;50,&quot;0&quot;,if(I6&gt;49,&quot;1&quot;,if(I6&gt;54,&quot;1.5&quot;,if(I6&lt;59,&quot;2&quot;))))"/>
    <hyperlink ref="BP97" r:id="rId82" display="=@if(I6&lt;50,&quot;0&quot;,if(I6&gt;49,&quot;1&quot;,if(I6&gt;54,&quot;1.5&quot;,if(I6&lt;59,&quot;2&quot;))))"/>
    <hyperlink ref="BP98" r:id="rId83" display="=@if(I6&lt;50,&quot;0&quot;,if(I6&gt;49,&quot;1&quot;,if(I6&gt;54,&quot;1.5&quot;,if(I6&lt;59,&quot;2&quot;))))"/>
    <hyperlink ref="BP99" r:id="rId84" display="=@if(I6&lt;50,&quot;0&quot;,if(I6&gt;49,&quot;1&quot;,if(I6&gt;54,&quot;1.5&quot;,if(I6&lt;59,&quot;2&quot;))))"/>
    <hyperlink ref="BP100" r:id="rId85" display="=@if(I6&lt;50,&quot;0&quot;,if(I6&gt;49,&quot;1&quot;,if(I6&gt;54,&quot;1.5&quot;,if(I6&lt;59,&quot;2&quot;))))"/>
    <hyperlink ref="BP101" r:id="rId86" display="=@if(I6&lt;50,&quot;0&quot;,if(I6&gt;49,&quot;1&quot;,if(I6&gt;54,&quot;1.5&quot;,if(I6&lt;59,&quot;2&quot;))))"/>
    <hyperlink ref="BP102" r:id="rId87" display="=@if(I6&lt;50,&quot;0&quot;,if(I6&gt;49,&quot;1&quot;,if(I6&gt;54,&quot;1.5&quot;,if(I6&lt;59,&quot;2&quot;))))"/>
    <hyperlink ref="BP103" r:id="rId88" display="=@if(I6&lt;50,&quot;0&quot;,if(I6&gt;49,&quot;1&quot;,if(I6&gt;54,&quot;1.5&quot;,if(I6&lt;59,&quot;2&quot;))))"/>
    <hyperlink ref="BP104" r:id="rId89" display="=@if(I6&lt;50,&quot;0&quot;,if(I6&gt;49,&quot;1&quot;,if(I6&gt;54,&quot;1.5&quot;,if(I6&lt;59,&quot;2&quot;))))"/>
    <hyperlink ref="BP105" r:id="rId90" display="=@if(I6&lt;50,&quot;0&quot;,if(I6&gt;49,&quot;1&quot;,if(I6&gt;54,&quot;1.5&quot;,if(I6&lt;59,&quot;2&quot;))))"/>
    <hyperlink ref="BP106" r:id="rId91" display="=@if(I6&lt;50,&quot;0&quot;,if(I6&gt;49,&quot;1&quot;,if(I6&gt;54,&quot;1.5&quot;,if(I6&lt;59,&quot;2&quot;))))"/>
    <hyperlink ref="BP107" r:id="rId92" display="=@if(I6&lt;50,&quot;0&quot;,if(I6&gt;49,&quot;1&quot;,if(I6&gt;54,&quot;1.5&quot;,if(I6&lt;59,&quot;2&quot;))))"/>
    <hyperlink ref="BP108" r:id="rId93" display="=@if(I6&lt;50,&quot;0&quot;,if(I6&gt;49,&quot;1&quot;,if(I6&gt;54,&quot;1.5&quot;,if(I6&lt;59,&quot;2&quot;))))"/>
    <hyperlink ref="BP109" r:id="rId94" display="=@if(I6&lt;50,&quot;0&quot;,if(I6&gt;49,&quot;1&quot;,if(I6&gt;54,&quot;1.5&quot;,if(I6&lt;59,&quot;2&quot;))))"/>
    <hyperlink ref="BP110" r:id="rId95" display="=@if(I6&lt;50,&quot;0&quot;,if(I6&gt;49,&quot;1&quot;,if(I6&gt;54,&quot;1.5&quot;,if(I6&lt;59,&quot;2&quot;))))"/>
    <hyperlink ref="BP111" r:id="rId96" display="=@if(I6&lt;50,&quot;0&quot;,if(I6&gt;49,&quot;1&quot;,if(I6&gt;54,&quot;1.5&quot;,if(I6&lt;59,&quot;2&quot;))))"/>
    <hyperlink ref="BP112" r:id="rId97" display="=@if(I6&lt;50,&quot;0&quot;,if(I6&gt;49,&quot;1&quot;,if(I6&gt;54,&quot;1.5&quot;,if(I6&lt;59,&quot;2&quot;))))"/>
    <hyperlink ref="BP113" r:id="rId98" display="=@if(I6&lt;50,&quot;0&quot;,if(I6&gt;49,&quot;1&quot;,if(I6&gt;54,&quot;1.5&quot;,if(I6&lt;59,&quot;2&quot;))))"/>
    <hyperlink ref="BP114" r:id="rId99" display="=@if(I6&lt;50,&quot;0&quot;,if(I6&gt;49,&quot;1&quot;,if(I6&gt;54,&quot;1.5&quot;,if(I6&lt;59,&quot;2&quot;))))"/>
    <hyperlink ref="BP115" r:id="rId100" display="=@if(I6&lt;50,&quot;0&quot;,if(I6&gt;49,&quot;1&quot;,if(I6&gt;54,&quot;1.5&quot;,if(I6&lt;59,&quot;2&quot;))))"/>
    <hyperlink ref="BP116" r:id="rId101" display="=@if(I6&lt;50,&quot;0&quot;,if(I6&gt;49,&quot;1&quot;,if(I6&gt;54,&quot;1.5&quot;,if(I6&lt;59,&quot;2&quot;))))"/>
    <hyperlink ref="BP117" r:id="rId102" display="=@if(I6&lt;50,&quot;0&quot;,if(I6&gt;49,&quot;1&quot;,if(I6&gt;54,&quot;1.5&quot;,if(I6&lt;59,&quot;2&quot;))))"/>
    <hyperlink ref="BP118" r:id="rId103" display="=@if(I6&lt;50,&quot;0&quot;,if(I6&gt;49,&quot;1&quot;,if(I6&gt;54,&quot;1.5&quot;,if(I6&lt;59,&quot;2&quot;))))"/>
    <hyperlink ref="BP119" r:id="rId104" display="=@if(I6&lt;50,&quot;0&quot;,if(I6&gt;49,&quot;1&quot;,if(I6&gt;54,&quot;1.5&quot;,if(I6&lt;59,&quot;2&quot;))))"/>
    <hyperlink ref="BP120" r:id="rId105" display="=@if(I6&lt;50,&quot;0&quot;,if(I6&gt;49,&quot;1&quot;,if(I6&gt;54,&quot;1.5&quot;,if(I6&lt;59,&quot;2&quot;))))"/>
    <hyperlink ref="BP121" r:id="rId106" display="=@if(I6&lt;50,&quot;0&quot;,if(I6&gt;49,&quot;1&quot;,if(I6&gt;54,&quot;1.5&quot;,if(I6&lt;59,&quot;2&quot;))))"/>
    <hyperlink ref="BP122" r:id="rId107" display="=@if(I6&lt;50,&quot;0&quot;,if(I6&gt;49,&quot;1&quot;,if(I6&gt;54,&quot;1.5&quot;,if(I6&lt;59,&quot;2&quot;))))"/>
    <hyperlink ref="BP123" r:id="rId108" display="=@if(I6&lt;50,&quot;0&quot;,if(I6&gt;49,&quot;1&quot;,if(I6&gt;54,&quot;1.5&quot;,if(I6&lt;59,&quot;2&quot;))))"/>
    <hyperlink ref="BP124" r:id="rId109" display="=@if(I6&lt;50,&quot;0&quot;,if(I6&gt;49,&quot;1&quot;,if(I6&gt;54,&quot;1.5&quot;,if(I6&lt;59,&quot;2&quot;))))"/>
    <hyperlink ref="BP125" r:id="rId110" display="=@if(I6&lt;50,&quot;0&quot;,if(I6&gt;49,&quot;1&quot;,if(I6&gt;54,&quot;1.5&quot;,if(I6&lt;59,&quot;2&quot;))))"/>
    <hyperlink ref="BP126" r:id="rId111" display="=@if(I6&lt;50,&quot;0&quot;,if(I6&gt;49,&quot;1&quot;,if(I6&gt;54,&quot;1.5&quot;,if(I6&lt;59,&quot;2&quot;))))"/>
    <hyperlink ref="BP127" r:id="rId112" display="=@if(I6&lt;50,&quot;0&quot;,if(I6&gt;49,&quot;1&quot;,if(I6&gt;54,&quot;1.5&quot;,if(I6&lt;59,&quot;2&quot;))))"/>
    <hyperlink ref="BP128" r:id="rId113" display="=@if(I6&lt;50,&quot;0&quot;,if(I6&gt;49,&quot;1&quot;,if(I6&gt;54,&quot;1.5&quot;,if(I6&lt;59,&quot;2&quot;))))"/>
    <hyperlink ref="BP129" r:id="rId114" display="=@if(I6&lt;50,&quot;0&quot;,if(I6&gt;49,&quot;1&quot;,if(I6&gt;54,&quot;1.5&quot;,if(I6&lt;59,&quot;2&quot;))))"/>
    <hyperlink ref="BP130" r:id="rId115" display="=@if(I6&lt;50,&quot;0&quot;,if(I6&gt;49,&quot;1&quot;,if(I6&gt;54,&quot;1.5&quot;,if(I6&lt;59,&quot;2&quot;))))"/>
    <hyperlink ref="BP131" r:id="rId116" display="=@if(I6&lt;50,&quot;0&quot;,if(I6&gt;49,&quot;1&quot;,if(I6&gt;54,&quot;1.5&quot;,if(I6&lt;59,&quot;2&quot;))))"/>
    <hyperlink ref="BP132" r:id="rId117" display="=@if(I6&lt;50,&quot;0&quot;,if(I6&gt;49,&quot;1&quot;,if(I6&gt;54,&quot;1.5&quot;,if(I6&lt;59,&quot;2&quot;))))"/>
    <hyperlink ref="BP133" r:id="rId118" display="=@if(I6&lt;50,&quot;0&quot;,if(I6&gt;49,&quot;1&quot;,if(I6&gt;54,&quot;1.5&quot;,if(I6&lt;59,&quot;2&quot;))))"/>
    <hyperlink ref="BP134" r:id="rId119" display="=@if(I6&lt;50,&quot;0&quot;,if(I6&gt;49,&quot;1&quot;,if(I6&gt;54,&quot;1.5&quot;,if(I6&lt;59,&quot;2&quot;))))"/>
    <hyperlink ref="BP135" r:id="rId120" display="=@if(I6&lt;50,&quot;0&quot;,if(I6&gt;49,&quot;1&quot;,if(I6&gt;54,&quot;1.5&quot;,if(I6&lt;59,&quot;2&quot;))))"/>
    <hyperlink ref="BP136" r:id="rId121" display="=@if(I6&lt;50,&quot;0&quot;,if(I6&gt;49,&quot;1&quot;,if(I6&gt;54,&quot;1.5&quot;,if(I6&lt;59,&quot;2&quot;))))"/>
    <hyperlink ref="BP137" r:id="rId122" display="=@if(I6&lt;50,&quot;0&quot;,if(I6&gt;49,&quot;1&quot;,if(I6&gt;54,&quot;1.5&quot;,if(I6&lt;59,&quot;2&quot;))))"/>
    <hyperlink ref="BP138" r:id="rId123" display="=@if(I6&lt;50,&quot;0&quot;,if(I6&gt;49,&quot;1&quot;,if(I6&gt;54,&quot;1.5&quot;,if(I6&lt;59,&quot;2&quot;))))"/>
    <hyperlink ref="BP139" r:id="rId124" display="=@if(I6&lt;50,&quot;0&quot;,if(I6&gt;49,&quot;1&quot;,if(I6&gt;54,&quot;1.5&quot;,if(I6&lt;59,&quot;2&quot;))))"/>
    <hyperlink ref="BP140" r:id="rId125" display="=@if(I6&lt;50,&quot;0&quot;,if(I6&gt;49,&quot;1&quot;,if(I6&gt;54,&quot;1.5&quot;,if(I6&lt;59,&quot;2&quot;))))"/>
    <hyperlink ref="BP141" r:id="rId126" display="=@if(I6&lt;50,&quot;0&quot;,if(I6&gt;49,&quot;1&quot;,if(I6&gt;54,&quot;1.5&quot;,if(I6&lt;59,&quot;2&quot;))))"/>
    <hyperlink ref="BP142" r:id="rId127" display="=@if(I6&lt;50,&quot;0&quot;,if(I6&gt;49,&quot;1&quot;,if(I6&gt;54,&quot;1.5&quot;,if(I6&lt;59,&quot;2&quot;))))"/>
    <hyperlink ref="BP143" r:id="rId128" display="=@if(I6&lt;50,&quot;0&quot;,if(I6&gt;49,&quot;1&quot;,if(I6&gt;54,&quot;1.5&quot;,if(I6&lt;59,&quot;2&quot;))))"/>
    <hyperlink ref="BP144" r:id="rId129" display="=@if(I6&lt;50,&quot;0&quot;,if(I6&gt;49,&quot;1&quot;,if(I6&gt;54,&quot;1.5&quot;,if(I6&lt;59,&quot;2&quot;))))"/>
    <hyperlink ref="BP145" r:id="rId130" display="=@if(I6&lt;50,&quot;0&quot;,if(I6&gt;49,&quot;1&quot;,if(I6&gt;54,&quot;1.5&quot;,if(I6&lt;59,&quot;2&quot;))))"/>
    <hyperlink ref="BP146" r:id="rId131" display="=@if(I6&lt;50,&quot;0&quot;,if(I6&gt;49,&quot;1&quot;,if(I6&gt;54,&quot;1.5&quot;,if(I6&lt;59,&quot;2&quot;))))"/>
    <hyperlink ref="BP147" r:id="rId132" display="=@if(I6&lt;50,&quot;0&quot;,if(I6&gt;49,&quot;1&quot;,if(I6&gt;54,&quot;1.5&quot;,if(I6&lt;59,&quot;2&quot;))))"/>
    <hyperlink ref="BP148" r:id="rId133" display="=@if(I6&lt;50,&quot;0&quot;,if(I6&gt;49,&quot;1&quot;,if(I6&gt;54,&quot;1.5&quot;,if(I6&lt;59,&quot;2&quot;))))"/>
    <hyperlink ref="BP149" r:id="rId134" display="=@if(I6&lt;50,&quot;0&quot;,if(I6&gt;49,&quot;1&quot;,if(I6&gt;54,&quot;1.5&quot;,if(I6&lt;59,&quot;2&quot;))))"/>
    <hyperlink ref="BP150" r:id="rId135" display="=@if(I6&lt;50,&quot;0&quot;,if(I6&gt;49,&quot;1&quot;,if(I6&gt;54,&quot;1.5&quot;,if(I6&lt;59,&quot;2&quot;))))"/>
    <hyperlink ref="BP151" r:id="rId136" display="=@if(I6&lt;50,&quot;0&quot;,if(I6&gt;49,&quot;1&quot;,if(I6&gt;54,&quot;1.5&quot;,if(I6&lt;59,&quot;2&quot;))))"/>
    <hyperlink ref="BP152" r:id="rId137" display="=@if(I6&lt;50,&quot;0&quot;,if(I6&gt;49,&quot;1&quot;,if(I6&gt;54,&quot;1.5&quot;,if(I6&lt;59,&quot;2&quot;))))"/>
    <hyperlink ref="BP153" r:id="rId138" display="=@if(I6&lt;50,&quot;0&quot;,if(I6&gt;49,&quot;1&quot;,if(I6&gt;54,&quot;1.5&quot;,if(I6&lt;59,&quot;2&quot;))))"/>
    <hyperlink ref="BP154" r:id="rId139" display="=@if(I6&lt;50,&quot;0&quot;,if(I6&gt;49,&quot;1&quot;,if(I6&gt;54,&quot;1.5&quot;,if(I6&lt;59,&quot;2&quot;))))"/>
    <hyperlink ref="BP155" r:id="rId140" display="=@if(I6&lt;50,&quot;0&quot;,if(I6&gt;49,&quot;1&quot;,if(I6&gt;54,&quot;1.5&quot;,if(I6&lt;59,&quot;2&quot;))))"/>
    <hyperlink ref="BP156" r:id="rId141" display="=@if(I6&lt;50,&quot;0&quot;,if(I6&gt;49,&quot;1&quot;,if(I6&gt;54,&quot;1.5&quot;,if(I6&lt;59,&quot;2&quot;))))"/>
    <hyperlink ref="BP157" r:id="rId142" display="=@if(I6&lt;50,&quot;0&quot;,if(I6&gt;49,&quot;1&quot;,if(I6&gt;54,&quot;1.5&quot;,if(I6&lt;59,&quot;2&quot;))))"/>
    <hyperlink ref="BP158" r:id="rId143" display="=@if(I6&lt;50,&quot;0&quot;,if(I6&gt;49,&quot;1&quot;,if(I6&gt;54,&quot;1.5&quot;,if(I6&lt;59,&quot;2&quot;))))"/>
    <hyperlink ref="BP159" r:id="rId144" display="=@if(I6&lt;50,&quot;0&quot;,if(I6&gt;49,&quot;1&quot;,if(I6&gt;54,&quot;1.5&quot;,if(I6&lt;59,&quot;2&quot;))))"/>
    <hyperlink ref="BP160" r:id="rId145" display="=@if(I6&lt;50,&quot;0&quot;,if(I6&gt;49,&quot;1&quot;,if(I6&gt;54,&quot;1.5&quot;,if(I6&lt;59,&quot;2&quot;))))"/>
    <hyperlink ref="BP161" r:id="rId146" display="=@if(I6&lt;50,&quot;0&quot;,if(I6&gt;49,&quot;1&quot;,if(I6&gt;54,&quot;1.5&quot;,if(I6&lt;59,&quot;2&quot;))))"/>
    <hyperlink ref="BP162" r:id="rId147" display="=@if(I6&lt;50,&quot;0&quot;,if(I6&gt;49,&quot;1&quot;,if(I6&gt;54,&quot;1.5&quot;,if(I6&lt;59,&quot;2&quot;))))"/>
    <hyperlink ref="BP163" r:id="rId148" display="=@if(I6&lt;50,&quot;0&quot;,if(I6&gt;49,&quot;1&quot;,if(I6&gt;54,&quot;1.5&quot;,if(I6&lt;59,&quot;2&quot;))))"/>
    <hyperlink ref="BP164" r:id="rId149" display="=@if(I6&lt;50,&quot;0&quot;,if(I6&gt;49,&quot;1&quot;,if(I6&gt;54,&quot;1.5&quot;,if(I6&lt;59,&quot;2&quot;))))"/>
    <hyperlink ref="BP165" r:id="rId150" display="=@if(I6&lt;50,&quot;0&quot;,if(I6&gt;49,&quot;1&quot;,if(I6&gt;54,&quot;1.5&quot;,if(I6&lt;59,&quot;2&quot;))))"/>
    <hyperlink ref="BP166" r:id="rId151" display="=@if(I6&lt;50,&quot;0&quot;,if(I6&gt;49,&quot;1&quot;,if(I6&gt;54,&quot;1.5&quot;,if(I6&lt;59,&quot;2&quot;))))"/>
    <hyperlink ref="BP167" r:id="rId152" display="=@if(I6&lt;50,&quot;0&quot;,if(I6&gt;49,&quot;1&quot;,if(I6&gt;54,&quot;1.5&quot;,if(I6&lt;59,&quot;2&quot;))))"/>
    <hyperlink ref="BP168" r:id="rId153" display="=@if(I6&lt;50,&quot;0&quot;,if(I6&gt;49,&quot;1&quot;,if(I6&gt;54,&quot;1.5&quot;,if(I6&lt;59,&quot;2&quot;))))"/>
    <hyperlink ref="BP169" r:id="rId154" display="=@if(I6&lt;50,&quot;0&quot;,if(I6&gt;49,&quot;1&quot;,if(I6&gt;54,&quot;1.5&quot;,if(I6&lt;59,&quot;2&quot;))))"/>
    <hyperlink ref="BP170" r:id="rId155" display="=@if(I6&lt;50,&quot;0&quot;,if(I6&gt;49,&quot;1&quot;,if(I6&gt;54,&quot;1.5&quot;,if(I6&lt;59,&quot;2&quot;))))"/>
    <hyperlink ref="BP171" r:id="rId156" display="=@if(I6&lt;50,&quot;0&quot;,if(I6&gt;49,&quot;1&quot;,if(I6&gt;54,&quot;1.5&quot;,if(I6&lt;59,&quot;2&quot;))))"/>
    <hyperlink ref="BP172" r:id="rId157" display="=@if(I6&lt;50,&quot;0&quot;,if(I6&gt;49,&quot;1&quot;,if(I6&gt;54,&quot;1.5&quot;,if(I6&lt;59,&quot;2&quot;))))"/>
    <hyperlink ref="BP173" r:id="rId158" display="=@if(I6&lt;50,&quot;0&quot;,if(I6&gt;49,&quot;1&quot;,if(I6&gt;54,&quot;1.5&quot;,if(I6&lt;59,&quot;2&quot;))))"/>
    <hyperlink ref="BP174" r:id="rId159" display="=@if(I6&lt;50,&quot;0&quot;,if(I6&gt;49,&quot;1&quot;,if(I6&gt;54,&quot;1.5&quot;,if(I6&lt;59,&quot;2&quot;))))"/>
    <hyperlink ref="BP175" r:id="rId160" display="=@if(I6&lt;50,&quot;0&quot;,if(I6&gt;49,&quot;1&quot;,if(I6&gt;54,&quot;1.5&quot;,if(I6&lt;59,&quot;2&quot;))))"/>
    <hyperlink ref="BP176" r:id="rId161" display="=@if(I6&lt;50,&quot;0&quot;,if(I6&gt;49,&quot;1&quot;,if(I6&gt;54,&quot;1.5&quot;,if(I6&lt;59,&quot;2&quot;))))"/>
    <hyperlink ref="BP177" r:id="rId162" display="=@if(I6&lt;50,&quot;0&quot;,if(I6&gt;49,&quot;1&quot;,if(I6&gt;54,&quot;1.5&quot;,if(I6&lt;59,&quot;2&quot;))))"/>
    <hyperlink ref="BP178" r:id="rId163" display="=@if(I6&lt;50,&quot;0&quot;,if(I6&gt;49,&quot;1&quot;,if(I6&gt;54,&quot;1.5&quot;,if(I6&lt;59,&quot;2&quot;))))"/>
    <hyperlink ref="BP179" r:id="rId164" display="=@if(I6&lt;50,&quot;0&quot;,if(I6&gt;49,&quot;1&quot;,if(I6&gt;54,&quot;1.5&quot;,if(I6&lt;59,&quot;2&quot;))))"/>
    <hyperlink ref="BP180" r:id="rId165" display="=@if(I6&lt;50,&quot;0&quot;,if(I6&gt;49,&quot;1&quot;,if(I6&gt;54,&quot;1.5&quot;,if(I6&lt;59,&quot;2&quot;))))"/>
    <hyperlink ref="BP181" r:id="rId166" display="=@if(I6&lt;50,&quot;0&quot;,if(I6&gt;49,&quot;1&quot;,if(I6&gt;54,&quot;1.5&quot;,if(I6&lt;59,&quot;2&quot;))))"/>
    <hyperlink ref="BP182" r:id="rId167" display="=@if(I6&lt;50,&quot;0&quot;,if(I6&gt;49,&quot;1&quot;,if(I6&gt;54,&quot;1.5&quot;,if(I6&lt;59,&quot;2&quot;))))"/>
    <hyperlink ref="BP183" r:id="rId168" display="=@if(I6&lt;50,&quot;0&quot;,if(I6&gt;49,&quot;1&quot;,if(I6&gt;54,&quot;1.5&quot;,if(I6&lt;59,&quot;2&quot;))))"/>
    <hyperlink ref="BP184" r:id="rId169" display="=@if(I6&lt;50,&quot;0&quot;,if(I6&gt;49,&quot;1&quot;,if(I6&gt;54,&quot;1.5&quot;,if(I6&lt;59,&quot;2&quot;))))"/>
    <hyperlink ref="BP185" r:id="rId170" display="=@if(I6&lt;50,&quot;0&quot;,if(I6&gt;49,&quot;1&quot;,if(I6&gt;54,&quot;1.5&quot;,if(I6&lt;59,&quot;2&quot;))))"/>
    <hyperlink ref="BP186" r:id="rId171" display="=@if(I6&lt;50,&quot;0&quot;,if(I6&gt;49,&quot;1&quot;,if(I6&gt;54,&quot;1.5&quot;,if(I6&lt;59,&quot;2&quot;))))"/>
    <hyperlink ref="BP187" r:id="rId172" display="=@if(I6&lt;50,&quot;0&quot;,if(I6&gt;49,&quot;1&quot;,if(I6&gt;54,&quot;1.5&quot;,if(I6&lt;59,&quot;2&quot;))))"/>
    <hyperlink ref="BP188" r:id="rId173" display="=@if(I6&lt;50,&quot;0&quot;,if(I6&gt;49,&quot;1&quot;,if(I6&gt;54,&quot;1.5&quot;,if(I6&lt;59,&quot;2&quot;))))"/>
    <hyperlink ref="BP189" r:id="rId174" display="=@if(I6&lt;50,&quot;0&quot;,if(I6&gt;49,&quot;1&quot;,if(I6&gt;54,&quot;1.5&quot;,if(I6&lt;59,&quot;2&quot;))))"/>
    <hyperlink ref="BP190" r:id="rId175" display="=@if(I6&lt;50,&quot;0&quot;,if(I6&gt;49,&quot;1&quot;,if(I6&gt;54,&quot;1.5&quot;,if(I6&lt;59,&quot;2&quot;))))"/>
    <hyperlink ref="BP191" r:id="rId176" display="=@if(I6&lt;50,&quot;0&quot;,if(I6&gt;49,&quot;1&quot;,if(I6&gt;54,&quot;1.5&quot;,if(I6&lt;59,&quot;2&quot;))))"/>
    <hyperlink ref="BP192" r:id="rId177" display="=@if(I6&lt;50,&quot;0&quot;,if(I6&gt;49,&quot;1&quot;,if(I6&gt;54,&quot;1.5&quot;,if(I6&lt;59,&quot;2&quot;))))"/>
    <hyperlink ref="BP193" r:id="rId178" display="=@if(I6&lt;50,&quot;0&quot;,if(I6&gt;49,&quot;1&quot;,if(I6&gt;54,&quot;1.5&quot;,if(I6&lt;59,&quot;2&quot;))))"/>
    <hyperlink ref="BX16" r:id="rId179" display="=@if(I6&lt;50,&quot;0&quot;,if(I6&gt;49,&quot;1&quot;,if(I6&gt;54,&quot;1.5&quot;,if(I6&lt;59,&quot;2&quot;))))"/>
    <hyperlink ref="BX17" r:id="rId180" display="=@if(I6&lt;50,&quot;0&quot;,if(I6&gt;49,&quot;1&quot;,if(I6&gt;54,&quot;1.5&quot;,if(I6&lt;59,&quot;2&quot;))))"/>
    <hyperlink ref="BX18" r:id="rId181" display="=@if(I6&lt;50,&quot;0&quot;,if(I6&gt;49,&quot;1&quot;,if(I6&gt;54,&quot;1.5&quot;,if(I6&lt;59,&quot;2&quot;))))"/>
    <hyperlink ref="BX19" r:id="rId182" display="=@if(I6&lt;50,&quot;0&quot;,if(I6&gt;49,&quot;1&quot;,if(I6&gt;54,&quot;1.5&quot;,if(I6&lt;59,&quot;2&quot;))))"/>
    <hyperlink ref="BX20" r:id="rId183" display="=@if(I6&lt;50,&quot;0&quot;,if(I6&gt;49,&quot;1&quot;,if(I6&gt;54,&quot;1.5&quot;,if(I6&lt;59,&quot;2&quot;))))"/>
    <hyperlink ref="BX21" r:id="rId184" display="=@if(I6&lt;50,&quot;0&quot;,if(I6&gt;49,&quot;1&quot;,if(I6&gt;54,&quot;1.5&quot;,if(I6&lt;59,&quot;2&quot;))))"/>
    <hyperlink ref="BX22" r:id="rId185" display="=@if(I6&lt;50,&quot;0&quot;,if(I6&gt;49,&quot;1&quot;,if(I6&gt;54,&quot;1.5&quot;,if(I6&lt;59,&quot;2&quot;))))"/>
    <hyperlink ref="BX23" r:id="rId186" display="=@if(I6&lt;50,&quot;0&quot;,if(I6&gt;49,&quot;1&quot;,if(I6&gt;54,&quot;1.5&quot;,if(I6&lt;59,&quot;2&quot;))))"/>
    <hyperlink ref="BX24" r:id="rId187" display="=@if(I6&lt;50,&quot;0&quot;,if(I6&gt;49,&quot;1&quot;,if(I6&gt;54,&quot;1.5&quot;,if(I6&lt;59,&quot;2&quot;))))"/>
    <hyperlink ref="BX25" r:id="rId188" display="=@if(I6&lt;50,&quot;0&quot;,if(I6&gt;49,&quot;1&quot;,if(I6&gt;54,&quot;1.5&quot;,if(I6&lt;59,&quot;2&quot;))))"/>
    <hyperlink ref="BX26" r:id="rId189" display="=@if(I6&lt;50,&quot;0&quot;,if(I6&gt;49,&quot;1&quot;,if(I6&gt;54,&quot;1.5&quot;,if(I6&lt;59,&quot;2&quot;))))"/>
    <hyperlink ref="BX27" r:id="rId190" display="=@if(I6&lt;50,&quot;0&quot;,if(I6&gt;49,&quot;1&quot;,if(I6&gt;54,&quot;1.5&quot;,if(I6&lt;59,&quot;2&quot;))))"/>
    <hyperlink ref="BX28" r:id="rId191" display="=@if(I6&lt;50,&quot;0&quot;,if(I6&gt;49,&quot;1&quot;,if(I6&gt;54,&quot;1.5&quot;,if(I6&lt;59,&quot;2&quot;))))"/>
    <hyperlink ref="BX29" r:id="rId192" display="=@if(I6&lt;50,&quot;0&quot;,if(I6&gt;49,&quot;1&quot;,if(I6&gt;54,&quot;1.5&quot;,if(I6&lt;59,&quot;2&quot;))))"/>
    <hyperlink ref="BX30" r:id="rId193" display="=@if(I6&lt;50,&quot;0&quot;,if(I6&gt;49,&quot;1&quot;,if(I6&gt;54,&quot;1.5&quot;,if(I6&lt;59,&quot;2&quot;))))"/>
    <hyperlink ref="BX31" r:id="rId194" display="=@if(I6&lt;50,&quot;0&quot;,if(I6&gt;49,&quot;1&quot;,if(I6&gt;54,&quot;1.5&quot;,if(I6&lt;59,&quot;2&quot;))))"/>
    <hyperlink ref="BX32" r:id="rId195" display="=@if(I6&lt;50,&quot;0&quot;,if(I6&gt;49,&quot;1&quot;,if(I6&gt;54,&quot;1.5&quot;,if(I6&lt;59,&quot;2&quot;))))"/>
    <hyperlink ref="BX33" r:id="rId196" display="=@if(I6&lt;50,&quot;0&quot;,if(I6&gt;49,&quot;1&quot;,if(I6&gt;54,&quot;1.5&quot;,if(I6&lt;59,&quot;2&quot;))))"/>
    <hyperlink ref="BX34" r:id="rId197" display="=@if(I6&lt;50,&quot;0&quot;,if(I6&gt;49,&quot;1&quot;,if(I6&gt;54,&quot;1.5&quot;,if(I6&lt;59,&quot;2&quot;))))"/>
    <hyperlink ref="BX35" r:id="rId198" display="=@if(I6&lt;50,&quot;0&quot;,if(I6&gt;49,&quot;1&quot;,if(I6&gt;54,&quot;1.5&quot;,if(I6&lt;59,&quot;2&quot;))))"/>
    <hyperlink ref="BX36" r:id="rId199" display="=@if(I6&lt;50,&quot;0&quot;,if(I6&gt;49,&quot;1&quot;,if(I6&gt;54,&quot;1.5&quot;,if(I6&lt;59,&quot;2&quot;))))"/>
    <hyperlink ref="BX37" r:id="rId200" display="=@if(I6&lt;50,&quot;0&quot;,if(I6&gt;49,&quot;1&quot;,if(I6&gt;54,&quot;1.5&quot;,if(I6&lt;59,&quot;2&quot;))))"/>
    <hyperlink ref="BX38" r:id="rId201" display="=@if(I6&lt;50,&quot;0&quot;,if(I6&gt;49,&quot;1&quot;,if(I6&gt;54,&quot;1.5&quot;,if(I6&lt;59,&quot;2&quot;))))"/>
    <hyperlink ref="BX39" r:id="rId202" display="=@if(I6&lt;50,&quot;0&quot;,if(I6&gt;49,&quot;1&quot;,if(I6&gt;54,&quot;1.5&quot;,if(I6&lt;59,&quot;2&quot;))))"/>
    <hyperlink ref="BX40" r:id="rId203" display="=@if(I6&lt;50,&quot;0&quot;,if(I6&gt;49,&quot;1&quot;,if(I6&gt;54,&quot;1.5&quot;,if(I6&lt;59,&quot;2&quot;))))"/>
    <hyperlink ref="BX41" r:id="rId204" display="=@if(I6&lt;50,&quot;0&quot;,if(I6&gt;49,&quot;1&quot;,if(I6&gt;54,&quot;1.5&quot;,if(I6&lt;59,&quot;2&quot;))))"/>
    <hyperlink ref="BX42" r:id="rId205" display="=@if(I6&lt;50,&quot;0&quot;,if(I6&gt;49,&quot;1&quot;,if(I6&gt;54,&quot;1.5&quot;,if(I6&lt;59,&quot;2&quot;))))"/>
    <hyperlink ref="BX43" r:id="rId206" display="=@if(I6&lt;50,&quot;0&quot;,if(I6&gt;49,&quot;1&quot;,if(I6&gt;54,&quot;1.5&quot;,if(I6&lt;59,&quot;2&quot;))))"/>
    <hyperlink ref="BX44" r:id="rId207" display="=@if(I6&lt;50,&quot;0&quot;,if(I6&gt;49,&quot;1&quot;,if(I6&gt;54,&quot;1.5&quot;,if(I6&lt;59,&quot;2&quot;))))"/>
    <hyperlink ref="BX45" r:id="rId208" display="=@if(I6&lt;50,&quot;0&quot;,if(I6&gt;49,&quot;1&quot;,if(I6&gt;54,&quot;1.5&quot;,if(I6&lt;59,&quot;2&quot;))))"/>
    <hyperlink ref="BX46" r:id="rId209" display="=@if(I6&lt;50,&quot;0&quot;,if(I6&gt;49,&quot;1&quot;,if(I6&gt;54,&quot;1.5&quot;,if(I6&lt;59,&quot;2&quot;))))"/>
    <hyperlink ref="BX47" r:id="rId210" display="=@if(I6&lt;50,&quot;0&quot;,if(I6&gt;49,&quot;1&quot;,if(I6&gt;54,&quot;1.5&quot;,if(I6&lt;59,&quot;2&quot;))))"/>
    <hyperlink ref="BX48" r:id="rId211" display="=@if(I6&lt;50,&quot;0&quot;,if(I6&gt;49,&quot;1&quot;,if(I6&gt;54,&quot;1.5&quot;,if(I6&lt;59,&quot;2&quot;))))"/>
    <hyperlink ref="BX49" r:id="rId212" display="=@if(I6&lt;50,&quot;0&quot;,if(I6&gt;49,&quot;1&quot;,if(I6&gt;54,&quot;1.5&quot;,if(I6&lt;59,&quot;2&quot;))))"/>
    <hyperlink ref="BX50" r:id="rId213" display="=@if(I6&lt;50,&quot;0&quot;,if(I6&gt;49,&quot;1&quot;,if(I6&gt;54,&quot;1.5&quot;,if(I6&lt;59,&quot;2&quot;))))"/>
    <hyperlink ref="BX51" r:id="rId214" display="=@if(I6&lt;50,&quot;0&quot;,if(I6&gt;49,&quot;1&quot;,if(I6&gt;54,&quot;1.5&quot;,if(I6&lt;59,&quot;2&quot;))))"/>
    <hyperlink ref="BX52" r:id="rId215" display="=@if(I6&lt;50,&quot;0&quot;,if(I6&gt;49,&quot;1&quot;,if(I6&gt;54,&quot;1.5&quot;,if(I6&lt;59,&quot;2&quot;))))"/>
    <hyperlink ref="BX53" r:id="rId216" display="=@if(I6&lt;50,&quot;0&quot;,if(I6&gt;49,&quot;1&quot;,if(I6&gt;54,&quot;1.5&quot;,if(I6&lt;59,&quot;2&quot;))))"/>
    <hyperlink ref="BX54" r:id="rId217" display="=@if(I6&lt;50,&quot;0&quot;,if(I6&gt;49,&quot;1&quot;,if(I6&gt;54,&quot;1.5&quot;,if(I6&lt;59,&quot;2&quot;))))"/>
    <hyperlink ref="BX55" r:id="rId218" display="=@if(I6&lt;50,&quot;0&quot;,if(I6&gt;49,&quot;1&quot;,if(I6&gt;54,&quot;1.5&quot;,if(I6&lt;59,&quot;2&quot;))))"/>
    <hyperlink ref="BX56" r:id="rId219" display="=@if(I6&lt;50,&quot;0&quot;,if(I6&gt;49,&quot;1&quot;,if(I6&gt;54,&quot;1.5&quot;,if(I6&lt;59,&quot;2&quot;))))"/>
    <hyperlink ref="BX57" r:id="rId220" display="=@if(I6&lt;50,&quot;0&quot;,if(I6&gt;49,&quot;1&quot;,if(I6&gt;54,&quot;1.5&quot;,if(I6&lt;59,&quot;2&quot;))))"/>
    <hyperlink ref="BX58" r:id="rId221" display="=@if(I6&lt;50,&quot;0&quot;,if(I6&gt;49,&quot;1&quot;,if(I6&gt;54,&quot;1.5&quot;,if(I6&lt;59,&quot;2&quot;))))"/>
    <hyperlink ref="BX59" r:id="rId222" display="=@if(I6&lt;50,&quot;0&quot;,if(I6&gt;49,&quot;1&quot;,if(I6&gt;54,&quot;1.5&quot;,if(I6&lt;59,&quot;2&quot;))))"/>
    <hyperlink ref="BX60" r:id="rId223" display="=@if(I6&lt;50,&quot;0&quot;,if(I6&gt;49,&quot;1&quot;,if(I6&gt;54,&quot;1.5&quot;,if(I6&lt;59,&quot;2&quot;))))"/>
    <hyperlink ref="BX61" r:id="rId224" display="=@if(I6&lt;50,&quot;0&quot;,if(I6&gt;49,&quot;1&quot;,if(I6&gt;54,&quot;1.5&quot;,if(I6&lt;59,&quot;2&quot;))))"/>
    <hyperlink ref="BX62" r:id="rId225" display="=@if(I6&lt;50,&quot;0&quot;,if(I6&gt;49,&quot;1&quot;,if(I6&gt;54,&quot;1.5&quot;,if(I6&lt;59,&quot;2&quot;))))"/>
    <hyperlink ref="BX63" r:id="rId226" display="=@if(I6&lt;50,&quot;0&quot;,if(I6&gt;49,&quot;1&quot;,if(I6&gt;54,&quot;1.5&quot;,if(I6&lt;59,&quot;2&quot;))))"/>
    <hyperlink ref="BX64" r:id="rId227" display="=@if(I6&lt;50,&quot;0&quot;,if(I6&gt;49,&quot;1&quot;,if(I6&gt;54,&quot;1.5&quot;,if(I6&lt;59,&quot;2&quot;))))"/>
    <hyperlink ref="BX65" r:id="rId228" display="=@if(I6&lt;50,&quot;0&quot;,if(I6&gt;49,&quot;1&quot;,if(I6&gt;54,&quot;1.5&quot;,if(I6&lt;59,&quot;2&quot;))))"/>
    <hyperlink ref="BX66" r:id="rId229" display="=@if(I6&lt;50,&quot;0&quot;,if(I6&gt;49,&quot;1&quot;,if(I6&gt;54,&quot;1.5&quot;,if(I6&lt;59,&quot;2&quot;))))"/>
    <hyperlink ref="BX67" r:id="rId230" display="=@if(I6&lt;50,&quot;0&quot;,if(I6&gt;49,&quot;1&quot;,if(I6&gt;54,&quot;1.5&quot;,if(I6&lt;59,&quot;2&quot;))))"/>
    <hyperlink ref="BX68" r:id="rId231" display="=@if(I6&lt;50,&quot;0&quot;,if(I6&gt;49,&quot;1&quot;,if(I6&gt;54,&quot;1.5&quot;,if(I6&lt;59,&quot;2&quot;))))"/>
    <hyperlink ref="BX69" r:id="rId232" display="=@if(I6&lt;50,&quot;0&quot;,if(I6&gt;49,&quot;1&quot;,if(I6&gt;54,&quot;1.5&quot;,if(I6&lt;59,&quot;2&quot;))))"/>
    <hyperlink ref="BX70" r:id="rId233" display="=@if(I6&lt;50,&quot;0&quot;,if(I6&gt;49,&quot;1&quot;,if(I6&gt;54,&quot;1.5&quot;,if(I6&lt;59,&quot;2&quot;))))"/>
    <hyperlink ref="BX71" r:id="rId234" display="=@if(I6&lt;50,&quot;0&quot;,if(I6&gt;49,&quot;1&quot;,if(I6&gt;54,&quot;1.5&quot;,if(I6&lt;59,&quot;2&quot;))))"/>
    <hyperlink ref="BX72" r:id="rId235" display="=@if(I6&lt;50,&quot;0&quot;,if(I6&gt;49,&quot;1&quot;,if(I6&gt;54,&quot;1.5&quot;,if(I6&lt;59,&quot;2&quot;))))"/>
    <hyperlink ref="BX73" r:id="rId236" display="=@if(I6&lt;50,&quot;0&quot;,if(I6&gt;49,&quot;1&quot;,if(I6&gt;54,&quot;1.5&quot;,if(I6&lt;59,&quot;2&quot;))))"/>
    <hyperlink ref="BX74" r:id="rId237" display="=@if(I6&lt;50,&quot;0&quot;,if(I6&gt;49,&quot;1&quot;,if(I6&gt;54,&quot;1.5&quot;,if(I6&lt;59,&quot;2&quot;))))"/>
    <hyperlink ref="BX75" r:id="rId238" display="=@if(I6&lt;50,&quot;0&quot;,if(I6&gt;49,&quot;1&quot;,if(I6&gt;54,&quot;1.5&quot;,if(I6&lt;59,&quot;2&quot;))))"/>
    <hyperlink ref="BX76" r:id="rId239" display="=@if(I6&lt;50,&quot;0&quot;,if(I6&gt;49,&quot;1&quot;,if(I6&gt;54,&quot;1.5&quot;,if(I6&lt;59,&quot;2&quot;))))"/>
    <hyperlink ref="BX77" r:id="rId240" display="=@if(I6&lt;50,&quot;0&quot;,if(I6&gt;49,&quot;1&quot;,if(I6&gt;54,&quot;1.5&quot;,if(I6&lt;59,&quot;2&quot;))))"/>
    <hyperlink ref="BX78" r:id="rId241" display="=@if(I6&lt;50,&quot;0&quot;,if(I6&gt;49,&quot;1&quot;,if(I6&gt;54,&quot;1.5&quot;,if(I6&lt;59,&quot;2&quot;))))"/>
    <hyperlink ref="BX79" r:id="rId242" display="=@if(I6&lt;50,&quot;0&quot;,if(I6&gt;49,&quot;1&quot;,if(I6&gt;54,&quot;1.5&quot;,if(I6&lt;59,&quot;2&quot;))))"/>
    <hyperlink ref="BX80" r:id="rId243" display="=@if(I6&lt;50,&quot;0&quot;,if(I6&gt;49,&quot;1&quot;,if(I6&gt;54,&quot;1.5&quot;,if(I6&lt;59,&quot;2&quot;))))"/>
    <hyperlink ref="BX81" r:id="rId244" display="=@if(I6&lt;50,&quot;0&quot;,if(I6&gt;49,&quot;1&quot;,if(I6&gt;54,&quot;1.5&quot;,if(I6&lt;59,&quot;2&quot;))))"/>
    <hyperlink ref="BX82" r:id="rId245" display="=@if(I6&lt;50,&quot;0&quot;,if(I6&gt;49,&quot;1&quot;,if(I6&gt;54,&quot;1.5&quot;,if(I6&lt;59,&quot;2&quot;))))"/>
    <hyperlink ref="BX83" r:id="rId246" display="=@if(I6&lt;50,&quot;0&quot;,if(I6&gt;49,&quot;1&quot;,if(I6&gt;54,&quot;1.5&quot;,if(I6&lt;59,&quot;2&quot;))))"/>
    <hyperlink ref="BX84" r:id="rId247" display="=@if(I6&lt;50,&quot;0&quot;,if(I6&gt;49,&quot;1&quot;,if(I6&gt;54,&quot;1.5&quot;,if(I6&lt;59,&quot;2&quot;))))"/>
    <hyperlink ref="BX85" r:id="rId248" display="=@if(I6&lt;50,&quot;0&quot;,if(I6&gt;49,&quot;1&quot;,if(I6&gt;54,&quot;1.5&quot;,if(I6&lt;59,&quot;2&quot;))))"/>
    <hyperlink ref="BX86" r:id="rId249" display="=@if(I6&lt;50,&quot;0&quot;,if(I6&gt;49,&quot;1&quot;,if(I6&gt;54,&quot;1.5&quot;,if(I6&lt;59,&quot;2&quot;))))"/>
    <hyperlink ref="BX87" r:id="rId250" display="=@if(I6&lt;50,&quot;0&quot;,if(I6&gt;49,&quot;1&quot;,if(I6&gt;54,&quot;1.5&quot;,if(I6&lt;59,&quot;2&quot;))))"/>
    <hyperlink ref="BX88" r:id="rId251" display="=@if(I6&lt;50,&quot;0&quot;,if(I6&gt;49,&quot;1&quot;,if(I6&gt;54,&quot;1.5&quot;,if(I6&lt;59,&quot;2&quot;))))"/>
    <hyperlink ref="BX89" r:id="rId252" display="=@if(I6&lt;50,&quot;0&quot;,if(I6&gt;49,&quot;1&quot;,if(I6&gt;54,&quot;1.5&quot;,if(I6&lt;59,&quot;2&quot;))))"/>
    <hyperlink ref="BX90" r:id="rId253" display="=@if(I6&lt;50,&quot;0&quot;,if(I6&gt;49,&quot;1&quot;,if(I6&gt;54,&quot;1.5&quot;,if(I6&lt;59,&quot;2&quot;))))"/>
    <hyperlink ref="BX91" r:id="rId254" display="=@if(I6&lt;50,&quot;0&quot;,if(I6&gt;49,&quot;1&quot;,if(I6&gt;54,&quot;1.5&quot;,if(I6&lt;59,&quot;2&quot;))))"/>
    <hyperlink ref="BX92" r:id="rId255" display="=@if(I6&lt;50,&quot;0&quot;,if(I6&gt;49,&quot;1&quot;,if(I6&gt;54,&quot;1.5&quot;,if(I6&lt;59,&quot;2&quot;))))"/>
    <hyperlink ref="BX93" r:id="rId256" display="=@if(I6&lt;50,&quot;0&quot;,if(I6&gt;49,&quot;1&quot;,if(I6&gt;54,&quot;1.5&quot;,if(I6&lt;59,&quot;2&quot;))))"/>
    <hyperlink ref="BX94" r:id="rId257" display="=@if(I6&lt;50,&quot;0&quot;,if(I6&gt;49,&quot;1&quot;,if(I6&gt;54,&quot;1.5&quot;,if(I6&lt;59,&quot;2&quot;))))"/>
    <hyperlink ref="BX95" r:id="rId258" display="=@if(I6&lt;50,&quot;0&quot;,if(I6&gt;49,&quot;1&quot;,if(I6&gt;54,&quot;1.5&quot;,if(I6&lt;59,&quot;2&quot;))))"/>
    <hyperlink ref="BX96" r:id="rId259" display="=@if(I6&lt;50,&quot;0&quot;,if(I6&gt;49,&quot;1&quot;,if(I6&gt;54,&quot;1.5&quot;,if(I6&lt;59,&quot;2&quot;))))"/>
    <hyperlink ref="BX97" r:id="rId260" display="=@if(I6&lt;50,&quot;0&quot;,if(I6&gt;49,&quot;1&quot;,if(I6&gt;54,&quot;1.5&quot;,if(I6&lt;59,&quot;2&quot;))))"/>
    <hyperlink ref="BX98" r:id="rId261" display="=@if(I6&lt;50,&quot;0&quot;,if(I6&gt;49,&quot;1&quot;,if(I6&gt;54,&quot;1.5&quot;,if(I6&lt;59,&quot;2&quot;))))"/>
    <hyperlink ref="BX99" r:id="rId262" display="=@if(I6&lt;50,&quot;0&quot;,if(I6&gt;49,&quot;1&quot;,if(I6&gt;54,&quot;1.5&quot;,if(I6&lt;59,&quot;2&quot;))))"/>
    <hyperlink ref="BX100" r:id="rId263" display="=@if(I6&lt;50,&quot;0&quot;,if(I6&gt;49,&quot;1&quot;,if(I6&gt;54,&quot;1.5&quot;,if(I6&lt;59,&quot;2&quot;))))"/>
    <hyperlink ref="BX101" r:id="rId264" display="=@if(I6&lt;50,&quot;0&quot;,if(I6&gt;49,&quot;1&quot;,if(I6&gt;54,&quot;1.5&quot;,if(I6&lt;59,&quot;2&quot;))))"/>
    <hyperlink ref="BX102" r:id="rId265" display="=@if(I6&lt;50,&quot;0&quot;,if(I6&gt;49,&quot;1&quot;,if(I6&gt;54,&quot;1.5&quot;,if(I6&lt;59,&quot;2&quot;))))"/>
    <hyperlink ref="BX103" r:id="rId266" display="=@if(I6&lt;50,&quot;0&quot;,if(I6&gt;49,&quot;1&quot;,if(I6&gt;54,&quot;1.5&quot;,if(I6&lt;59,&quot;2&quot;))))"/>
    <hyperlink ref="BX104" r:id="rId267" display="=@if(I6&lt;50,&quot;0&quot;,if(I6&gt;49,&quot;1&quot;,if(I6&gt;54,&quot;1.5&quot;,if(I6&lt;59,&quot;2&quot;))))"/>
    <hyperlink ref="BX105" r:id="rId268" display="=@if(I6&lt;50,&quot;0&quot;,if(I6&gt;49,&quot;1&quot;,if(I6&gt;54,&quot;1.5&quot;,if(I6&lt;59,&quot;2&quot;))))"/>
    <hyperlink ref="BX106" r:id="rId269" display="=@if(I6&lt;50,&quot;0&quot;,if(I6&gt;49,&quot;1&quot;,if(I6&gt;54,&quot;1.5&quot;,if(I6&lt;59,&quot;2&quot;))))"/>
    <hyperlink ref="BX107" r:id="rId270" display="=@if(I6&lt;50,&quot;0&quot;,if(I6&gt;49,&quot;1&quot;,if(I6&gt;54,&quot;1.5&quot;,if(I6&lt;59,&quot;2&quot;))))"/>
    <hyperlink ref="BX108" r:id="rId271" display="=@if(I6&lt;50,&quot;0&quot;,if(I6&gt;49,&quot;1&quot;,if(I6&gt;54,&quot;1.5&quot;,if(I6&lt;59,&quot;2&quot;))))"/>
    <hyperlink ref="BX109" r:id="rId272" display="=@if(I6&lt;50,&quot;0&quot;,if(I6&gt;49,&quot;1&quot;,if(I6&gt;54,&quot;1.5&quot;,if(I6&lt;59,&quot;2&quot;))))"/>
    <hyperlink ref="BX110" r:id="rId273" display="=@if(I6&lt;50,&quot;0&quot;,if(I6&gt;49,&quot;1&quot;,if(I6&gt;54,&quot;1.5&quot;,if(I6&lt;59,&quot;2&quot;))))"/>
    <hyperlink ref="BX111" r:id="rId274" display="=@if(I6&lt;50,&quot;0&quot;,if(I6&gt;49,&quot;1&quot;,if(I6&gt;54,&quot;1.5&quot;,if(I6&lt;59,&quot;2&quot;))))"/>
    <hyperlink ref="BX112" r:id="rId275" display="=@if(I6&lt;50,&quot;0&quot;,if(I6&gt;49,&quot;1&quot;,if(I6&gt;54,&quot;1.5&quot;,if(I6&lt;59,&quot;2&quot;))))"/>
    <hyperlink ref="BX113" r:id="rId276" display="=@if(I6&lt;50,&quot;0&quot;,if(I6&gt;49,&quot;1&quot;,if(I6&gt;54,&quot;1.5&quot;,if(I6&lt;59,&quot;2&quot;))))"/>
    <hyperlink ref="BX114" r:id="rId277" display="=@if(I6&lt;50,&quot;0&quot;,if(I6&gt;49,&quot;1&quot;,if(I6&gt;54,&quot;1.5&quot;,if(I6&lt;59,&quot;2&quot;))))"/>
    <hyperlink ref="BX115" r:id="rId278" display="=@if(I6&lt;50,&quot;0&quot;,if(I6&gt;49,&quot;1&quot;,if(I6&gt;54,&quot;1.5&quot;,if(I6&lt;59,&quot;2&quot;))))"/>
    <hyperlink ref="BX116" r:id="rId279" display="=@if(I6&lt;50,&quot;0&quot;,if(I6&gt;49,&quot;1&quot;,if(I6&gt;54,&quot;1.5&quot;,if(I6&lt;59,&quot;2&quot;))))"/>
    <hyperlink ref="BX117" r:id="rId280" display="=@if(I6&lt;50,&quot;0&quot;,if(I6&gt;49,&quot;1&quot;,if(I6&gt;54,&quot;1.5&quot;,if(I6&lt;59,&quot;2&quot;))))"/>
    <hyperlink ref="BX118" r:id="rId281" display="=@if(I6&lt;50,&quot;0&quot;,if(I6&gt;49,&quot;1&quot;,if(I6&gt;54,&quot;1.5&quot;,if(I6&lt;59,&quot;2&quot;))))"/>
    <hyperlink ref="BX119" r:id="rId282" display="=@if(I6&lt;50,&quot;0&quot;,if(I6&gt;49,&quot;1&quot;,if(I6&gt;54,&quot;1.5&quot;,if(I6&lt;59,&quot;2&quot;))))"/>
    <hyperlink ref="BX120" r:id="rId283" display="=@if(I6&lt;50,&quot;0&quot;,if(I6&gt;49,&quot;1&quot;,if(I6&gt;54,&quot;1.5&quot;,if(I6&lt;59,&quot;2&quot;))))"/>
    <hyperlink ref="BX121" r:id="rId284" display="=@if(I6&lt;50,&quot;0&quot;,if(I6&gt;49,&quot;1&quot;,if(I6&gt;54,&quot;1.5&quot;,if(I6&lt;59,&quot;2&quot;))))"/>
    <hyperlink ref="BX122" r:id="rId285" display="=@if(I6&lt;50,&quot;0&quot;,if(I6&gt;49,&quot;1&quot;,if(I6&gt;54,&quot;1.5&quot;,if(I6&lt;59,&quot;2&quot;))))"/>
    <hyperlink ref="BX123" r:id="rId286" display="=@if(I6&lt;50,&quot;0&quot;,if(I6&gt;49,&quot;1&quot;,if(I6&gt;54,&quot;1.5&quot;,if(I6&lt;59,&quot;2&quot;))))"/>
    <hyperlink ref="BX124" r:id="rId287" display="=@if(I6&lt;50,&quot;0&quot;,if(I6&gt;49,&quot;1&quot;,if(I6&gt;54,&quot;1.5&quot;,if(I6&lt;59,&quot;2&quot;))))"/>
    <hyperlink ref="BX125" r:id="rId288" display="=@if(I6&lt;50,&quot;0&quot;,if(I6&gt;49,&quot;1&quot;,if(I6&gt;54,&quot;1.5&quot;,if(I6&lt;59,&quot;2&quot;))))"/>
    <hyperlink ref="BX126" r:id="rId289" display="=@if(I6&lt;50,&quot;0&quot;,if(I6&gt;49,&quot;1&quot;,if(I6&gt;54,&quot;1.5&quot;,if(I6&lt;59,&quot;2&quot;))))"/>
    <hyperlink ref="BX127" r:id="rId290" display="=@if(I6&lt;50,&quot;0&quot;,if(I6&gt;49,&quot;1&quot;,if(I6&gt;54,&quot;1.5&quot;,if(I6&lt;59,&quot;2&quot;))))"/>
    <hyperlink ref="BX128" r:id="rId291" display="=@if(I6&lt;50,&quot;0&quot;,if(I6&gt;49,&quot;1&quot;,if(I6&gt;54,&quot;1.5&quot;,if(I6&lt;59,&quot;2&quot;))))"/>
    <hyperlink ref="BX129" r:id="rId292" display="=@if(I6&lt;50,&quot;0&quot;,if(I6&gt;49,&quot;1&quot;,if(I6&gt;54,&quot;1.5&quot;,if(I6&lt;59,&quot;2&quot;))))"/>
    <hyperlink ref="BX130" r:id="rId293" display="=@if(I6&lt;50,&quot;0&quot;,if(I6&gt;49,&quot;1&quot;,if(I6&gt;54,&quot;1.5&quot;,if(I6&lt;59,&quot;2&quot;))))"/>
    <hyperlink ref="BX131" r:id="rId294" display="=@if(I6&lt;50,&quot;0&quot;,if(I6&gt;49,&quot;1&quot;,if(I6&gt;54,&quot;1.5&quot;,if(I6&lt;59,&quot;2&quot;))))"/>
    <hyperlink ref="BX132" r:id="rId295" display="=@if(I6&lt;50,&quot;0&quot;,if(I6&gt;49,&quot;1&quot;,if(I6&gt;54,&quot;1.5&quot;,if(I6&lt;59,&quot;2&quot;))))"/>
    <hyperlink ref="BX133" r:id="rId296" display="=@if(I6&lt;50,&quot;0&quot;,if(I6&gt;49,&quot;1&quot;,if(I6&gt;54,&quot;1.5&quot;,if(I6&lt;59,&quot;2&quot;))))"/>
    <hyperlink ref="BX134" r:id="rId297" display="=@if(I6&lt;50,&quot;0&quot;,if(I6&gt;49,&quot;1&quot;,if(I6&gt;54,&quot;1.5&quot;,if(I6&lt;59,&quot;2&quot;))))"/>
    <hyperlink ref="BX135" r:id="rId298" display="=@if(I6&lt;50,&quot;0&quot;,if(I6&gt;49,&quot;1&quot;,if(I6&gt;54,&quot;1.5&quot;,if(I6&lt;59,&quot;2&quot;))))"/>
    <hyperlink ref="BX136" r:id="rId299" display="=@if(I6&lt;50,&quot;0&quot;,if(I6&gt;49,&quot;1&quot;,if(I6&gt;54,&quot;1.5&quot;,if(I6&lt;59,&quot;2&quot;))))"/>
    <hyperlink ref="BX137" r:id="rId300" display="=@if(I6&lt;50,&quot;0&quot;,if(I6&gt;49,&quot;1&quot;,if(I6&gt;54,&quot;1.5&quot;,if(I6&lt;59,&quot;2&quot;))))"/>
    <hyperlink ref="BX138" r:id="rId301" display="=@if(I6&lt;50,&quot;0&quot;,if(I6&gt;49,&quot;1&quot;,if(I6&gt;54,&quot;1.5&quot;,if(I6&lt;59,&quot;2&quot;))))"/>
    <hyperlink ref="BX139" r:id="rId302" display="=@if(I6&lt;50,&quot;0&quot;,if(I6&gt;49,&quot;1&quot;,if(I6&gt;54,&quot;1.5&quot;,if(I6&lt;59,&quot;2&quot;))))"/>
    <hyperlink ref="BX140" r:id="rId303" display="=@if(I6&lt;50,&quot;0&quot;,if(I6&gt;49,&quot;1&quot;,if(I6&gt;54,&quot;1.5&quot;,if(I6&lt;59,&quot;2&quot;))))"/>
    <hyperlink ref="BX141" r:id="rId304" display="=@if(I6&lt;50,&quot;0&quot;,if(I6&gt;49,&quot;1&quot;,if(I6&gt;54,&quot;1.5&quot;,if(I6&lt;59,&quot;2&quot;))))"/>
    <hyperlink ref="BX142" r:id="rId305" display="=@if(I6&lt;50,&quot;0&quot;,if(I6&gt;49,&quot;1&quot;,if(I6&gt;54,&quot;1.5&quot;,if(I6&lt;59,&quot;2&quot;))))"/>
    <hyperlink ref="BX143" r:id="rId306" display="=@if(I6&lt;50,&quot;0&quot;,if(I6&gt;49,&quot;1&quot;,if(I6&gt;54,&quot;1.5&quot;,if(I6&lt;59,&quot;2&quot;))))"/>
    <hyperlink ref="BX144" r:id="rId307" display="=@if(I6&lt;50,&quot;0&quot;,if(I6&gt;49,&quot;1&quot;,if(I6&gt;54,&quot;1.5&quot;,if(I6&lt;59,&quot;2&quot;))))"/>
    <hyperlink ref="BX145" r:id="rId308" display="=@if(I6&lt;50,&quot;0&quot;,if(I6&gt;49,&quot;1&quot;,if(I6&gt;54,&quot;1.5&quot;,if(I6&lt;59,&quot;2&quot;))))"/>
    <hyperlink ref="BX146" r:id="rId309" display="=@if(I6&lt;50,&quot;0&quot;,if(I6&gt;49,&quot;1&quot;,if(I6&gt;54,&quot;1.5&quot;,if(I6&lt;59,&quot;2&quot;))))"/>
    <hyperlink ref="BX147" r:id="rId310" display="=@if(I6&lt;50,&quot;0&quot;,if(I6&gt;49,&quot;1&quot;,if(I6&gt;54,&quot;1.5&quot;,if(I6&lt;59,&quot;2&quot;))))"/>
    <hyperlink ref="BX148" r:id="rId311" display="=@if(I6&lt;50,&quot;0&quot;,if(I6&gt;49,&quot;1&quot;,if(I6&gt;54,&quot;1.5&quot;,if(I6&lt;59,&quot;2&quot;))))"/>
    <hyperlink ref="BX149" r:id="rId312" display="=@if(I6&lt;50,&quot;0&quot;,if(I6&gt;49,&quot;1&quot;,if(I6&gt;54,&quot;1.5&quot;,if(I6&lt;59,&quot;2&quot;))))"/>
    <hyperlink ref="BX150" r:id="rId313" display="=@if(I6&lt;50,&quot;0&quot;,if(I6&gt;49,&quot;1&quot;,if(I6&gt;54,&quot;1.5&quot;,if(I6&lt;59,&quot;2&quot;))))"/>
    <hyperlink ref="BX151" r:id="rId314" display="=@if(I6&lt;50,&quot;0&quot;,if(I6&gt;49,&quot;1&quot;,if(I6&gt;54,&quot;1.5&quot;,if(I6&lt;59,&quot;2&quot;))))"/>
    <hyperlink ref="BX152" r:id="rId315" display="=@if(I6&lt;50,&quot;0&quot;,if(I6&gt;49,&quot;1&quot;,if(I6&gt;54,&quot;1.5&quot;,if(I6&lt;59,&quot;2&quot;))))"/>
    <hyperlink ref="BX153" r:id="rId316" display="=@if(I6&lt;50,&quot;0&quot;,if(I6&gt;49,&quot;1&quot;,if(I6&gt;54,&quot;1.5&quot;,if(I6&lt;59,&quot;2&quot;))))"/>
    <hyperlink ref="BX154" r:id="rId317" display="=@if(I6&lt;50,&quot;0&quot;,if(I6&gt;49,&quot;1&quot;,if(I6&gt;54,&quot;1.5&quot;,if(I6&lt;59,&quot;2&quot;))))"/>
    <hyperlink ref="BX155" r:id="rId318" display="=@if(I6&lt;50,&quot;0&quot;,if(I6&gt;49,&quot;1&quot;,if(I6&gt;54,&quot;1.5&quot;,if(I6&lt;59,&quot;2&quot;))))"/>
    <hyperlink ref="BX156" r:id="rId319" display="=@if(I6&lt;50,&quot;0&quot;,if(I6&gt;49,&quot;1&quot;,if(I6&gt;54,&quot;1.5&quot;,if(I6&lt;59,&quot;2&quot;))))"/>
    <hyperlink ref="BX157" r:id="rId320" display="=@if(I6&lt;50,&quot;0&quot;,if(I6&gt;49,&quot;1&quot;,if(I6&gt;54,&quot;1.5&quot;,if(I6&lt;59,&quot;2&quot;))))"/>
    <hyperlink ref="BX158" r:id="rId321" display="=@if(I6&lt;50,&quot;0&quot;,if(I6&gt;49,&quot;1&quot;,if(I6&gt;54,&quot;1.5&quot;,if(I6&lt;59,&quot;2&quot;))))"/>
    <hyperlink ref="BX159" r:id="rId322" display="=@if(I6&lt;50,&quot;0&quot;,if(I6&gt;49,&quot;1&quot;,if(I6&gt;54,&quot;1.5&quot;,if(I6&lt;59,&quot;2&quot;))))"/>
    <hyperlink ref="BX160" r:id="rId323" display="=@if(I6&lt;50,&quot;0&quot;,if(I6&gt;49,&quot;1&quot;,if(I6&gt;54,&quot;1.5&quot;,if(I6&lt;59,&quot;2&quot;))))"/>
    <hyperlink ref="BX161" r:id="rId324" display="=@if(I6&lt;50,&quot;0&quot;,if(I6&gt;49,&quot;1&quot;,if(I6&gt;54,&quot;1.5&quot;,if(I6&lt;59,&quot;2&quot;))))"/>
    <hyperlink ref="BX162" r:id="rId325" display="=@if(I6&lt;50,&quot;0&quot;,if(I6&gt;49,&quot;1&quot;,if(I6&gt;54,&quot;1.5&quot;,if(I6&lt;59,&quot;2&quot;))))"/>
    <hyperlink ref="BX163" r:id="rId326" display="=@if(I6&lt;50,&quot;0&quot;,if(I6&gt;49,&quot;1&quot;,if(I6&gt;54,&quot;1.5&quot;,if(I6&lt;59,&quot;2&quot;))))"/>
    <hyperlink ref="BX164" r:id="rId327" display="=@if(I6&lt;50,&quot;0&quot;,if(I6&gt;49,&quot;1&quot;,if(I6&gt;54,&quot;1.5&quot;,if(I6&lt;59,&quot;2&quot;))))"/>
    <hyperlink ref="BX165" r:id="rId328" display="=@if(I6&lt;50,&quot;0&quot;,if(I6&gt;49,&quot;1&quot;,if(I6&gt;54,&quot;1.5&quot;,if(I6&lt;59,&quot;2&quot;))))"/>
    <hyperlink ref="BX166" r:id="rId329" display="=@if(I6&lt;50,&quot;0&quot;,if(I6&gt;49,&quot;1&quot;,if(I6&gt;54,&quot;1.5&quot;,if(I6&lt;59,&quot;2&quot;))))"/>
    <hyperlink ref="BX167" r:id="rId330" display="=@if(I6&lt;50,&quot;0&quot;,if(I6&gt;49,&quot;1&quot;,if(I6&gt;54,&quot;1.5&quot;,if(I6&lt;59,&quot;2&quot;))))"/>
    <hyperlink ref="BX168" r:id="rId331" display="=@if(I6&lt;50,&quot;0&quot;,if(I6&gt;49,&quot;1&quot;,if(I6&gt;54,&quot;1.5&quot;,if(I6&lt;59,&quot;2&quot;))))"/>
    <hyperlink ref="BX169" r:id="rId332" display="=@if(I6&lt;50,&quot;0&quot;,if(I6&gt;49,&quot;1&quot;,if(I6&gt;54,&quot;1.5&quot;,if(I6&lt;59,&quot;2&quot;))))"/>
    <hyperlink ref="BX170" r:id="rId333" display="=@if(I6&lt;50,&quot;0&quot;,if(I6&gt;49,&quot;1&quot;,if(I6&gt;54,&quot;1.5&quot;,if(I6&lt;59,&quot;2&quot;))))"/>
    <hyperlink ref="BX171" r:id="rId334" display="=@if(I6&lt;50,&quot;0&quot;,if(I6&gt;49,&quot;1&quot;,if(I6&gt;54,&quot;1.5&quot;,if(I6&lt;59,&quot;2&quot;))))"/>
    <hyperlink ref="BX172" r:id="rId335" display="=@if(I6&lt;50,&quot;0&quot;,if(I6&gt;49,&quot;1&quot;,if(I6&gt;54,&quot;1.5&quot;,if(I6&lt;59,&quot;2&quot;))))"/>
    <hyperlink ref="BX173" r:id="rId336" display="=@if(I6&lt;50,&quot;0&quot;,if(I6&gt;49,&quot;1&quot;,if(I6&gt;54,&quot;1.5&quot;,if(I6&lt;59,&quot;2&quot;))))"/>
    <hyperlink ref="BX174" r:id="rId337" display="=@if(I6&lt;50,&quot;0&quot;,if(I6&gt;49,&quot;1&quot;,if(I6&gt;54,&quot;1.5&quot;,if(I6&lt;59,&quot;2&quot;))))"/>
    <hyperlink ref="BX175" r:id="rId338" display="=@if(I6&lt;50,&quot;0&quot;,if(I6&gt;49,&quot;1&quot;,if(I6&gt;54,&quot;1.5&quot;,if(I6&lt;59,&quot;2&quot;))))"/>
    <hyperlink ref="BX176" r:id="rId339" display="=@if(I6&lt;50,&quot;0&quot;,if(I6&gt;49,&quot;1&quot;,if(I6&gt;54,&quot;1.5&quot;,if(I6&lt;59,&quot;2&quot;))))"/>
    <hyperlink ref="BX177" r:id="rId340" display="=@if(I6&lt;50,&quot;0&quot;,if(I6&gt;49,&quot;1&quot;,if(I6&gt;54,&quot;1.5&quot;,if(I6&lt;59,&quot;2&quot;))))"/>
    <hyperlink ref="BX178" r:id="rId341" display="=@if(I6&lt;50,&quot;0&quot;,if(I6&gt;49,&quot;1&quot;,if(I6&gt;54,&quot;1.5&quot;,if(I6&lt;59,&quot;2&quot;))))"/>
    <hyperlink ref="BX179" r:id="rId342" display="=@if(I6&lt;50,&quot;0&quot;,if(I6&gt;49,&quot;1&quot;,if(I6&gt;54,&quot;1.5&quot;,if(I6&lt;59,&quot;2&quot;))))"/>
    <hyperlink ref="BX180" r:id="rId343" display="=@if(I6&lt;50,&quot;0&quot;,if(I6&gt;49,&quot;1&quot;,if(I6&gt;54,&quot;1.5&quot;,if(I6&lt;59,&quot;2&quot;))))"/>
    <hyperlink ref="BX181" r:id="rId344" display="=@if(I6&lt;50,&quot;0&quot;,if(I6&gt;49,&quot;1&quot;,if(I6&gt;54,&quot;1.5&quot;,if(I6&lt;59,&quot;2&quot;))))"/>
    <hyperlink ref="BX182" r:id="rId345" display="=@if(I6&lt;50,&quot;0&quot;,if(I6&gt;49,&quot;1&quot;,if(I6&gt;54,&quot;1.5&quot;,if(I6&lt;59,&quot;2&quot;))))"/>
    <hyperlink ref="BX183" r:id="rId346" display="=@if(I6&lt;50,&quot;0&quot;,if(I6&gt;49,&quot;1&quot;,if(I6&gt;54,&quot;1.5&quot;,if(I6&lt;59,&quot;2&quot;))))"/>
    <hyperlink ref="BX184" r:id="rId347" display="=@if(I6&lt;50,&quot;0&quot;,if(I6&gt;49,&quot;1&quot;,if(I6&gt;54,&quot;1.5&quot;,if(I6&lt;59,&quot;2&quot;))))"/>
    <hyperlink ref="BX185" r:id="rId348" display="=@if(I6&lt;50,&quot;0&quot;,if(I6&gt;49,&quot;1&quot;,if(I6&gt;54,&quot;1.5&quot;,if(I6&lt;59,&quot;2&quot;))))"/>
    <hyperlink ref="BX186" r:id="rId349" display="=@if(I6&lt;50,&quot;0&quot;,if(I6&gt;49,&quot;1&quot;,if(I6&gt;54,&quot;1.5&quot;,if(I6&lt;59,&quot;2&quot;))))"/>
    <hyperlink ref="BX187" r:id="rId350" display="=@if(I6&lt;50,&quot;0&quot;,if(I6&gt;49,&quot;1&quot;,if(I6&gt;54,&quot;1.5&quot;,if(I6&lt;59,&quot;2&quot;))))"/>
    <hyperlink ref="BX188" r:id="rId351" display="=@if(I6&lt;50,&quot;0&quot;,if(I6&gt;49,&quot;1&quot;,if(I6&gt;54,&quot;1.5&quot;,if(I6&lt;59,&quot;2&quot;))))"/>
    <hyperlink ref="BX189" r:id="rId352" display="=@if(I6&lt;50,&quot;0&quot;,if(I6&gt;49,&quot;1&quot;,if(I6&gt;54,&quot;1.5&quot;,if(I6&lt;59,&quot;2&quot;))))"/>
    <hyperlink ref="BX190" r:id="rId353" display="=@if(I6&lt;50,&quot;0&quot;,if(I6&gt;49,&quot;1&quot;,if(I6&gt;54,&quot;1.5&quot;,if(I6&lt;59,&quot;2&quot;))))"/>
    <hyperlink ref="BX191" r:id="rId354" display="=@if(I6&lt;50,&quot;0&quot;,if(I6&gt;49,&quot;1&quot;,if(I6&gt;54,&quot;1.5&quot;,if(I6&lt;59,&quot;2&quot;))))"/>
    <hyperlink ref="BX192" r:id="rId355" display="=@if(I6&lt;50,&quot;0&quot;,if(I6&gt;49,&quot;1&quot;,if(I6&gt;54,&quot;1.5&quot;,if(I6&lt;59,&quot;2&quot;))))"/>
    <hyperlink ref="BX193" r:id="rId356" display="=@if(I6&lt;50,&quot;0&quot;,if(I6&gt;49,&quot;1&quot;,if(I6&gt;54,&quot;1.5&quot;,if(I6&lt;59,&quot;2&quot;))))"/>
    <hyperlink ref="CB16" r:id="rId357" display="=@if(I6&lt;50,&quot;0&quot;,if(I6&gt;49,&quot;1&quot;,if(I6&gt;54,&quot;1.5&quot;,if(I6&lt;59,&quot;2&quot;))))"/>
    <hyperlink ref="CB17" r:id="rId358" display="=@if(I6&lt;50,&quot;0&quot;,if(I6&gt;49,&quot;1&quot;,if(I6&gt;54,&quot;1.5&quot;,if(I6&lt;59,&quot;2&quot;))))"/>
    <hyperlink ref="CB18" r:id="rId359" display="=@if(I6&lt;50,&quot;0&quot;,if(I6&gt;49,&quot;1&quot;,if(I6&gt;54,&quot;1.5&quot;,if(I6&lt;59,&quot;2&quot;))))"/>
    <hyperlink ref="CB19" r:id="rId360" display="=@if(I6&lt;50,&quot;0&quot;,if(I6&gt;49,&quot;1&quot;,if(I6&gt;54,&quot;1.5&quot;,if(I6&lt;59,&quot;2&quot;))))"/>
    <hyperlink ref="CB20" r:id="rId361" display="=@if(I6&lt;50,&quot;0&quot;,if(I6&gt;49,&quot;1&quot;,if(I6&gt;54,&quot;1.5&quot;,if(I6&lt;59,&quot;2&quot;))))"/>
    <hyperlink ref="CB21" r:id="rId362" display="=@if(I6&lt;50,&quot;0&quot;,if(I6&gt;49,&quot;1&quot;,if(I6&gt;54,&quot;1.5&quot;,if(I6&lt;59,&quot;2&quot;))))"/>
    <hyperlink ref="CB22" r:id="rId363" display="=@if(I6&lt;50,&quot;0&quot;,if(I6&gt;49,&quot;1&quot;,if(I6&gt;54,&quot;1.5&quot;,if(I6&lt;59,&quot;2&quot;))))"/>
    <hyperlink ref="CB23" r:id="rId364" display="=@if(I6&lt;50,&quot;0&quot;,if(I6&gt;49,&quot;1&quot;,if(I6&gt;54,&quot;1.5&quot;,if(I6&lt;59,&quot;2&quot;))))"/>
    <hyperlink ref="CB24" r:id="rId365" display="=@if(I6&lt;50,&quot;0&quot;,if(I6&gt;49,&quot;1&quot;,if(I6&gt;54,&quot;1.5&quot;,if(I6&lt;59,&quot;2&quot;))))"/>
    <hyperlink ref="CB25" r:id="rId366" display="=@if(I6&lt;50,&quot;0&quot;,if(I6&gt;49,&quot;1&quot;,if(I6&gt;54,&quot;1.5&quot;,if(I6&lt;59,&quot;2&quot;))))"/>
    <hyperlink ref="CB26" r:id="rId367" display="=@if(I6&lt;50,&quot;0&quot;,if(I6&gt;49,&quot;1&quot;,if(I6&gt;54,&quot;1.5&quot;,if(I6&lt;59,&quot;2&quot;))))"/>
    <hyperlink ref="CB27" r:id="rId368" display="=@if(I6&lt;50,&quot;0&quot;,if(I6&gt;49,&quot;1&quot;,if(I6&gt;54,&quot;1.5&quot;,if(I6&lt;59,&quot;2&quot;))))"/>
    <hyperlink ref="CB28" r:id="rId369" display="=@if(I6&lt;50,&quot;0&quot;,if(I6&gt;49,&quot;1&quot;,if(I6&gt;54,&quot;1.5&quot;,if(I6&lt;59,&quot;2&quot;))))"/>
    <hyperlink ref="CB29" r:id="rId370" display="=@if(I6&lt;50,&quot;0&quot;,if(I6&gt;49,&quot;1&quot;,if(I6&gt;54,&quot;1.5&quot;,if(I6&lt;59,&quot;2&quot;))))"/>
    <hyperlink ref="CB30" r:id="rId371" display="=@if(I6&lt;50,&quot;0&quot;,if(I6&gt;49,&quot;1&quot;,if(I6&gt;54,&quot;1.5&quot;,if(I6&lt;59,&quot;2&quot;))))"/>
    <hyperlink ref="CB31" r:id="rId372" display="=@if(I6&lt;50,&quot;0&quot;,if(I6&gt;49,&quot;1&quot;,if(I6&gt;54,&quot;1.5&quot;,if(I6&lt;59,&quot;2&quot;))))"/>
    <hyperlink ref="CB32" r:id="rId373" display="=@if(I6&lt;50,&quot;0&quot;,if(I6&gt;49,&quot;1&quot;,if(I6&gt;54,&quot;1.5&quot;,if(I6&lt;59,&quot;2&quot;))))"/>
    <hyperlink ref="CB33" r:id="rId374" display="=@if(I6&lt;50,&quot;0&quot;,if(I6&gt;49,&quot;1&quot;,if(I6&gt;54,&quot;1.5&quot;,if(I6&lt;59,&quot;2&quot;))))"/>
    <hyperlink ref="CB34" r:id="rId375" display="=@if(I6&lt;50,&quot;0&quot;,if(I6&gt;49,&quot;1&quot;,if(I6&gt;54,&quot;1.5&quot;,if(I6&lt;59,&quot;2&quot;))))"/>
    <hyperlink ref="CB35" r:id="rId376" display="=@if(I6&lt;50,&quot;0&quot;,if(I6&gt;49,&quot;1&quot;,if(I6&gt;54,&quot;1.5&quot;,if(I6&lt;59,&quot;2&quot;))))"/>
    <hyperlink ref="CB36" r:id="rId377" display="=@if(I6&lt;50,&quot;0&quot;,if(I6&gt;49,&quot;1&quot;,if(I6&gt;54,&quot;1.5&quot;,if(I6&lt;59,&quot;2&quot;))))"/>
    <hyperlink ref="CB37" r:id="rId378" display="=@if(I6&lt;50,&quot;0&quot;,if(I6&gt;49,&quot;1&quot;,if(I6&gt;54,&quot;1.5&quot;,if(I6&lt;59,&quot;2&quot;))))"/>
    <hyperlink ref="CB38" r:id="rId379" display="=@if(I6&lt;50,&quot;0&quot;,if(I6&gt;49,&quot;1&quot;,if(I6&gt;54,&quot;1.5&quot;,if(I6&lt;59,&quot;2&quot;))))"/>
    <hyperlink ref="CB39" r:id="rId380" display="=@if(I6&lt;50,&quot;0&quot;,if(I6&gt;49,&quot;1&quot;,if(I6&gt;54,&quot;1.5&quot;,if(I6&lt;59,&quot;2&quot;))))"/>
    <hyperlink ref="CB40" r:id="rId381" display="=@if(I6&lt;50,&quot;0&quot;,if(I6&gt;49,&quot;1&quot;,if(I6&gt;54,&quot;1.5&quot;,if(I6&lt;59,&quot;2&quot;))))"/>
    <hyperlink ref="CB41" r:id="rId382" display="=@if(I6&lt;50,&quot;0&quot;,if(I6&gt;49,&quot;1&quot;,if(I6&gt;54,&quot;1.5&quot;,if(I6&lt;59,&quot;2&quot;))))"/>
    <hyperlink ref="CB42" r:id="rId383" display="=@if(I6&lt;50,&quot;0&quot;,if(I6&gt;49,&quot;1&quot;,if(I6&gt;54,&quot;1.5&quot;,if(I6&lt;59,&quot;2&quot;))))"/>
    <hyperlink ref="CB43" r:id="rId384" display="=@if(I6&lt;50,&quot;0&quot;,if(I6&gt;49,&quot;1&quot;,if(I6&gt;54,&quot;1.5&quot;,if(I6&lt;59,&quot;2&quot;))))"/>
    <hyperlink ref="CB44" r:id="rId385" display="=@if(I6&lt;50,&quot;0&quot;,if(I6&gt;49,&quot;1&quot;,if(I6&gt;54,&quot;1.5&quot;,if(I6&lt;59,&quot;2&quot;))))"/>
    <hyperlink ref="CB45" r:id="rId386" display="=@if(I6&lt;50,&quot;0&quot;,if(I6&gt;49,&quot;1&quot;,if(I6&gt;54,&quot;1.5&quot;,if(I6&lt;59,&quot;2&quot;))))"/>
    <hyperlink ref="CB46" r:id="rId387" display="=@if(I6&lt;50,&quot;0&quot;,if(I6&gt;49,&quot;1&quot;,if(I6&gt;54,&quot;1.5&quot;,if(I6&lt;59,&quot;2&quot;))))"/>
    <hyperlink ref="CB47" r:id="rId388" display="=@if(I6&lt;50,&quot;0&quot;,if(I6&gt;49,&quot;1&quot;,if(I6&gt;54,&quot;1.5&quot;,if(I6&lt;59,&quot;2&quot;))))"/>
    <hyperlink ref="CB48" r:id="rId389" display="=@if(I6&lt;50,&quot;0&quot;,if(I6&gt;49,&quot;1&quot;,if(I6&gt;54,&quot;1.5&quot;,if(I6&lt;59,&quot;2&quot;))))"/>
    <hyperlink ref="CB49" r:id="rId390" display="=@if(I6&lt;50,&quot;0&quot;,if(I6&gt;49,&quot;1&quot;,if(I6&gt;54,&quot;1.5&quot;,if(I6&lt;59,&quot;2&quot;))))"/>
    <hyperlink ref="CB50" r:id="rId391" display="=@if(I6&lt;50,&quot;0&quot;,if(I6&gt;49,&quot;1&quot;,if(I6&gt;54,&quot;1.5&quot;,if(I6&lt;59,&quot;2&quot;))))"/>
    <hyperlink ref="CB51" r:id="rId392" display="=@if(I6&lt;50,&quot;0&quot;,if(I6&gt;49,&quot;1&quot;,if(I6&gt;54,&quot;1.5&quot;,if(I6&lt;59,&quot;2&quot;))))"/>
    <hyperlink ref="CB52" r:id="rId393" display="=@if(I6&lt;50,&quot;0&quot;,if(I6&gt;49,&quot;1&quot;,if(I6&gt;54,&quot;1.5&quot;,if(I6&lt;59,&quot;2&quot;))))"/>
    <hyperlink ref="CB53" r:id="rId394" display="=@if(I6&lt;50,&quot;0&quot;,if(I6&gt;49,&quot;1&quot;,if(I6&gt;54,&quot;1.5&quot;,if(I6&lt;59,&quot;2&quot;))))"/>
    <hyperlink ref="CB54" r:id="rId395" display="=@if(I6&lt;50,&quot;0&quot;,if(I6&gt;49,&quot;1&quot;,if(I6&gt;54,&quot;1.5&quot;,if(I6&lt;59,&quot;2&quot;))))"/>
    <hyperlink ref="CB55" r:id="rId396" display="=@if(I6&lt;50,&quot;0&quot;,if(I6&gt;49,&quot;1&quot;,if(I6&gt;54,&quot;1.5&quot;,if(I6&lt;59,&quot;2&quot;))))"/>
    <hyperlink ref="CB56" r:id="rId397" display="=@if(I6&lt;50,&quot;0&quot;,if(I6&gt;49,&quot;1&quot;,if(I6&gt;54,&quot;1.5&quot;,if(I6&lt;59,&quot;2&quot;))))"/>
    <hyperlink ref="CB57" r:id="rId398" display="=@if(I6&lt;50,&quot;0&quot;,if(I6&gt;49,&quot;1&quot;,if(I6&gt;54,&quot;1.5&quot;,if(I6&lt;59,&quot;2&quot;))))"/>
    <hyperlink ref="CB58" r:id="rId399" display="=@if(I6&lt;50,&quot;0&quot;,if(I6&gt;49,&quot;1&quot;,if(I6&gt;54,&quot;1.5&quot;,if(I6&lt;59,&quot;2&quot;))))"/>
    <hyperlink ref="CB59" r:id="rId400" display="=@if(I6&lt;50,&quot;0&quot;,if(I6&gt;49,&quot;1&quot;,if(I6&gt;54,&quot;1.5&quot;,if(I6&lt;59,&quot;2&quot;))))"/>
    <hyperlink ref="CB60" r:id="rId401" display="=@if(I6&lt;50,&quot;0&quot;,if(I6&gt;49,&quot;1&quot;,if(I6&gt;54,&quot;1.5&quot;,if(I6&lt;59,&quot;2&quot;))))"/>
    <hyperlink ref="CB61" r:id="rId402" display="=@if(I6&lt;50,&quot;0&quot;,if(I6&gt;49,&quot;1&quot;,if(I6&gt;54,&quot;1.5&quot;,if(I6&lt;59,&quot;2&quot;))))"/>
    <hyperlink ref="CB62" r:id="rId403" display="=@if(I6&lt;50,&quot;0&quot;,if(I6&gt;49,&quot;1&quot;,if(I6&gt;54,&quot;1.5&quot;,if(I6&lt;59,&quot;2&quot;))))"/>
    <hyperlink ref="CB63" r:id="rId404" display="=@if(I6&lt;50,&quot;0&quot;,if(I6&gt;49,&quot;1&quot;,if(I6&gt;54,&quot;1.5&quot;,if(I6&lt;59,&quot;2&quot;))))"/>
    <hyperlink ref="CB64" r:id="rId405" display="=@if(I6&lt;50,&quot;0&quot;,if(I6&gt;49,&quot;1&quot;,if(I6&gt;54,&quot;1.5&quot;,if(I6&lt;59,&quot;2&quot;))))"/>
    <hyperlink ref="CB65" r:id="rId406" display="=@if(I6&lt;50,&quot;0&quot;,if(I6&gt;49,&quot;1&quot;,if(I6&gt;54,&quot;1.5&quot;,if(I6&lt;59,&quot;2&quot;))))"/>
    <hyperlink ref="CB66" r:id="rId407" display="=@if(I6&lt;50,&quot;0&quot;,if(I6&gt;49,&quot;1&quot;,if(I6&gt;54,&quot;1.5&quot;,if(I6&lt;59,&quot;2&quot;))))"/>
    <hyperlink ref="CB67" r:id="rId408" display="=@if(I6&lt;50,&quot;0&quot;,if(I6&gt;49,&quot;1&quot;,if(I6&gt;54,&quot;1.5&quot;,if(I6&lt;59,&quot;2&quot;))))"/>
    <hyperlink ref="CB68" r:id="rId409" display="=@if(I6&lt;50,&quot;0&quot;,if(I6&gt;49,&quot;1&quot;,if(I6&gt;54,&quot;1.5&quot;,if(I6&lt;59,&quot;2&quot;))))"/>
    <hyperlink ref="CB69" r:id="rId410" display="=@if(I6&lt;50,&quot;0&quot;,if(I6&gt;49,&quot;1&quot;,if(I6&gt;54,&quot;1.5&quot;,if(I6&lt;59,&quot;2&quot;))))"/>
    <hyperlink ref="CB70" r:id="rId411" display="=@if(I6&lt;50,&quot;0&quot;,if(I6&gt;49,&quot;1&quot;,if(I6&gt;54,&quot;1.5&quot;,if(I6&lt;59,&quot;2&quot;))))"/>
    <hyperlink ref="CB71" r:id="rId412" display="=@if(I6&lt;50,&quot;0&quot;,if(I6&gt;49,&quot;1&quot;,if(I6&gt;54,&quot;1.5&quot;,if(I6&lt;59,&quot;2&quot;))))"/>
    <hyperlink ref="CB72" r:id="rId413" display="=@if(I6&lt;50,&quot;0&quot;,if(I6&gt;49,&quot;1&quot;,if(I6&gt;54,&quot;1.5&quot;,if(I6&lt;59,&quot;2&quot;))))"/>
    <hyperlink ref="CB73" r:id="rId414" display="=@if(I6&lt;50,&quot;0&quot;,if(I6&gt;49,&quot;1&quot;,if(I6&gt;54,&quot;1.5&quot;,if(I6&lt;59,&quot;2&quot;))))"/>
    <hyperlink ref="CB74" r:id="rId415" display="=@if(I6&lt;50,&quot;0&quot;,if(I6&gt;49,&quot;1&quot;,if(I6&gt;54,&quot;1.5&quot;,if(I6&lt;59,&quot;2&quot;))))"/>
    <hyperlink ref="CB75" r:id="rId416" display="=@if(I6&lt;50,&quot;0&quot;,if(I6&gt;49,&quot;1&quot;,if(I6&gt;54,&quot;1.5&quot;,if(I6&lt;59,&quot;2&quot;))))"/>
    <hyperlink ref="CB76" r:id="rId417" display="=@if(I6&lt;50,&quot;0&quot;,if(I6&gt;49,&quot;1&quot;,if(I6&gt;54,&quot;1.5&quot;,if(I6&lt;59,&quot;2&quot;))))"/>
    <hyperlink ref="CB77" r:id="rId418" display="=@if(I6&lt;50,&quot;0&quot;,if(I6&gt;49,&quot;1&quot;,if(I6&gt;54,&quot;1.5&quot;,if(I6&lt;59,&quot;2&quot;))))"/>
    <hyperlink ref="CB78" r:id="rId419" display="=@if(I6&lt;50,&quot;0&quot;,if(I6&gt;49,&quot;1&quot;,if(I6&gt;54,&quot;1.5&quot;,if(I6&lt;59,&quot;2&quot;))))"/>
    <hyperlink ref="CB79" r:id="rId420" display="=@if(I6&lt;50,&quot;0&quot;,if(I6&gt;49,&quot;1&quot;,if(I6&gt;54,&quot;1.5&quot;,if(I6&lt;59,&quot;2&quot;))))"/>
    <hyperlink ref="CB80" r:id="rId421" display="=@if(I6&lt;50,&quot;0&quot;,if(I6&gt;49,&quot;1&quot;,if(I6&gt;54,&quot;1.5&quot;,if(I6&lt;59,&quot;2&quot;))))"/>
    <hyperlink ref="CB81" r:id="rId422" display="=@if(I6&lt;50,&quot;0&quot;,if(I6&gt;49,&quot;1&quot;,if(I6&gt;54,&quot;1.5&quot;,if(I6&lt;59,&quot;2&quot;))))"/>
    <hyperlink ref="CB82" r:id="rId423" display="=@if(I6&lt;50,&quot;0&quot;,if(I6&gt;49,&quot;1&quot;,if(I6&gt;54,&quot;1.5&quot;,if(I6&lt;59,&quot;2&quot;))))"/>
    <hyperlink ref="CB83" r:id="rId424" display="=@if(I6&lt;50,&quot;0&quot;,if(I6&gt;49,&quot;1&quot;,if(I6&gt;54,&quot;1.5&quot;,if(I6&lt;59,&quot;2&quot;))))"/>
    <hyperlink ref="CB84" r:id="rId425" display="=@if(I6&lt;50,&quot;0&quot;,if(I6&gt;49,&quot;1&quot;,if(I6&gt;54,&quot;1.5&quot;,if(I6&lt;59,&quot;2&quot;))))"/>
    <hyperlink ref="CB85" r:id="rId426" display="=@if(I6&lt;50,&quot;0&quot;,if(I6&gt;49,&quot;1&quot;,if(I6&gt;54,&quot;1.5&quot;,if(I6&lt;59,&quot;2&quot;))))"/>
    <hyperlink ref="CB86" r:id="rId427" display="=@if(I6&lt;50,&quot;0&quot;,if(I6&gt;49,&quot;1&quot;,if(I6&gt;54,&quot;1.5&quot;,if(I6&lt;59,&quot;2&quot;))))"/>
    <hyperlink ref="CB87" r:id="rId428" display="=@if(I6&lt;50,&quot;0&quot;,if(I6&gt;49,&quot;1&quot;,if(I6&gt;54,&quot;1.5&quot;,if(I6&lt;59,&quot;2&quot;))))"/>
    <hyperlink ref="CB88" r:id="rId429" display="=@if(I6&lt;50,&quot;0&quot;,if(I6&gt;49,&quot;1&quot;,if(I6&gt;54,&quot;1.5&quot;,if(I6&lt;59,&quot;2&quot;))))"/>
    <hyperlink ref="CB89" r:id="rId430" display="=@if(I6&lt;50,&quot;0&quot;,if(I6&gt;49,&quot;1&quot;,if(I6&gt;54,&quot;1.5&quot;,if(I6&lt;59,&quot;2&quot;))))"/>
    <hyperlink ref="CB90" r:id="rId431" display="=@if(I6&lt;50,&quot;0&quot;,if(I6&gt;49,&quot;1&quot;,if(I6&gt;54,&quot;1.5&quot;,if(I6&lt;59,&quot;2&quot;))))"/>
    <hyperlink ref="CB91" r:id="rId432" display="=@if(I6&lt;50,&quot;0&quot;,if(I6&gt;49,&quot;1&quot;,if(I6&gt;54,&quot;1.5&quot;,if(I6&lt;59,&quot;2&quot;))))"/>
    <hyperlink ref="CB92" r:id="rId433" display="=@if(I6&lt;50,&quot;0&quot;,if(I6&gt;49,&quot;1&quot;,if(I6&gt;54,&quot;1.5&quot;,if(I6&lt;59,&quot;2&quot;))))"/>
    <hyperlink ref="CB93" r:id="rId434" display="=@if(I6&lt;50,&quot;0&quot;,if(I6&gt;49,&quot;1&quot;,if(I6&gt;54,&quot;1.5&quot;,if(I6&lt;59,&quot;2&quot;))))"/>
    <hyperlink ref="CB94" r:id="rId435" display="=@if(I6&lt;50,&quot;0&quot;,if(I6&gt;49,&quot;1&quot;,if(I6&gt;54,&quot;1.5&quot;,if(I6&lt;59,&quot;2&quot;))))"/>
    <hyperlink ref="CB95" r:id="rId436" display="=@if(I6&lt;50,&quot;0&quot;,if(I6&gt;49,&quot;1&quot;,if(I6&gt;54,&quot;1.5&quot;,if(I6&lt;59,&quot;2&quot;))))"/>
    <hyperlink ref="CB96" r:id="rId437" display="=@if(I6&lt;50,&quot;0&quot;,if(I6&gt;49,&quot;1&quot;,if(I6&gt;54,&quot;1.5&quot;,if(I6&lt;59,&quot;2&quot;))))"/>
    <hyperlink ref="CB97" r:id="rId438" display="=@if(I6&lt;50,&quot;0&quot;,if(I6&gt;49,&quot;1&quot;,if(I6&gt;54,&quot;1.5&quot;,if(I6&lt;59,&quot;2&quot;))))"/>
    <hyperlink ref="CB98" r:id="rId439" display="=@if(I6&lt;50,&quot;0&quot;,if(I6&gt;49,&quot;1&quot;,if(I6&gt;54,&quot;1.5&quot;,if(I6&lt;59,&quot;2&quot;))))"/>
    <hyperlink ref="CB99" r:id="rId440" display="=@if(I6&lt;50,&quot;0&quot;,if(I6&gt;49,&quot;1&quot;,if(I6&gt;54,&quot;1.5&quot;,if(I6&lt;59,&quot;2&quot;))))"/>
    <hyperlink ref="CB100" r:id="rId441" display="=@if(I6&lt;50,&quot;0&quot;,if(I6&gt;49,&quot;1&quot;,if(I6&gt;54,&quot;1.5&quot;,if(I6&lt;59,&quot;2&quot;))))"/>
    <hyperlink ref="CB101" r:id="rId442" display="=@if(I6&lt;50,&quot;0&quot;,if(I6&gt;49,&quot;1&quot;,if(I6&gt;54,&quot;1.5&quot;,if(I6&lt;59,&quot;2&quot;))))"/>
    <hyperlink ref="CB102" r:id="rId443" display="=@if(I6&lt;50,&quot;0&quot;,if(I6&gt;49,&quot;1&quot;,if(I6&gt;54,&quot;1.5&quot;,if(I6&lt;59,&quot;2&quot;))))"/>
    <hyperlink ref="CB103" r:id="rId444" display="=@if(I6&lt;50,&quot;0&quot;,if(I6&gt;49,&quot;1&quot;,if(I6&gt;54,&quot;1.5&quot;,if(I6&lt;59,&quot;2&quot;))))"/>
    <hyperlink ref="CB104" r:id="rId445" display="=@if(I6&lt;50,&quot;0&quot;,if(I6&gt;49,&quot;1&quot;,if(I6&gt;54,&quot;1.5&quot;,if(I6&lt;59,&quot;2&quot;))))"/>
    <hyperlink ref="CB105" r:id="rId446" display="=@if(I6&lt;50,&quot;0&quot;,if(I6&gt;49,&quot;1&quot;,if(I6&gt;54,&quot;1.5&quot;,if(I6&lt;59,&quot;2&quot;))))"/>
    <hyperlink ref="CB106" r:id="rId447" display="=@if(I6&lt;50,&quot;0&quot;,if(I6&gt;49,&quot;1&quot;,if(I6&gt;54,&quot;1.5&quot;,if(I6&lt;59,&quot;2&quot;))))"/>
    <hyperlink ref="CB107" r:id="rId448" display="=@if(I6&lt;50,&quot;0&quot;,if(I6&gt;49,&quot;1&quot;,if(I6&gt;54,&quot;1.5&quot;,if(I6&lt;59,&quot;2&quot;))))"/>
    <hyperlink ref="CB108" r:id="rId449" display="=@if(I6&lt;50,&quot;0&quot;,if(I6&gt;49,&quot;1&quot;,if(I6&gt;54,&quot;1.5&quot;,if(I6&lt;59,&quot;2&quot;))))"/>
    <hyperlink ref="CB109" r:id="rId450" display="=@if(I6&lt;50,&quot;0&quot;,if(I6&gt;49,&quot;1&quot;,if(I6&gt;54,&quot;1.5&quot;,if(I6&lt;59,&quot;2&quot;))))"/>
    <hyperlink ref="CB110" r:id="rId451" display="=@if(I6&lt;50,&quot;0&quot;,if(I6&gt;49,&quot;1&quot;,if(I6&gt;54,&quot;1.5&quot;,if(I6&lt;59,&quot;2&quot;))))"/>
    <hyperlink ref="CB111" r:id="rId452" display="=@if(I6&lt;50,&quot;0&quot;,if(I6&gt;49,&quot;1&quot;,if(I6&gt;54,&quot;1.5&quot;,if(I6&lt;59,&quot;2&quot;))))"/>
    <hyperlink ref="CB112" r:id="rId453" display="=@if(I6&lt;50,&quot;0&quot;,if(I6&gt;49,&quot;1&quot;,if(I6&gt;54,&quot;1.5&quot;,if(I6&lt;59,&quot;2&quot;))))"/>
    <hyperlink ref="CB113" r:id="rId454" display="=@if(I6&lt;50,&quot;0&quot;,if(I6&gt;49,&quot;1&quot;,if(I6&gt;54,&quot;1.5&quot;,if(I6&lt;59,&quot;2&quot;))))"/>
    <hyperlink ref="CB114" r:id="rId455" display="=@if(I6&lt;50,&quot;0&quot;,if(I6&gt;49,&quot;1&quot;,if(I6&gt;54,&quot;1.5&quot;,if(I6&lt;59,&quot;2&quot;))))"/>
    <hyperlink ref="CB115" r:id="rId456" display="=@if(I6&lt;50,&quot;0&quot;,if(I6&gt;49,&quot;1&quot;,if(I6&gt;54,&quot;1.5&quot;,if(I6&lt;59,&quot;2&quot;))))"/>
    <hyperlink ref="CB116" r:id="rId457" display="=@if(I6&lt;50,&quot;0&quot;,if(I6&gt;49,&quot;1&quot;,if(I6&gt;54,&quot;1.5&quot;,if(I6&lt;59,&quot;2&quot;))))"/>
    <hyperlink ref="CB117" r:id="rId458" display="=@if(I6&lt;50,&quot;0&quot;,if(I6&gt;49,&quot;1&quot;,if(I6&gt;54,&quot;1.5&quot;,if(I6&lt;59,&quot;2&quot;))))"/>
    <hyperlink ref="CB118" r:id="rId459" display="=@if(I6&lt;50,&quot;0&quot;,if(I6&gt;49,&quot;1&quot;,if(I6&gt;54,&quot;1.5&quot;,if(I6&lt;59,&quot;2&quot;))))"/>
    <hyperlink ref="CB119" r:id="rId460" display="=@if(I6&lt;50,&quot;0&quot;,if(I6&gt;49,&quot;1&quot;,if(I6&gt;54,&quot;1.5&quot;,if(I6&lt;59,&quot;2&quot;))))"/>
    <hyperlink ref="CB120" r:id="rId461" display="=@if(I6&lt;50,&quot;0&quot;,if(I6&gt;49,&quot;1&quot;,if(I6&gt;54,&quot;1.5&quot;,if(I6&lt;59,&quot;2&quot;))))"/>
    <hyperlink ref="CB121" r:id="rId462" display="=@if(I6&lt;50,&quot;0&quot;,if(I6&gt;49,&quot;1&quot;,if(I6&gt;54,&quot;1.5&quot;,if(I6&lt;59,&quot;2&quot;))))"/>
    <hyperlink ref="CB122" r:id="rId463" display="=@if(I6&lt;50,&quot;0&quot;,if(I6&gt;49,&quot;1&quot;,if(I6&gt;54,&quot;1.5&quot;,if(I6&lt;59,&quot;2&quot;))))"/>
    <hyperlink ref="CB123" r:id="rId464" display="=@if(I6&lt;50,&quot;0&quot;,if(I6&gt;49,&quot;1&quot;,if(I6&gt;54,&quot;1.5&quot;,if(I6&lt;59,&quot;2&quot;))))"/>
    <hyperlink ref="CB124" r:id="rId465" display="=@if(I6&lt;50,&quot;0&quot;,if(I6&gt;49,&quot;1&quot;,if(I6&gt;54,&quot;1.5&quot;,if(I6&lt;59,&quot;2&quot;))))"/>
    <hyperlink ref="CB125" r:id="rId466" display="=@if(I6&lt;50,&quot;0&quot;,if(I6&gt;49,&quot;1&quot;,if(I6&gt;54,&quot;1.5&quot;,if(I6&lt;59,&quot;2&quot;))))"/>
    <hyperlink ref="CB126" r:id="rId467" display="=@if(I6&lt;50,&quot;0&quot;,if(I6&gt;49,&quot;1&quot;,if(I6&gt;54,&quot;1.5&quot;,if(I6&lt;59,&quot;2&quot;))))"/>
    <hyperlink ref="CB127" r:id="rId468" display="=@if(I6&lt;50,&quot;0&quot;,if(I6&gt;49,&quot;1&quot;,if(I6&gt;54,&quot;1.5&quot;,if(I6&lt;59,&quot;2&quot;))))"/>
    <hyperlink ref="CB128" r:id="rId469" display="=@if(I6&lt;50,&quot;0&quot;,if(I6&gt;49,&quot;1&quot;,if(I6&gt;54,&quot;1.5&quot;,if(I6&lt;59,&quot;2&quot;))))"/>
    <hyperlink ref="CB129" r:id="rId470" display="=@if(I6&lt;50,&quot;0&quot;,if(I6&gt;49,&quot;1&quot;,if(I6&gt;54,&quot;1.5&quot;,if(I6&lt;59,&quot;2&quot;))))"/>
    <hyperlink ref="CB130" r:id="rId471" display="=@if(I6&lt;50,&quot;0&quot;,if(I6&gt;49,&quot;1&quot;,if(I6&gt;54,&quot;1.5&quot;,if(I6&lt;59,&quot;2&quot;))))"/>
    <hyperlink ref="CB131" r:id="rId472" display="=@if(I6&lt;50,&quot;0&quot;,if(I6&gt;49,&quot;1&quot;,if(I6&gt;54,&quot;1.5&quot;,if(I6&lt;59,&quot;2&quot;))))"/>
    <hyperlink ref="CB132" r:id="rId473" display="=@if(I6&lt;50,&quot;0&quot;,if(I6&gt;49,&quot;1&quot;,if(I6&gt;54,&quot;1.5&quot;,if(I6&lt;59,&quot;2&quot;))))"/>
    <hyperlink ref="CB133" r:id="rId474" display="=@if(I6&lt;50,&quot;0&quot;,if(I6&gt;49,&quot;1&quot;,if(I6&gt;54,&quot;1.5&quot;,if(I6&lt;59,&quot;2&quot;))))"/>
    <hyperlink ref="CB134" r:id="rId475" display="=@if(I6&lt;50,&quot;0&quot;,if(I6&gt;49,&quot;1&quot;,if(I6&gt;54,&quot;1.5&quot;,if(I6&lt;59,&quot;2&quot;))))"/>
    <hyperlink ref="CB135" r:id="rId476" display="=@if(I6&lt;50,&quot;0&quot;,if(I6&gt;49,&quot;1&quot;,if(I6&gt;54,&quot;1.5&quot;,if(I6&lt;59,&quot;2&quot;))))"/>
    <hyperlink ref="CB136" r:id="rId477" display="=@if(I6&lt;50,&quot;0&quot;,if(I6&gt;49,&quot;1&quot;,if(I6&gt;54,&quot;1.5&quot;,if(I6&lt;59,&quot;2&quot;))))"/>
    <hyperlink ref="CB137" r:id="rId478" display="=@if(I6&lt;50,&quot;0&quot;,if(I6&gt;49,&quot;1&quot;,if(I6&gt;54,&quot;1.5&quot;,if(I6&lt;59,&quot;2&quot;))))"/>
    <hyperlink ref="CB138" r:id="rId479" display="=@if(I6&lt;50,&quot;0&quot;,if(I6&gt;49,&quot;1&quot;,if(I6&gt;54,&quot;1.5&quot;,if(I6&lt;59,&quot;2&quot;))))"/>
    <hyperlink ref="CB139" r:id="rId480" display="=@if(I6&lt;50,&quot;0&quot;,if(I6&gt;49,&quot;1&quot;,if(I6&gt;54,&quot;1.5&quot;,if(I6&lt;59,&quot;2&quot;))))"/>
    <hyperlink ref="CB140" r:id="rId481" display="=@if(I6&lt;50,&quot;0&quot;,if(I6&gt;49,&quot;1&quot;,if(I6&gt;54,&quot;1.5&quot;,if(I6&lt;59,&quot;2&quot;))))"/>
    <hyperlink ref="CB141" r:id="rId482" display="=@if(I6&lt;50,&quot;0&quot;,if(I6&gt;49,&quot;1&quot;,if(I6&gt;54,&quot;1.5&quot;,if(I6&lt;59,&quot;2&quot;))))"/>
    <hyperlink ref="CB142" r:id="rId483" display="=@if(I6&lt;50,&quot;0&quot;,if(I6&gt;49,&quot;1&quot;,if(I6&gt;54,&quot;1.5&quot;,if(I6&lt;59,&quot;2&quot;))))"/>
    <hyperlink ref="CB143" r:id="rId484" display="=@if(I6&lt;50,&quot;0&quot;,if(I6&gt;49,&quot;1&quot;,if(I6&gt;54,&quot;1.5&quot;,if(I6&lt;59,&quot;2&quot;))))"/>
    <hyperlink ref="CB144" r:id="rId485" display="=@if(I6&lt;50,&quot;0&quot;,if(I6&gt;49,&quot;1&quot;,if(I6&gt;54,&quot;1.5&quot;,if(I6&lt;59,&quot;2&quot;))))"/>
    <hyperlink ref="CB145" r:id="rId486" display="=@if(I6&lt;50,&quot;0&quot;,if(I6&gt;49,&quot;1&quot;,if(I6&gt;54,&quot;1.5&quot;,if(I6&lt;59,&quot;2&quot;))))"/>
    <hyperlink ref="CB146" r:id="rId487" display="=@if(I6&lt;50,&quot;0&quot;,if(I6&gt;49,&quot;1&quot;,if(I6&gt;54,&quot;1.5&quot;,if(I6&lt;59,&quot;2&quot;))))"/>
    <hyperlink ref="CB147" r:id="rId488" display="=@if(I6&lt;50,&quot;0&quot;,if(I6&gt;49,&quot;1&quot;,if(I6&gt;54,&quot;1.5&quot;,if(I6&lt;59,&quot;2&quot;))))"/>
    <hyperlink ref="CB148" r:id="rId489" display="=@if(I6&lt;50,&quot;0&quot;,if(I6&gt;49,&quot;1&quot;,if(I6&gt;54,&quot;1.5&quot;,if(I6&lt;59,&quot;2&quot;))))"/>
    <hyperlink ref="CB149" r:id="rId490" display="=@if(I6&lt;50,&quot;0&quot;,if(I6&gt;49,&quot;1&quot;,if(I6&gt;54,&quot;1.5&quot;,if(I6&lt;59,&quot;2&quot;))))"/>
    <hyperlink ref="CB150" r:id="rId491" display="=@if(I6&lt;50,&quot;0&quot;,if(I6&gt;49,&quot;1&quot;,if(I6&gt;54,&quot;1.5&quot;,if(I6&lt;59,&quot;2&quot;))))"/>
    <hyperlink ref="CB151" r:id="rId492" display="=@if(I6&lt;50,&quot;0&quot;,if(I6&gt;49,&quot;1&quot;,if(I6&gt;54,&quot;1.5&quot;,if(I6&lt;59,&quot;2&quot;))))"/>
    <hyperlink ref="CB152" r:id="rId493" display="=@if(I6&lt;50,&quot;0&quot;,if(I6&gt;49,&quot;1&quot;,if(I6&gt;54,&quot;1.5&quot;,if(I6&lt;59,&quot;2&quot;))))"/>
    <hyperlink ref="CB153" r:id="rId494" display="=@if(I6&lt;50,&quot;0&quot;,if(I6&gt;49,&quot;1&quot;,if(I6&gt;54,&quot;1.5&quot;,if(I6&lt;59,&quot;2&quot;))))"/>
    <hyperlink ref="CB154" r:id="rId495" display="=@if(I6&lt;50,&quot;0&quot;,if(I6&gt;49,&quot;1&quot;,if(I6&gt;54,&quot;1.5&quot;,if(I6&lt;59,&quot;2&quot;))))"/>
    <hyperlink ref="CB155" r:id="rId496" display="=@if(I6&lt;50,&quot;0&quot;,if(I6&gt;49,&quot;1&quot;,if(I6&gt;54,&quot;1.5&quot;,if(I6&lt;59,&quot;2&quot;))))"/>
    <hyperlink ref="CB156" r:id="rId497" display="=@if(I6&lt;50,&quot;0&quot;,if(I6&gt;49,&quot;1&quot;,if(I6&gt;54,&quot;1.5&quot;,if(I6&lt;59,&quot;2&quot;))))"/>
    <hyperlink ref="CB157" r:id="rId498" display="=@if(I6&lt;50,&quot;0&quot;,if(I6&gt;49,&quot;1&quot;,if(I6&gt;54,&quot;1.5&quot;,if(I6&lt;59,&quot;2&quot;))))"/>
    <hyperlink ref="CB158" r:id="rId499" display="=@if(I6&lt;50,&quot;0&quot;,if(I6&gt;49,&quot;1&quot;,if(I6&gt;54,&quot;1.5&quot;,if(I6&lt;59,&quot;2&quot;))))"/>
    <hyperlink ref="CB159" r:id="rId500" display="=@if(I6&lt;50,&quot;0&quot;,if(I6&gt;49,&quot;1&quot;,if(I6&gt;54,&quot;1.5&quot;,if(I6&lt;59,&quot;2&quot;))))"/>
    <hyperlink ref="CB160" r:id="rId501" display="=@if(I6&lt;50,&quot;0&quot;,if(I6&gt;49,&quot;1&quot;,if(I6&gt;54,&quot;1.5&quot;,if(I6&lt;59,&quot;2&quot;))))"/>
    <hyperlink ref="CB161" r:id="rId502" display="=@if(I6&lt;50,&quot;0&quot;,if(I6&gt;49,&quot;1&quot;,if(I6&gt;54,&quot;1.5&quot;,if(I6&lt;59,&quot;2&quot;))))"/>
    <hyperlink ref="CB162" r:id="rId503" display="=@if(I6&lt;50,&quot;0&quot;,if(I6&gt;49,&quot;1&quot;,if(I6&gt;54,&quot;1.5&quot;,if(I6&lt;59,&quot;2&quot;))))"/>
    <hyperlink ref="CB163" r:id="rId504" display="=@if(I6&lt;50,&quot;0&quot;,if(I6&gt;49,&quot;1&quot;,if(I6&gt;54,&quot;1.5&quot;,if(I6&lt;59,&quot;2&quot;))))"/>
    <hyperlink ref="CB164" r:id="rId505" display="=@if(I6&lt;50,&quot;0&quot;,if(I6&gt;49,&quot;1&quot;,if(I6&gt;54,&quot;1.5&quot;,if(I6&lt;59,&quot;2&quot;))))"/>
    <hyperlink ref="CB165" r:id="rId506" display="=@if(I6&lt;50,&quot;0&quot;,if(I6&gt;49,&quot;1&quot;,if(I6&gt;54,&quot;1.5&quot;,if(I6&lt;59,&quot;2&quot;))))"/>
    <hyperlink ref="CB166" r:id="rId507" display="=@if(I6&lt;50,&quot;0&quot;,if(I6&gt;49,&quot;1&quot;,if(I6&gt;54,&quot;1.5&quot;,if(I6&lt;59,&quot;2&quot;))))"/>
    <hyperlink ref="CB167" r:id="rId508" display="=@if(I6&lt;50,&quot;0&quot;,if(I6&gt;49,&quot;1&quot;,if(I6&gt;54,&quot;1.5&quot;,if(I6&lt;59,&quot;2&quot;))))"/>
    <hyperlink ref="CB168" r:id="rId509" display="=@if(I6&lt;50,&quot;0&quot;,if(I6&gt;49,&quot;1&quot;,if(I6&gt;54,&quot;1.5&quot;,if(I6&lt;59,&quot;2&quot;))))"/>
    <hyperlink ref="CB169" r:id="rId510" display="=@if(I6&lt;50,&quot;0&quot;,if(I6&gt;49,&quot;1&quot;,if(I6&gt;54,&quot;1.5&quot;,if(I6&lt;59,&quot;2&quot;))))"/>
    <hyperlink ref="CB170" r:id="rId511" display="=@if(I6&lt;50,&quot;0&quot;,if(I6&gt;49,&quot;1&quot;,if(I6&gt;54,&quot;1.5&quot;,if(I6&lt;59,&quot;2&quot;))))"/>
    <hyperlink ref="CB171" r:id="rId512" display="=@if(I6&lt;50,&quot;0&quot;,if(I6&gt;49,&quot;1&quot;,if(I6&gt;54,&quot;1.5&quot;,if(I6&lt;59,&quot;2&quot;))))"/>
    <hyperlink ref="CB172" r:id="rId513" display="=@if(I6&lt;50,&quot;0&quot;,if(I6&gt;49,&quot;1&quot;,if(I6&gt;54,&quot;1.5&quot;,if(I6&lt;59,&quot;2&quot;))))"/>
    <hyperlink ref="CB173" r:id="rId514" display="=@if(I6&lt;50,&quot;0&quot;,if(I6&gt;49,&quot;1&quot;,if(I6&gt;54,&quot;1.5&quot;,if(I6&lt;59,&quot;2&quot;))))"/>
    <hyperlink ref="CB174" r:id="rId515" display="=@if(I6&lt;50,&quot;0&quot;,if(I6&gt;49,&quot;1&quot;,if(I6&gt;54,&quot;1.5&quot;,if(I6&lt;59,&quot;2&quot;))))"/>
    <hyperlink ref="CB175" r:id="rId516" display="=@if(I6&lt;50,&quot;0&quot;,if(I6&gt;49,&quot;1&quot;,if(I6&gt;54,&quot;1.5&quot;,if(I6&lt;59,&quot;2&quot;))))"/>
    <hyperlink ref="CB176" r:id="rId517" display="=@if(I6&lt;50,&quot;0&quot;,if(I6&gt;49,&quot;1&quot;,if(I6&gt;54,&quot;1.5&quot;,if(I6&lt;59,&quot;2&quot;))))"/>
    <hyperlink ref="CB177" r:id="rId518" display="=@if(I6&lt;50,&quot;0&quot;,if(I6&gt;49,&quot;1&quot;,if(I6&gt;54,&quot;1.5&quot;,if(I6&lt;59,&quot;2&quot;))))"/>
    <hyperlink ref="CB178" r:id="rId519" display="=@if(I6&lt;50,&quot;0&quot;,if(I6&gt;49,&quot;1&quot;,if(I6&gt;54,&quot;1.5&quot;,if(I6&lt;59,&quot;2&quot;))))"/>
    <hyperlink ref="CB179" r:id="rId520" display="=@if(I6&lt;50,&quot;0&quot;,if(I6&gt;49,&quot;1&quot;,if(I6&gt;54,&quot;1.5&quot;,if(I6&lt;59,&quot;2&quot;))))"/>
    <hyperlink ref="CB180" r:id="rId521" display="=@if(I6&lt;50,&quot;0&quot;,if(I6&gt;49,&quot;1&quot;,if(I6&gt;54,&quot;1.5&quot;,if(I6&lt;59,&quot;2&quot;))))"/>
    <hyperlink ref="CB181" r:id="rId522" display="=@if(I6&lt;50,&quot;0&quot;,if(I6&gt;49,&quot;1&quot;,if(I6&gt;54,&quot;1.5&quot;,if(I6&lt;59,&quot;2&quot;))))"/>
    <hyperlink ref="CB182" r:id="rId523" display="=@if(I6&lt;50,&quot;0&quot;,if(I6&gt;49,&quot;1&quot;,if(I6&gt;54,&quot;1.5&quot;,if(I6&lt;59,&quot;2&quot;))))"/>
    <hyperlink ref="CB183" r:id="rId524" display="=@if(I6&lt;50,&quot;0&quot;,if(I6&gt;49,&quot;1&quot;,if(I6&gt;54,&quot;1.5&quot;,if(I6&lt;59,&quot;2&quot;))))"/>
    <hyperlink ref="CB184" r:id="rId525" display="=@if(I6&lt;50,&quot;0&quot;,if(I6&gt;49,&quot;1&quot;,if(I6&gt;54,&quot;1.5&quot;,if(I6&lt;59,&quot;2&quot;))))"/>
    <hyperlink ref="CB185" r:id="rId526" display="=@if(I6&lt;50,&quot;0&quot;,if(I6&gt;49,&quot;1&quot;,if(I6&gt;54,&quot;1.5&quot;,if(I6&lt;59,&quot;2&quot;))))"/>
    <hyperlink ref="CB186" r:id="rId527" display="=@if(I6&lt;50,&quot;0&quot;,if(I6&gt;49,&quot;1&quot;,if(I6&gt;54,&quot;1.5&quot;,if(I6&lt;59,&quot;2&quot;))))"/>
    <hyperlink ref="CB187" r:id="rId528" display="=@if(I6&lt;50,&quot;0&quot;,if(I6&gt;49,&quot;1&quot;,if(I6&gt;54,&quot;1.5&quot;,if(I6&lt;59,&quot;2&quot;))))"/>
    <hyperlink ref="CB188" r:id="rId529" display="=@if(I6&lt;50,&quot;0&quot;,if(I6&gt;49,&quot;1&quot;,if(I6&gt;54,&quot;1.5&quot;,if(I6&lt;59,&quot;2&quot;))))"/>
    <hyperlink ref="CB189" r:id="rId530" display="=@if(I6&lt;50,&quot;0&quot;,if(I6&gt;49,&quot;1&quot;,if(I6&gt;54,&quot;1.5&quot;,if(I6&lt;59,&quot;2&quot;))))"/>
    <hyperlink ref="CB190" r:id="rId531" display="=@if(I6&lt;50,&quot;0&quot;,if(I6&gt;49,&quot;1&quot;,if(I6&gt;54,&quot;1.5&quot;,if(I6&lt;59,&quot;2&quot;))))"/>
    <hyperlink ref="CB191" r:id="rId532" display="=@if(I6&lt;50,&quot;0&quot;,if(I6&gt;49,&quot;1&quot;,if(I6&gt;54,&quot;1.5&quot;,if(I6&lt;59,&quot;2&quot;))))"/>
    <hyperlink ref="CB192" r:id="rId533" display="=@if(I6&lt;50,&quot;0&quot;,if(I6&gt;49,&quot;1&quot;,if(I6&gt;54,&quot;1.5&quot;,if(I6&lt;59,&quot;2&quot;))))"/>
    <hyperlink ref="CB193" r:id="rId534" display="=@if(I6&lt;50,&quot;0&quot;,if(I6&gt;49,&quot;1&quot;,if(I6&gt;54,&quot;1.5&quot;,if(I6&lt;59,&quot;2&quot;))))"/>
    <hyperlink ref="CF16" r:id="rId535" display="=@if(I6&lt;50,&quot;0&quot;,if(I6&gt;49,&quot;1&quot;,if(I6&gt;54,&quot;1.5&quot;,if(I6&lt;59,&quot;2&quot;))))"/>
    <hyperlink ref="CF17" r:id="rId536" display="=@if(I6&lt;50,&quot;0&quot;,if(I6&gt;49,&quot;1&quot;,if(I6&gt;54,&quot;1.5&quot;,if(I6&lt;59,&quot;2&quot;))))"/>
    <hyperlink ref="CF18" r:id="rId537" display="=@if(I6&lt;50,&quot;0&quot;,if(I6&gt;49,&quot;1&quot;,if(I6&gt;54,&quot;1.5&quot;,if(I6&lt;59,&quot;2&quot;))))"/>
    <hyperlink ref="CF19" r:id="rId538" display="=@if(I6&lt;50,&quot;0&quot;,if(I6&gt;49,&quot;1&quot;,if(I6&gt;54,&quot;1.5&quot;,if(I6&lt;59,&quot;2&quot;))))"/>
    <hyperlink ref="CF20" r:id="rId539" display="=@if(I6&lt;50,&quot;0&quot;,if(I6&gt;49,&quot;1&quot;,if(I6&gt;54,&quot;1.5&quot;,if(I6&lt;59,&quot;2&quot;))))"/>
    <hyperlink ref="CF21" r:id="rId540" display="=@if(I6&lt;50,&quot;0&quot;,if(I6&gt;49,&quot;1&quot;,if(I6&gt;54,&quot;1.5&quot;,if(I6&lt;59,&quot;2&quot;))))"/>
    <hyperlink ref="CF22" r:id="rId541" display="=@if(I6&lt;50,&quot;0&quot;,if(I6&gt;49,&quot;1&quot;,if(I6&gt;54,&quot;1.5&quot;,if(I6&lt;59,&quot;2&quot;))))"/>
    <hyperlink ref="CF23" r:id="rId542" display="=@if(I6&lt;50,&quot;0&quot;,if(I6&gt;49,&quot;1&quot;,if(I6&gt;54,&quot;1.5&quot;,if(I6&lt;59,&quot;2&quot;))))"/>
    <hyperlink ref="CF24" r:id="rId543" display="=@if(I6&lt;50,&quot;0&quot;,if(I6&gt;49,&quot;1&quot;,if(I6&gt;54,&quot;1.5&quot;,if(I6&lt;59,&quot;2&quot;))))"/>
    <hyperlink ref="CF25" r:id="rId544" display="=@if(I6&lt;50,&quot;0&quot;,if(I6&gt;49,&quot;1&quot;,if(I6&gt;54,&quot;1.5&quot;,if(I6&lt;59,&quot;2&quot;))))"/>
    <hyperlink ref="CF26" r:id="rId545" display="=@if(I6&lt;50,&quot;0&quot;,if(I6&gt;49,&quot;1&quot;,if(I6&gt;54,&quot;1.5&quot;,if(I6&lt;59,&quot;2&quot;))))"/>
    <hyperlink ref="CF27" r:id="rId546" display="=@if(I6&lt;50,&quot;0&quot;,if(I6&gt;49,&quot;1&quot;,if(I6&gt;54,&quot;1.5&quot;,if(I6&lt;59,&quot;2&quot;))))"/>
    <hyperlink ref="CF28" r:id="rId547" display="=@if(I6&lt;50,&quot;0&quot;,if(I6&gt;49,&quot;1&quot;,if(I6&gt;54,&quot;1.5&quot;,if(I6&lt;59,&quot;2&quot;))))"/>
    <hyperlink ref="CF29" r:id="rId548" display="=@if(I6&lt;50,&quot;0&quot;,if(I6&gt;49,&quot;1&quot;,if(I6&gt;54,&quot;1.5&quot;,if(I6&lt;59,&quot;2&quot;))))"/>
    <hyperlink ref="CF30" r:id="rId549" display="=@if(I6&lt;50,&quot;0&quot;,if(I6&gt;49,&quot;1&quot;,if(I6&gt;54,&quot;1.5&quot;,if(I6&lt;59,&quot;2&quot;))))"/>
    <hyperlink ref="CF31" r:id="rId550" display="=@if(I6&lt;50,&quot;0&quot;,if(I6&gt;49,&quot;1&quot;,if(I6&gt;54,&quot;1.5&quot;,if(I6&lt;59,&quot;2&quot;))))"/>
    <hyperlink ref="CF32" r:id="rId551" display="=@if(I6&lt;50,&quot;0&quot;,if(I6&gt;49,&quot;1&quot;,if(I6&gt;54,&quot;1.5&quot;,if(I6&lt;59,&quot;2&quot;))))"/>
    <hyperlink ref="CF33" r:id="rId552" display="=@if(I6&lt;50,&quot;0&quot;,if(I6&gt;49,&quot;1&quot;,if(I6&gt;54,&quot;1.5&quot;,if(I6&lt;59,&quot;2&quot;))))"/>
    <hyperlink ref="CF34" r:id="rId553" display="=@if(I6&lt;50,&quot;0&quot;,if(I6&gt;49,&quot;1&quot;,if(I6&gt;54,&quot;1.5&quot;,if(I6&lt;59,&quot;2&quot;))))"/>
    <hyperlink ref="CF35" r:id="rId554" display="=@if(I6&lt;50,&quot;0&quot;,if(I6&gt;49,&quot;1&quot;,if(I6&gt;54,&quot;1.5&quot;,if(I6&lt;59,&quot;2&quot;))))"/>
    <hyperlink ref="CF36" r:id="rId555" display="=@if(I6&lt;50,&quot;0&quot;,if(I6&gt;49,&quot;1&quot;,if(I6&gt;54,&quot;1.5&quot;,if(I6&lt;59,&quot;2&quot;))))"/>
    <hyperlink ref="CF37" r:id="rId556" display="=@if(I6&lt;50,&quot;0&quot;,if(I6&gt;49,&quot;1&quot;,if(I6&gt;54,&quot;1.5&quot;,if(I6&lt;59,&quot;2&quot;))))"/>
    <hyperlink ref="CF38" r:id="rId557" display="=@if(I6&lt;50,&quot;0&quot;,if(I6&gt;49,&quot;1&quot;,if(I6&gt;54,&quot;1.5&quot;,if(I6&lt;59,&quot;2&quot;))))"/>
    <hyperlink ref="CF39" r:id="rId558" display="=@if(I6&lt;50,&quot;0&quot;,if(I6&gt;49,&quot;1&quot;,if(I6&gt;54,&quot;1.5&quot;,if(I6&lt;59,&quot;2&quot;))))"/>
    <hyperlink ref="CF40" r:id="rId559" display="=@if(I6&lt;50,&quot;0&quot;,if(I6&gt;49,&quot;1&quot;,if(I6&gt;54,&quot;1.5&quot;,if(I6&lt;59,&quot;2&quot;))))"/>
    <hyperlink ref="CF41" r:id="rId560" display="=@if(I6&lt;50,&quot;0&quot;,if(I6&gt;49,&quot;1&quot;,if(I6&gt;54,&quot;1.5&quot;,if(I6&lt;59,&quot;2&quot;))))"/>
    <hyperlink ref="CF42" r:id="rId561" display="=@if(I6&lt;50,&quot;0&quot;,if(I6&gt;49,&quot;1&quot;,if(I6&gt;54,&quot;1.5&quot;,if(I6&lt;59,&quot;2&quot;))))"/>
    <hyperlink ref="CF43" r:id="rId562" display="=@if(I6&lt;50,&quot;0&quot;,if(I6&gt;49,&quot;1&quot;,if(I6&gt;54,&quot;1.5&quot;,if(I6&lt;59,&quot;2&quot;))))"/>
    <hyperlink ref="CF44" r:id="rId563" display="=@if(I6&lt;50,&quot;0&quot;,if(I6&gt;49,&quot;1&quot;,if(I6&gt;54,&quot;1.5&quot;,if(I6&lt;59,&quot;2&quot;))))"/>
    <hyperlink ref="CF45" r:id="rId564" display="=@if(I6&lt;50,&quot;0&quot;,if(I6&gt;49,&quot;1&quot;,if(I6&gt;54,&quot;1.5&quot;,if(I6&lt;59,&quot;2&quot;))))"/>
    <hyperlink ref="CF46" r:id="rId565" display="=@if(I6&lt;50,&quot;0&quot;,if(I6&gt;49,&quot;1&quot;,if(I6&gt;54,&quot;1.5&quot;,if(I6&lt;59,&quot;2&quot;))))"/>
    <hyperlink ref="CF47" r:id="rId566" display="=@if(I6&lt;50,&quot;0&quot;,if(I6&gt;49,&quot;1&quot;,if(I6&gt;54,&quot;1.5&quot;,if(I6&lt;59,&quot;2&quot;))))"/>
    <hyperlink ref="CF48" r:id="rId567" display="=@if(I6&lt;50,&quot;0&quot;,if(I6&gt;49,&quot;1&quot;,if(I6&gt;54,&quot;1.5&quot;,if(I6&lt;59,&quot;2&quot;))))"/>
    <hyperlink ref="CF49" r:id="rId568" display="=@if(I6&lt;50,&quot;0&quot;,if(I6&gt;49,&quot;1&quot;,if(I6&gt;54,&quot;1.5&quot;,if(I6&lt;59,&quot;2&quot;))))"/>
    <hyperlink ref="CF50" r:id="rId569" display="=@if(I6&lt;50,&quot;0&quot;,if(I6&gt;49,&quot;1&quot;,if(I6&gt;54,&quot;1.5&quot;,if(I6&lt;59,&quot;2&quot;))))"/>
    <hyperlink ref="CF51" r:id="rId570" display="=@if(I6&lt;50,&quot;0&quot;,if(I6&gt;49,&quot;1&quot;,if(I6&gt;54,&quot;1.5&quot;,if(I6&lt;59,&quot;2&quot;))))"/>
    <hyperlink ref="CF52" r:id="rId571" display="=@if(I6&lt;50,&quot;0&quot;,if(I6&gt;49,&quot;1&quot;,if(I6&gt;54,&quot;1.5&quot;,if(I6&lt;59,&quot;2&quot;))))"/>
    <hyperlink ref="CF53" r:id="rId572" display="=@if(I6&lt;50,&quot;0&quot;,if(I6&gt;49,&quot;1&quot;,if(I6&gt;54,&quot;1.5&quot;,if(I6&lt;59,&quot;2&quot;))))"/>
    <hyperlink ref="CF54" r:id="rId573" display="=@if(I6&lt;50,&quot;0&quot;,if(I6&gt;49,&quot;1&quot;,if(I6&gt;54,&quot;1.5&quot;,if(I6&lt;59,&quot;2&quot;))))"/>
    <hyperlink ref="CF55" r:id="rId574" display="=@if(I6&lt;50,&quot;0&quot;,if(I6&gt;49,&quot;1&quot;,if(I6&gt;54,&quot;1.5&quot;,if(I6&lt;59,&quot;2&quot;))))"/>
    <hyperlink ref="CF56" r:id="rId575" display="=@if(I6&lt;50,&quot;0&quot;,if(I6&gt;49,&quot;1&quot;,if(I6&gt;54,&quot;1.5&quot;,if(I6&lt;59,&quot;2&quot;))))"/>
    <hyperlink ref="CF57" r:id="rId576" display="=@if(I6&lt;50,&quot;0&quot;,if(I6&gt;49,&quot;1&quot;,if(I6&gt;54,&quot;1.5&quot;,if(I6&lt;59,&quot;2&quot;))))"/>
    <hyperlink ref="CF58" r:id="rId577" display="=@if(I6&lt;50,&quot;0&quot;,if(I6&gt;49,&quot;1&quot;,if(I6&gt;54,&quot;1.5&quot;,if(I6&lt;59,&quot;2&quot;))))"/>
    <hyperlink ref="CF59" r:id="rId578" display="=@if(I6&lt;50,&quot;0&quot;,if(I6&gt;49,&quot;1&quot;,if(I6&gt;54,&quot;1.5&quot;,if(I6&lt;59,&quot;2&quot;))))"/>
    <hyperlink ref="CF60" r:id="rId579" display="=@if(I6&lt;50,&quot;0&quot;,if(I6&gt;49,&quot;1&quot;,if(I6&gt;54,&quot;1.5&quot;,if(I6&lt;59,&quot;2&quot;))))"/>
    <hyperlink ref="CF61" r:id="rId580" display="=@if(I6&lt;50,&quot;0&quot;,if(I6&gt;49,&quot;1&quot;,if(I6&gt;54,&quot;1.5&quot;,if(I6&lt;59,&quot;2&quot;))))"/>
    <hyperlink ref="CF62" r:id="rId581" display="=@if(I6&lt;50,&quot;0&quot;,if(I6&gt;49,&quot;1&quot;,if(I6&gt;54,&quot;1.5&quot;,if(I6&lt;59,&quot;2&quot;))))"/>
    <hyperlink ref="CF63" r:id="rId582" display="=@if(I6&lt;50,&quot;0&quot;,if(I6&gt;49,&quot;1&quot;,if(I6&gt;54,&quot;1.5&quot;,if(I6&lt;59,&quot;2&quot;))))"/>
    <hyperlink ref="CF64" r:id="rId583" display="=@if(I6&lt;50,&quot;0&quot;,if(I6&gt;49,&quot;1&quot;,if(I6&gt;54,&quot;1.5&quot;,if(I6&lt;59,&quot;2&quot;))))"/>
    <hyperlink ref="CF65" r:id="rId584" display="=@if(I6&lt;50,&quot;0&quot;,if(I6&gt;49,&quot;1&quot;,if(I6&gt;54,&quot;1.5&quot;,if(I6&lt;59,&quot;2&quot;))))"/>
    <hyperlink ref="CF66" r:id="rId585" display="=@if(I6&lt;50,&quot;0&quot;,if(I6&gt;49,&quot;1&quot;,if(I6&gt;54,&quot;1.5&quot;,if(I6&lt;59,&quot;2&quot;))))"/>
    <hyperlink ref="CF67" r:id="rId586" display="=@if(I6&lt;50,&quot;0&quot;,if(I6&gt;49,&quot;1&quot;,if(I6&gt;54,&quot;1.5&quot;,if(I6&lt;59,&quot;2&quot;))))"/>
    <hyperlink ref="CF68" r:id="rId587" display="=@if(I6&lt;50,&quot;0&quot;,if(I6&gt;49,&quot;1&quot;,if(I6&gt;54,&quot;1.5&quot;,if(I6&lt;59,&quot;2&quot;))))"/>
    <hyperlink ref="CF69" r:id="rId588" display="=@if(I6&lt;50,&quot;0&quot;,if(I6&gt;49,&quot;1&quot;,if(I6&gt;54,&quot;1.5&quot;,if(I6&lt;59,&quot;2&quot;))))"/>
    <hyperlink ref="CF70" r:id="rId589" display="=@if(I6&lt;50,&quot;0&quot;,if(I6&gt;49,&quot;1&quot;,if(I6&gt;54,&quot;1.5&quot;,if(I6&lt;59,&quot;2&quot;))))"/>
    <hyperlink ref="CF71" r:id="rId590" display="=@if(I6&lt;50,&quot;0&quot;,if(I6&gt;49,&quot;1&quot;,if(I6&gt;54,&quot;1.5&quot;,if(I6&lt;59,&quot;2&quot;))))"/>
    <hyperlink ref="CF72" r:id="rId591" display="=@if(I6&lt;50,&quot;0&quot;,if(I6&gt;49,&quot;1&quot;,if(I6&gt;54,&quot;1.5&quot;,if(I6&lt;59,&quot;2&quot;))))"/>
    <hyperlink ref="CF73" r:id="rId592" display="=@if(I6&lt;50,&quot;0&quot;,if(I6&gt;49,&quot;1&quot;,if(I6&gt;54,&quot;1.5&quot;,if(I6&lt;59,&quot;2&quot;))))"/>
    <hyperlink ref="CF74" r:id="rId593" display="=@if(I6&lt;50,&quot;0&quot;,if(I6&gt;49,&quot;1&quot;,if(I6&gt;54,&quot;1.5&quot;,if(I6&lt;59,&quot;2&quot;))))"/>
    <hyperlink ref="CF75" r:id="rId594" display="=@if(I6&lt;50,&quot;0&quot;,if(I6&gt;49,&quot;1&quot;,if(I6&gt;54,&quot;1.5&quot;,if(I6&lt;59,&quot;2&quot;))))"/>
    <hyperlink ref="CF76" r:id="rId595" display="=@if(I6&lt;50,&quot;0&quot;,if(I6&gt;49,&quot;1&quot;,if(I6&gt;54,&quot;1.5&quot;,if(I6&lt;59,&quot;2&quot;))))"/>
    <hyperlink ref="CF77" r:id="rId596" display="=@if(I6&lt;50,&quot;0&quot;,if(I6&gt;49,&quot;1&quot;,if(I6&gt;54,&quot;1.5&quot;,if(I6&lt;59,&quot;2&quot;))))"/>
    <hyperlink ref="CF78" r:id="rId597" display="=@if(I6&lt;50,&quot;0&quot;,if(I6&gt;49,&quot;1&quot;,if(I6&gt;54,&quot;1.5&quot;,if(I6&lt;59,&quot;2&quot;))))"/>
    <hyperlink ref="CF79" r:id="rId598" display="=@if(I6&lt;50,&quot;0&quot;,if(I6&gt;49,&quot;1&quot;,if(I6&gt;54,&quot;1.5&quot;,if(I6&lt;59,&quot;2&quot;))))"/>
    <hyperlink ref="CF80" r:id="rId599" display="=@if(I6&lt;50,&quot;0&quot;,if(I6&gt;49,&quot;1&quot;,if(I6&gt;54,&quot;1.5&quot;,if(I6&lt;59,&quot;2&quot;))))"/>
    <hyperlink ref="CF81" r:id="rId600" display="=@if(I6&lt;50,&quot;0&quot;,if(I6&gt;49,&quot;1&quot;,if(I6&gt;54,&quot;1.5&quot;,if(I6&lt;59,&quot;2&quot;))))"/>
    <hyperlink ref="CF82" r:id="rId601" display="=@if(I6&lt;50,&quot;0&quot;,if(I6&gt;49,&quot;1&quot;,if(I6&gt;54,&quot;1.5&quot;,if(I6&lt;59,&quot;2&quot;))))"/>
    <hyperlink ref="CF83" r:id="rId602" display="=@if(I6&lt;50,&quot;0&quot;,if(I6&gt;49,&quot;1&quot;,if(I6&gt;54,&quot;1.5&quot;,if(I6&lt;59,&quot;2&quot;))))"/>
    <hyperlink ref="CF84" r:id="rId603" display="=@if(I6&lt;50,&quot;0&quot;,if(I6&gt;49,&quot;1&quot;,if(I6&gt;54,&quot;1.5&quot;,if(I6&lt;59,&quot;2&quot;))))"/>
    <hyperlink ref="CF85" r:id="rId604" display="=@if(I6&lt;50,&quot;0&quot;,if(I6&gt;49,&quot;1&quot;,if(I6&gt;54,&quot;1.5&quot;,if(I6&lt;59,&quot;2&quot;))))"/>
    <hyperlink ref="CF86" r:id="rId605" display="=@if(I6&lt;50,&quot;0&quot;,if(I6&gt;49,&quot;1&quot;,if(I6&gt;54,&quot;1.5&quot;,if(I6&lt;59,&quot;2&quot;))))"/>
    <hyperlink ref="CF87" r:id="rId606" display="=@if(I6&lt;50,&quot;0&quot;,if(I6&gt;49,&quot;1&quot;,if(I6&gt;54,&quot;1.5&quot;,if(I6&lt;59,&quot;2&quot;))))"/>
    <hyperlink ref="CF88" r:id="rId607" display="=@if(I6&lt;50,&quot;0&quot;,if(I6&gt;49,&quot;1&quot;,if(I6&gt;54,&quot;1.5&quot;,if(I6&lt;59,&quot;2&quot;))))"/>
    <hyperlink ref="CF89" r:id="rId608" display="=@if(I6&lt;50,&quot;0&quot;,if(I6&gt;49,&quot;1&quot;,if(I6&gt;54,&quot;1.5&quot;,if(I6&lt;59,&quot;2&quot;))))"/>
    <hyperlink ref="CF90" r:id="rId609" display="=@if(I6&lt;50,&quot;0&quot;,if(I6&gt;49,&quot;1&quot;,if(I6&gt;54,&quot;1.5&quot;,if(I6&lt;59,&quot;2&quot;))))"/>
    <hyperlink ref="CF91" r:id="rId610" display="=@if(I6&lt;50,&quot;0&quot;,if(I6&gt;49,&quot;1&quot;,if(I6&gt;54,&quot;1.5&quot;,if(I6&lt;59,&quot;2&quot;))))"/>
    <hyperlink ref="CF92" r:id="rId611" display="=@if(I6&lt;50,&quot;0&quot;,if(I6&gt;49,&quot;1&quot;,if(I6&gt;54,&quot;1.5&quot;,if(I6&lt;59,&quot;2&quot;))))"/>
    <hyperlink ref="CF93" r:id="rId612" display="=@if(I6&lt;50,&quot;0&quot;,if(I6&gt;49,&quot;1&quot;,if(I6&gt;54,&quot;1.5&quot;,if(I6&lt;59,&quot;2&quot;))))"/>
    <hyperlink ref="CF94" r:id="rId613" display="=@if(I6&lt;50,&quot;0&quot;,if(I6&gt;49,&quot;1&quot;,if(I6&gt;54,&quot;1.5&quot;,if(I6&lt;59,&quot;2&quot;))))"/>
    <hyperlink ref="CF95" r:id="rId614" display="=@if(I6&lt;50,&quot;0&quot;,if(I6&gt;49,&quot;1&quot;,if(I6&gt;54,&quot;1.5&quot;,if(I6&lt;59,&quot;2&quot;))))"/>
    <hyperlink ref="CF96" r:id="rId615" display="=@if(I6&lt;50,&quot;0&quot;,if(I6&gt;49,&quot;1&quot;,if(I6&gt;54,&quot;1.5&quot;,if(I6&lt;59,&quot;2&quot;))))"/>
    <hyperlink ref="CF97" r:id="rId616" display="=@if(I6&lt;50,&quot;0&quot;,if(I6&gt;49,&quot;1&quot;,if(I6&gt;54,&quot;1.5&quot;,if(I6&lt;59,&quot;2&quot;))))"/>
    <hyperlink ref="CF98" r:id="rId617" display="=@if(I6&lt;50,&quot;0&quot;,if(I6&gt;49,&quot;1&quot;,if(I6&gt;54,&quot;1.5&quot;,if(I6&lt;59,&quot;2&quot;))))"/>
    <hyperlink ref="CF99" r:id="rId618" display="=@if(I6&lt;50,&quot;0&quot;,if(I6&gt;49,&quot;1&quot;,if(I6&gt;54,&quot;1.5&quot;,if(I6&lt;59,&quot;2&quot;))))"/>
    <hyperlink ref="CF100" r:id="rId619" display="=@if(I6&lt;50,&quot;0&quot;,if(I6&gt;49,&quot;1&quot;,if(I6&gt;54,&quot;1.5&quot;,if(I6&lt;59,&quot;2&quot;))))"/>
    <hyperlink ref="CF101" r:id="rId620" display="=@if(I6&lt;50,&quot;0&quot;,if(I6&gt;49,&quot;1&quot;,if(I6&gt;54,&quot;1.5&quot;,if(I6&lt;59,&quot;2&quot;))))"/>
    <hyperlink ref="CF102" r:id="rId621" display="=@if(I6&lt;50,&quot;0&quot;,if(I6&gt;49,&quot;1&quot;,if(I6&gt;54,&quot;1.5&quot;,if(I6&lt;59,&quot;2&quot;))))"/>
    <hyperlink ref="CF103" r:id="rId622" display="=@if(I6&lt;50,&quot;0&quot;,if(I6&gt;49,&quot;1&quot;,if(I6&gt;54,&quot;1.5&quot;,if(I6&lt;59,&quot;2&quot;))))"/>
    <hyperlink ref="CF104" r:id="rId623" display="=@if(I6&lt;50,&quot;0&quot;,if(I6&gt;49,&quot;1&quot;,if(I6&gt;54,&quot;1.5&quot;,if(I6&lt;59,&quot;2&quot;))))"/>
    <hyperlink ref="CF105" r:id="rId624" display="=@if(I6&lt;50,&quot;0&quot;,if(I6&gt;49,&quot;1&quot;,if(I6&gt;54,&quot;1.5&quot;,if(I6&lt;59,&quot;2&quot;))))"/>
    <hyperlink ref="CF106" r:id="rId625" display="=@if(I6&lt;50,&quot;0&quot;,if(I6&gt;49,&quot;1&quot;,if(I6&gt;54,&quot;1.5&quot;,if(I6&lt;59,&quot;2&quot;))))"/>
    <hyperlink ref="CF107" r:id="rId626" display="=@if(I6&lt;50,&quot;0&quot;,if(I6&gt;49,&quot;1&quot;,if(I6&gt;54,&quot;1.5&quot;,if(I6&lt;59,&quot;2&quot;))))"/>
    <hyperlink ref="CF108" r:id="rId627" display="=@if(I6&lt;50,&quot;0&quot;,if(I6&gt;49,&quot;1&quot;,if(I6&gt;54,&quot;1.5&quot;,if(I6&lt;59,&quot;2&quot;))))"/>
    <hyperlink ref="CF109" r:id="rId628" display="=@if(I6&lt;50,&quot;0&quot;,if(I6&gt;49,&quot;1&quot;,if(I6&gt;54,&quot;1.5&quot;,if(I6&lt;59,&quot;2&quot;))))"/>
    <hyperlink ref="CF110" r:id="rId629" display="=@if(I6&lt;50,&quot;0&quot;,if(I6&gt;49,&quot;1&quot;,if(I6&gt;54,&quot;1.5&quot;,if(I6&lt;59,&quot;2&quot;))))"/>
    <hyperlink ref="CF111" r:id="rId630" display="=@if(I6&lt;50,&quot;0&quot;,if(I6&gt;49,&quot;1&quot;,if(I6&gt;54,&quot;1.5&quot;,if(I6&lt;59,&quot;2&quot;))))"/>
    <hyperlink ref="CF112" r:id="rId631" display="=@if(I6&lt;50,&quot;0&quot;,if(I6&gt;49,&quot;1&quot;,if(I6&gt;54,&quot;1.5&quot;,if(I6&lt;59,&quot;2&quot;))))"/>
    <hyperlink ref="CF113" r:id="rId632" display="=@if(I6&lt;50,&quot;0&quot;,if(I6&gt;49,&quot;1&quot;,if(I6&gt;54,&quot;1.5&quot;,if(I6&lt;59,&quot;2&quot;))))"/>
    <hyperlink ref="CF114" r:id="rId633" display="=@if(I6&lt;50,&quot;0&quot;,if(I6&gt;49,&quot;1&quot;,if(I6&gt;54,&quot;1.5&quot;,if(I6&lt;59,&quot;2&quot;))))"/>
    <hyperlink ref="CF115" r:id="rId634" display="=@if(I6&lt;50,&quot;0&quot;,if(I6&gt;49,&quot;1&quot;,if(I6&gt;54,&quot;1.5&quot;,if(I6&lt;59,&quot;2&quot;))))"/>
    <hyperlink ref="CF116" r:id="rId635" display="=@if(I6&lt;50,&quot;0&quot;,if(I6&gt;49,&quot;1&quot;,if(I6&gt;54,&quot;1.5&quot;,if(I6&lt;59,&quot;2&quot;))))"/>
    <hyperlink ref="CF117" r:id="rId636" display="=@if(I6&lt;50,&quot;0&quot;,if(I6&gt;49,&quot;1&quot;,if(I6&gt;54,&quot;1.5&quot;,if(I6&lt;59,&quot;2&quot;))))"/>
    <hyperlink ref="CF118" r:id="rId637" display="=@if(I6&lt;50,&quot;0&quot;,if(I6&gt;49,&quot;1&quot;,if(I6&gt;54,&quot;1.5&quot;,if(I6&lt;59,&quot;2&quot;))))"/>
    <hyperlink ref="CF119" r:id="rId638" display="=@if(I6&lt;50,&quot;0&quot;,if(I6&gt;49,&quot;1&quot;,if(I6&gt;54,&quot;1.5&quot;,if(I6&lt;59,&quot;2&quot;))))"/>
    <hyperlink ref="CF120" r:id="rId639" display="=@if(I6&lt;50,&quot;0&quot;,if(I6&gt;49,&quot;1&quot;,if(I6&gt;54,&quot;1.5&quot;,if(I6&lt;59,&quot;2&quot;))))"/>
    <hyperlink ref="CF121" r:id="rId640" display="=@if(I6&lt;50,&quot;0&quot;,if(I6&gt;49,&quot;1&quot;,if(I6&gt;54,&quot;1.5&quot;,if(I6&lt;59,&quot;2&quot;))))"/>
    <hyperlink ref="CF122" r:id="rId641" display="=@if(I6&lt;50,&quot;0&quot;,if(I6&gt;49,&quot;1&quot;,if(I6&gt;54,&quot;1.5&quot;,if(I6&lt;59,&quot;2&quot;))))"/>
    <hyperlink ref="CF123" r:id="rId642" display="=@if(I6&lt;50,&quot;0&quot;,if(I6&gt;49,&quot;1&quot;,if(I6&gt;54,&quot;1.5&quot;,if(I6&lt;59,&quot;2&quot;))))"/>
    <hyperlink ref="CF124" r:id="rId643" display="=@if(I6&lt;50,&quot;0&quot;,if(I6&gt;49,&quot;1&quot;,if(I6&gt;54,&quot;1.5&quot;,if(I6&lt;59,&quot;2&quot;))))"/>
    <hyperlink ref="CF125" r:id="rId644" display="=@if(I6&lt;50,&quot;0&quot;,if(I6&gt;49,&quot;1&quot;,if(I6&gt;54,&quot;1.5&quot;,if(I6&lt;59,&quot;2&quot;))))"/>
    <hyperlink ref="CF126" r:id="rId645" display="=@if(I6&lt;50,&quot;0&quot;,if(I6&gt;49,&quot;1&quot;,if(I6&gt;54,&quot;1.5&quot;,if(I6&lt;59,&quot;2&quot;))))"/>
    <hyperlink ref="CF127" r:id="rId646" display="=@if(I6&lt;50,&quot;0&quot;,if(I6&gt;49,&quot;1&quot;,if(I6&gt;54,&quot;1.5&quot;,if(I6&lt;59,&quot;2&quot;))))"/>
    <hyperlink ref="CF128" r:id="rId647" display="=@if(I6&lt;50,&quot;0&quot;,if(I6&gt;49,&quot;1&quot;,if(I6&gt;54,&quot;1.5&quot;,if(I6&lt;59,&quot;2&quot;))))"/>
    <hyperlink ref="CF129" r:id="rId648" display="=@if(I6&lt;50,&quot;0&quot;,if(I6&gt;49,&quot;1&quot;,if(I6&gt;54,&quot;1.5&quot;,if(I6&lt;59,&quot;2&quot;))))"/>
    <hyperlink ref="CF130" r:id="rId649" display="=@if(I6&lt;50,&quot;0&quot;,if(I6&gt;49,&quot;1&quot;,if(I6&gt;54,&quot;1.5&quot;,if(I6&lt;59,&quot;2&quot;))))"/>
    <hyperlink ref="CF131" r:id="rId650" display="=@if(I6&lt;50,&quot;0&quot;,if(I6&gt;49,&quot;1&quot;,if(I6&gt;54,&quot;1.5&quot;,if(I6&lt;59,&quot;2&quot;))))"/>
    <hyperlink ref="CF132" r:id="rId651" display="=@if(I6&lt;50,&quot;0&quot;,if(I6&gt;49,&quot;1&quot;,if(I6&gt;54,&quot;1.5&quot;,if(I6&lt;59,&quot;2&quot;))))"/>
    <hyperlink ref="CF133" r:id="rId652" display="=@if(I6&lt;50,&quot;0&quot;,if(I6&gt;49,&quot;1&quot;,if(I6&gt;54,&quot;1.5&quot;,if(I6&lt;59,&quot;2&quot;))))"/>
    <hyperlink ref="CF134" r:id="rId653" display="=@if(I6&lt;50,&quot;0&quot;,if(I6&gt;49,&quot;1&quot;,if(I6&gt;54,&quot;1.5&quot;,if(I6&lt;59,&quot;2&quot;))))"/>
    <hyperlink ref="CF135" r:id="rId654" display="=@if(I6&lt;50,&quot;0&quot;,if(I6&gt;49,&quot;1&quot;,if(I6&gt;54,&quot;1.5&quot;,if(I6&lt;59,&quot;2&quot;))))"/>
    <hyperlink ref="CF136" r:id="rId655" display="=@if(I6&lt;50,&quot;0&quot;,if(I6&gt;49,&quot;1&quot;,if(I6&gt;54,&quot;1.5&quot;,if(I6&lt;59,&quot;2&quot;))))"/>
    <hyperlink ref="CF137" r:id="rId656" display="=@if(I6&lt;50,&quot;0&quot;,if(I6&gt;49,&quot;1&quot;,if(I6&gt;54,&quot;1.5&quot;,if(I6&lt;59,&quot;2&quot;))))"/>
    <hyperlink ref="CF138" r:id="rId657" display="=@if(I6&lt;50,&quot;0&quot;,if(I6&gt;49,&quot;1&quot;,if(I6&gt;54,&quot;1.5&quot;,if(I6&lt;59,&quot;2&quot;))))"/>
    <hyperlink ref="CF139" r:id="rId658" display="=@if(I6&lt;50,&quot;0&quot;,if(I6&gt;49,&quot;1&quot;,if(I6&gt;54,&quot;1.5&quot;,if(I6&lt;59,&quot;2&quot;))))"/>
    <hyperlink ref="CF140" r:id="rId659" display="=@if(I6&lt;50,&quot;0&quot;,if(I6&gt;49,&quot;1&quot;,if(I6&gt;54,&quot;1.5&quot;,if(I6&lt;59,&quot;2&quot;))))"/>
    <hyperlink ref="CF141" r:id="rId660" display="=@if(I6&lt;50,&quot;0&quot;,if(I6&gt;49,&quot;1&quot;,if(I6&gt;54,&quot;1.5&quot;,if(I6&lt;59,&quot;2&quot;))))"/>
    <hyperlink ref="CF142" r:id="rId661" display="=@if(I6&lt;50,&quot;0&quot;,if(I6&gt;49,&quot;1&quot;,if(I6&gt;54,&quot;1.5&quot;,if(I6&lt;59,&quot;2&quot;))))"/>
    <hyperlink ref="CF143" r:id="rId662" display="=@if(I6&lt;50,&quot;0&quot;,if(I6&gt;49,&quot;1&quot;,if(I6&gt;54,&quot;1.5&quot;,if(I6&lt;59,&quot;2&quot;))))"/>
    <hyperlink ref="CF144" r:id="rId663" display="=@if(I6&lt;50,&quot;0&quot;,if(I6&gt;49,&quot;1&quot;,if(I6&gt;54,&quot;1.5&quot;,if(I6&lt;59,&quot;2&quot;))))"/>
    <hyperlink ref="CF145" r:id="rId664" display="=@if(I6&lt;50,&quot;0&quot;,if(I6&gt;49,&quot;1&quot;,if(I6&gt;54,&quot;1.5&quot;,if(I6&lt;59,&quot;2&quot;))))"/>
    <hyperlink ref="CF146" r:id="rId665" display="=@if(I6&lt;50,&quot;0&quot;,if(I6&gt;49,&quot;1&quot;,if(I6&gt;54,&quot;1.5&quot;,if(I6&lt;59,&quot;2&quot;))))"/>
    <hyperlink ref="CF147" r:id="rId666" display="=@if(I6&lt;50,&quot;0&quot;,if(I6&gt;49,&quot;1&quot;,if(I6&gt;54,&quot;1.5&quot;,if(I6&lt;59,&quot;2&quot;))))"/>
    <hyperlink ref="CF148" r:id="rId667" display="=@if(I6&lt;50,&quot;0&quot;,if(I6&gt;49,&quot;1&quot;,if(I6&gt;54,&quot;1.5&quot;,if(I6&lt;59,&quot;2&quot;))))"/>
    <hyperlink ref="CF149" r:id="rId668" display="=@if(I6&lt;50,&quot;0&quot;,if(I6&gt;49,&quot;1&quot;,if(I6&gt;54,&quot;1.5&quot;,if(I6&lt;59,&quot;2&quot;))))"/>
    <hyperlink ref="CF150" r:id="rId669" display="=@if(I6&lt;50,&quot;0&quot;,if(I6&gt;49,&quot;1&quot;,if(I6&gt;54,&quot;1.5&quot;,if(I6&lt;59,&quot;2&quot;))))"/>
    <hyperlink ref="CF151" r:id="rId670" display="=@if(I6&lt;50,&quot;0&quot;,if(I6&gt;49,&quot;1&quot;,if(I6&gt;54,&quot;1.5&quot;,if(I6&lt;59,&quot;2&quot;))))"/>
    <hyperlink ref="CF152" r:id="rId671" display="=@if(I6&lt;50,&quot;0&quot;,if(I6&gt;49,&quot;1&quot;,if(I6&gt;54,&quot;1.5&quot;,if(I6&lt;59,&quot;2&quot;))))"/>
    <hyperlink ref="CF153" r:id="rId672" display="=@if(I6&lt;50,&quot;0&quot;,if(I6&gt;49,&quot;1&quot;,if(I6&gt;54,&quot;1.5&quot;,if(I6&lt;59,&quot;2&quot;))))"/>
    <hyperlink ref="CF154" r:id="rId673" display="=@if(I6&lt;50,&quot;0&quot;,if(I6&gt;49,&quot;1&quot;,if(I6&gt;54,&quot;1.5&quot;,if(I6&lt;59,&quot;2&quot;))))"/>
    <hyperlink ref="CF155" r:id="rId674" display="=@if(I6&lt;50,&quot;0&quot;,if(I6&gt;49,&quot;1&quot;,if(I6&gt;54,&quot;1.5&quot;,if(I6&lt;59,&quot;2&quot;))))"/>
    <hyperlink ref="CF156" r:id="rId675" display="=@if(I6&lt;50,&quot;0&quot;,if(I6&gt;49,&quot;1&quot;,if(I6&gt;54,&quot;1.5&quot;,if(I6&lt;59,&quot;2&quot;))))"/>
    <hyperlink ref="CF157" r:id="rId676" display="=@if(I6&lt;50,&quot;0&quot;,if(I6&gt;49,&quot;1&quot;,if(I6&gt;54,&quot;1.5&quot;,if(I6&lt;59,&quot;2&quot;))))"/>
    <hyperlink ref="CF158" r:id="rId677" display="=@if(I6&lt;50,&quot;0&quot;,if(I6&gt;49,&quot;1&quot;,if(I6&gt;54,&quot;1.5&quot;,if(I6&lt;59,&quot;2&quot;))))"/>
    <hyperlink ref="CF159" r:id="rId678" display="=@if(I6&lt;50,&quot;0&quot;,if(I6&gt;49,&quot;1&quot;,if(I6&gt;54,&quot;1.5&quot;,if(I6&lt;59,&quot;2&quot;))))"/>
    <hyperlink ref="CF160" r:id="rId679" display="=@if(I6&lt;50,&quot;0&quot;,if(I6&gt;49,&quot;1&quot;,if(I6&gt;54,&quot;1.5&quot;,if(I6&lt;59,&quot;2&quot;))))"/>
    <hyperlink ref="CF161" r:id="rId680" display="=@if(I6&lt;50,&quot;0&quot;,if(I6&gt;49,&quot;1&quot;,if(I6&gt;54,&quot;1.5&quot;,if(I6&lt;59,&quot;2&quot;))))"/>
    <hyperlink ref="CF162" r:id="rId681" display="=@if(I6&lt;50,&quot;0&quot;,if(I6&gt;49,&quot;1&quot;,if(I6&gt;54,&quot;1.5&quot;,if(I6&lt;59,&quot;2&quot;))))"/>
    <hyperlink ref="CF163" r:id="rId682" display="=@if(I6&lt;50,&quot;0&quot;,if(I6&gt;49,&quot;1&quot;,if(I6&gt;54,&quot;1.5&quot;,if(I6&lt;59,&quot;2&quot;))))"/>
    <hyperlink ref="CF164" r:id="rId683" display="=@if(I6&lt;50,&quot;0&quot;,if(I6&gt;49,&quot;1&quot;,if(I6&gt;54,&quot;1.5&quot;,if(I6&lt;59,&quot;2&quot;))))"/>
    <hyperlink ref="CF165" r:id="rId684" display="=@if(I6&lt;50,&quot;0&quot;,if(I6&gt;49,&quot;1&quot;,if(I6&gt;54,&quot;1.5&quot;,if(I6&lt;59,&quot;2&quot;))))"/>
    <hyperlink ref="CF166" r:id="rId685" display="=@if(I6&lt;50,&quot;0&quot;,if(I6&gt;49,&quot;1&quot;,if(I6&gt;54,&quot;1.5&quot;,if(I6&lt;59,&quot;2&quot;))))"/>
    <hyperlink ref="CF167" r:id="rId686" display="=@if(I6&lt;50,&quot;0&quot;,if(I6&gt;49,&quot;1&quot;,if(I6&gt;54,&quot;1.5&quot;,if(I6&lt;59,&quot;2&quot;))))"/>
    <hyperlink ref="CF168" r:id="rId687" display="=@if(I6&lt;50,&quot;0&quot;,if(I6&gt;49,&quot;1&quot;,if(I6&gt;54,&quot;1.5&quot;,if(I6&lt;59,&quot;2&quot;))))"/>
    <hyperlink ref="CF169" r:id="rId688" display="=@if(I6&lt;50,&quot;0&quot;,if(I6&gt;49,&quot;1&quot;,if(I6&gt;54,&quot;1.5&quot;,if(I6&lt;59,&quot;2&quot;))))"/>
    <hyperlink ref="CF170" r:id="rId689" display="=@if(I6&lt;50,&quot;0&quot;,if(I6&gt;49,&quot;1&quot;,if(I6&gt;54,&quot;1.5&quot;,if(I6&lt;59,&quot;2&quot;))))"/>
    <hyperlink ref="CF171" r:id="rId690" display="=@if(I6&lt;50,&quot;0&quot;,if(I6&gt;49,&quot;1&quot;,if(I6&gt;54,&quot;1.5&quot;,if(I6&lt;59,&quot;2&quot;))))"/>
    <hyperlink ref="CF172" r:id="rId691" display="=@if(I6&lt;50,&quot;0&quot;,if(I6&gt;49,&quot;1&quot;,if(I6&gt;54,&quot;1.5&quot;,if(I6&lt;59,&quot;2&quot;))))"/>
    <hyperlink ref="CF173" r:id="rId692" display="=@if(I6&lt;50,&quot;0&quot;,if(I6&gt;49,&quot;1&quot;,if(I6&gt;54,&quot;1.5&quot;,if(I6&lt;59,&quot;2&quot;))))"/>
    <hyperlink ref="CF174" r:id="rId693" display="=@if(I6&lt;50,&quot;0&quot;,if(I6&gt;49,&quot;1&quot;,if(I6&gt;54,&quot;1.5&quot;,if(I6&lt;59,&quot;2&quot;))))"/>
    <hyperlink ref="CF175" r:id="rId694" display="=@if(I6&lt;50,&quot;0&quot;,if(I6&gt;49,&quot;1&quot;,if(I6&gt;54,&quot;1.5&quot;,if(I6&lt;59,&quot;2&quot;))))"/>
    <hyperlink ref="CF176" r:id="rId695" display="=@if(I6&lt;50,&quot;0&quot;,if(I6&gt;49,&quot;1&quot;,if(I6&gt;54,&quot;1.5&quot;,if(I6&lt;59,&quot;2&quot;))))"/>
    <hyperlink ref="CF177" r:id="rId696" display="=@if(I6&lt;50,&quot;0&quot;,if(I6&gt;49,&quot;1&quot;,if(I6&gt;54,&quot;1.5&quot;,if(I6&lt;59,&quot;2&quot;))))"/>
    <hyperlink ref="CF178" r:id="rId697" display="=@if(I6&lt;50,&quot;0&quot;,if(I6&gt;49,&quot;1&quot;,if(I6&gt;54,&quot;1.5&quot;,if(I6&lt;59,&quot;2&quot;))))"/>
    <hyperlink ref="CF179" r:id="rId698" display="=@if(I6&lt;50,&quot;0&quot;,if(I6&gt;49,&quot;1&quot;,if(I6&gt;54,&quot;1.5&quot;,if(I6&lt;59,&quot;2&quot;))))"/>
    <hyperlink ref="CF180" r:id="rId699" display="=@if(I6&lt;50,&quot;0&quot;,if(I6&gt;49,&quot;1&quot;,if(I6&gt;54,&quot;1.5&quot;,if(I6&lt;59,&quot;2&quot;))))"/>
    <hyperlink ref="CF181" r:id="rId700" display="=@if(I6&lt;50,&quot;0&quot;,if(I6&gt;49,&quot;1&quot;,if(I6&gt;54,&quot;1.5&quot;,if(I6&lt;59,&quot;2&quot;))))"/>
    <hyperlink ref="CF182" r:id="rId701" display="=@if(I6&lt;50,&quot;0&quot;,if(I6&gt;49,&quot;1&quot;,if(I6&gt;54,&quot;1.5&quot;,if(I6&lt;59,&quot;2&quot;))))"/>
    <hyperlink ref="CF183" r:id="rId702" display="=@if(I6&lt;50,&quot;0&quot;,if(I6&gt;49,&quot;1&quot;,if(I6&gt;54,&quot;1.5&quot;,if(I6&lt;59,&quot;2&quot;))))"/>
    <hyperlink ref="CF184" r:id="rId703" display="=@if(I6&lt;50,&quot;0&quot;,if(I6&gt;49,&quot;1&quot;,if(I6&gt;54,&quot;1.5&quot;,if(I6&lt;59,&quot;2&quot;))))"/>
    <hyperlink ref="CF185" r:id="rId704" display="=@if(I6&lt;50,&quot;0&quot;,if(I6&gt;49,&quot;1&quot;,if(I6&gt;54,&quot;1.5&quot;,if(I6&lt;59,&quot;2&quot;))))"/>
    <hyperlink ref="CF186" r:id="rId705" display="=@if(I6&lt;50,&quot;0&quot;,if(I6&gt;49,&quot;1&quot;,if(I6&gt;54,&quot;1.5&quot;,if(I6&lt;59,&quot;2&quot;))))"/>
    <hyperlink ref="CF187" r:id="rId706" display="=@if(I6&lt;50,&quot;0&quot;,if(I6&gt;49,&quot;1&quot;,if(I6&gt;54,&quot;1.5&quot;,if(I6&lt;59,&quot;2&quot;))))"/>
    <hyperlink ref="CF188" r:id="rId707" display="=@if(I6&lt;50,&quot;0&quot;,if(I6&gt;49,&quot;1&quot;,if(I6&gt;54,&quot;1.5&quot;,if(I6&lt;59,&quot;2&quot;))))"/>
    <hyperlink ref="CF189" r:id="rId708" display="=@if(I6&lt;50,&quot;0&quot;,if(I6&gt;49,&quot;1&quot;,if(I6&gt;54,&quot;1.5&quot;,if(I6&lt;59,&quot;2&quot;))))"/>
    <hyperlink ref="CF190" r:id="rId709" display="=@if(I6&lt;50,&quot;0&quot;,if(I6&gt;49,&quot;1&quot;,if(I6&gt;54,&quot;1.5&quot;,if(I6&lt;59,&quot;2&quot;))))"/>
    <hyperlink ref="CF191" r:id="rId710" display="=@if(I6&lt;50,&quot;0&quot;,if(I6&gt;49,&quot;1&quot;,if(I6&gt;54,&quot;1.5&quot;,if(I6&lt;59,&quot;2&quot;))))"/>
    <hyperlink ref="CF192" r:id="rId711" display="=@if(I6&lt;50,&quot;0&quot;,if(I6&gt;49,&quot;1&quot;,if(I6&gt;54,&quot;1.5&quot;,if(I6&lt;59,&quot;2&quot;))))"/>
    <hyperlink ref="CF193" r:id="rId712" display="=@if(I6&lt;50,&quot;0&quot;,if(I6&gt;49,&quot;1&quot;,if(I6&gt;54,&quot;1.5&quot;,if(I6&lt;59,&quot;2&quot;))))"/>
    <hyperlink ref="BQ16" r:id="rId713" display="=@if(I6&lt;50,&quot;0&quot;,if(I6&gt;49,&quot;1&quot;,if(I6&gt;54,&quot;1.5&quot;,if(I6&lt;59,&quot;2&quot;))))"/>
    <hyperlink ref="BQ17" r:id="rId714" display="=@if(I6&lt;50,&quot;0&quot;,if(I6&gt;49,&quot;1&quot;,if(I6&gt;54,&quot;1.5&quot;,if(I6&lt;59,&quot;2&quot;))))"/>
    <hyperlink ref="BQ18" r:id="rId715" display="=@if(I6&lt;50,&quot;0&quot;,if(I6&gt;49,&quot;1&quot;,if(I6&gt;54,&quot;1.5&quot;,if(I6&lt;59,&quot;2&quot;))))"/>
    <hyperlink ref="BQ19" r:id="rId716" display="=@if(I6&lt;50,&quot;0&quot;,if(I6&gt;49,&quot;1&quot;,if(I6&gt;54,&quot;1.5&quot;,if(I6&lt;59,&quot;2&quot;))))"/>
    <hyperlink ref="BQ20" r:id="rId717" display="=@if(I6&lt;50,&quot;0&quot;,if(I6&gt;49,&quot;1&quot;,if(I6&gt;54,&quot;1.5&quot;,if(I6&lt;59,&quot;2&quot;))))"/>
    <hyperlink ref="BQ21" r:id="rId718" display="=@if(I6&lt;50,&quot;0&quot;,if(I6&gt;49,&quot;1&quot;,if(I6&gt;54,&quot;1.5&quot;,if(I6&lt;59,&quot;2&quot;))))"/>
    <hyperlink ref="BQ22" r:id="rId719" display="=@if(I6&lt;50,&quot;0&quot;,if(I6&gt;49,&quot;1&quot;,if(I6&gt;54,&quot;1.5&quot;,if(I6&lt;59,&quot;2&quot;))))"/>
    <hyperlink ref="BQ23" r:id="rId720" display="=@if(I6&lt;50,&quot;0&quot;,if(I6&gt;49,&quot;1&quot;,if(I6&gt;54,&quot;1.5&quot;,if(I6&lt;59,&quot;2&quot;))))"/>
    <hyperlink ref="BQ24" r:id="rId721" display="=@if(I6&lt;50,&quot;0&quot;,if(I6&gt;49,&quot;1&quot;,if(I6&gt;54,&quot;1.5&quot;,if(I6&lt;59,&quot;2&quot;))))"/>
    <hyperlink ref="BQ25" r:id="rId722" display="=@if(I6&lt;50,&quot;0&quot;,if(I6&gt;49,&quot;1&quot;,if(I6&gt;54,&quot;1.5&quot;,if(I6&lt;59,&quot;2&quot;))))"/>
    <hyperlink ref="BQ26" r:id="rId723" display="=@if(I6&lt;50,&quot;0&quot;,if(I6&gt;49,&quot;1&quot;,if(I6&gt;54,&quot;1.5&quot;,if(I6&lt;59,&quot;2&quot;))))"/>
    <hyperlink ref="BQ27" r:id="rId724" display="=@if(I6&lt;50,&quot;0&quot;,if(I6&gt;49,&quot;1&quot;,if(I6&gt;54,&quot;1.5&quot;,if(I6&lt;59,&quot;2&quot;))))"/>
    <hyperlink ref="BQ28" r:id="rId725" display="=@if(I6&lt;50,&quot;0&quot;,if(I6&gt;49,&quot;1&quot;,if(I6&gt;54,&quot;1.5&quot;,if(I6&lt;59,&quot;2&quot;))))"/>
    <hyperlink ref="BQ29" r:id="rId726" display="=@if(I6&lt;50,&quot;0&quot;,if(I6&gt;49,&quot;1&quot;,if(I6&gt;54,&quot;1.5&quot;,if(I6&lt;59,&quot;2&quot;))))"/>
    <hyperlink ref="BQ30" r:id="rId727" display="=@if(I6&lt;50,&quot;0&quot;,if(I6&gt;49,&quot;1&quot;,if(I6&gt;54,&quot;1.5&quot;,if(I6&lt;59,&quot;2&quot;))))"/>
    <hyperlink ref="BQ31" r:id="rId728" display="=@if(I6&lt;50,&quot;0&quot;,if(I6&gt;49,&quot;1&quot;,if(I6&gt;54,&quot;1.5&quot;,if(I6&lt;59,&quot;2&quot;))))"/>
    <hyperlink ref="BQ32" r:id="rId729" display="=@if(I6&lt;50,&quot;0&quot;,if(I6&gt;49,&quot;1&quot;,if(I6&gt;54,&quot;1.5&quot;,if(I6&lt;59,&quot;2&quot;))))"/>
    <hyperlink ref="BQ33" r:id="rId730" display="=@if(I6&lt;50,&quot;0&quot;,if(I6&gt;49,&quot;1&quot;,if(I6&gt;54,&quot;1.5&quot;,if(I6&lt;59,&quot;2&quot;))))"/>
    <hyperlink ref="BQ34" r:id="rId731" display="=@if(I6&lt;50,&quot;0&quot;,if(I6&gt;49,&quot;1&quot;,if(I6&gt;54,&quot;1.5&quot;,if(I6&lt;59,&quot;2&quot;))))"/>
    <hyperlink ref="BQ35" r:id="rId732" display="=@if(I6&lt;50,&quot;0&quot;,if(I6&gt;49,&quot;1&quot;,if(I6&gt;54,&quot;1.5&quot;,if(I6&lt;59,&quot;2&quot;))))"/>
    <hyperlink ref="BQ36" r:id="rId733" display="=@if(I6&lt;50,&quot;0&quot;,if(I6&gt;49,&quot;1&quot;,if(I6&gt;54,&quot;1.5&quot;,if(I6&lt;59,&quot;2&quot;))))"/>
    <hyperlink ref="BQ37" r:id="rId734" display="=@if(I6&lt;50,&quot;0&quot;,if(I6&gt;49,&quot;1&quot;,if(I6&gt;54,&quot;1.5&quot;,if(I6&lt;59,&quot;2&quot;))))"/>
    <hyperlink ref="BQ38" r:id="rId735" display="=@if(I6&lt;50,&quot;0&quot;,if(I6&gt;49,&quot;1&quot;,if(I6&gt;54,&quot;1.5&quot;,if(I6&lt;59,&quot;2&quot;))))"/>
    <hyperlink ref="BQ39" r:id="rId736" display="=@if(I6&lt;50,&quot;0&quot;,if(I6&gt;49,&quot;1&quot;,if(I6&gt;54,&quot;1.5&quot;,if(I6&lt;59,&quot;2&quot;))))"/>
    <hyperlink ref="BQ40" r:id="rId737" display="=@if(I6&lt;50,&quot;0&quot;,if(I6&gt;49,&quot;1&quot;,if(I6&gt;54,&quot;1.5&quot;,if(I6&lt;59,&quot;2&quot;))))"/>
    <hyperlink ref="BQ41" r:id="rId738" display="=@if(I6&lt;50,&quot;0&quot;,if(I6&gt;49,&quot;1&quot;,if(I6&gt;54,&quot;1.5&quot;,if(I6&lt;59,&quot;2&quot;))))"/>
    <hyperlink ref="BQ42" r:id="rId739" display="=@if(I6&lt;50,&quot;0&quot;,if(I6&gt;49,&quot;1&quot;,if(I6&gt;54,&quot;1.5&quot;,if(I6&lt;59,&quot;2&quot;))))"/>
    <hyperlink ref="BQ43" r:id="rId740" display="=@if(I6&lt;50,&quot;0&quot;,if(I6&gt;49,&quot;1&quot;,if(I6&gt;54,&quot;1.5&quot;,if(I6&lt;59,&quot;2&quot;))))"/>
    <hyperlink ref="BQ44" r:id="rId741" display="=@if(I6&lt;50,&quot;0&quot;,if(I6&gt;49,&quot;1&quot;,if(I6&gt;54,&quot;1.5&quot;,if(I6&lt;59,&quot;2&quot;))))"/>
    <hyperlink ref="BQ45" r:id="rId742" display="=@if(I6&lt;50,&quot;0&quot;,if(I6&gt;49,&quot;1&quot;,if(I6&gt;54,&quot;1.5&quot;,if(I6&lt;59,&quot;2&quot;))))"/>
    <hyperlink ref="BQ46" r:id="rId743" display="=@if(I6&lt;50,&quot;0&quot;,if(I6&gt;49,&quot;1&quot;,if(I6&gt;54,&quot;1.5&quot;,if(I6&lt;59,&quot;2&quot;))))"/>
    <hyperlink ref="BQ47" r:id="rId744" display="=@if(I6&lt;50,&quot;0&quot;,if(I6&gt;49,&quot;1&quot;,if(I6&gt;54,&quot;1.5&quot;,if(I6&lt;59,&quot;2&quot;))))"/>
    <hyperlink ref="BQ48" r:id="rId745" display="=@if(I6&lt;50,&quot;0&quot;,if(I6&gt;49,&quot;1&quot;,if(I6&gt;54,&quot;1.5&quot;,if(I6&lt;59,&quot;2&quot;))))"/>
    <hyperlink ref="BQ49" r:id="rId746" display="=@if(I6&lt;50,&quot;0&quot;,if(I6&gt;49,&quot;1&quot;,if(I6&gt;54,&quot;1.5&quot;,if(I6&lt;59,&quot;2&quot;))))"/>
    <hyperlink ref="BQ50" r:id="rId747" display="=@if(I6&lt;50,&quot;0&quot;,if(I6&gt;49,&quot;1&quot;,if(I6&gt;54,&quot;1.5&quot;,if(I6&lt;59,&quot;2&quot;))))"/>
    <hyperlink ref="BQ51" r:id="rId748" display="=@if(I6&lt;50,&quot;0&quot;,if(I6&gt;49,&quot;1&quot;,if(I6&gt;54,&quot;1.5&quot;,if(I6&lt;59,&quot;2&quot;))))"/>
    <hyperlink ref="BQ52" r:id="rId749" display="=@if(I6&lt;50,&quot;0&quot;,if(I6&gt;49,&quot;1&quot;,if(I6&gt;54,&quot;1.5&quot;,if(I6&lt;59,&quot;2&quot;))))"/>
    <hyperlink ref="BQ53" r:id="rId750" display="=@if(I6&lt;50,&quot;0&quot;,if(I6&gt;49,&quot;1&quot;,if(I6&gt;54,&quot;1.5&quot;,if(I6&lt;59,&quot;2&quot;))))"/>
    <hyperlink ref="BQ54" r:id="rId751" display="=@if(I6&lt;50,&quot;0&quot;,if(I6&gt;49,&quot;1&quot;,if(I6&gt;54,&quot;1.5&quot;,if(I6&lt;59,&quot;2&quot;))))"/>
    <hyperlink ref="BQ55" r:id="rId752" display="=@if(I6&lt;50,&quot;0&quot;,if(I6&gt;49,&quot;1&quot;,if(I6&gt;54,&quot;1.5&quot;,if(I6&lt;59,&quot;2&quot;))))"/>
    <hyperlink ref="BQ56" r:id="rId753" display="=@if(I6&lt;50,&quot;0&quot;,if(I6&gt;49,&quot;1&quot;,if(I6&gt;54,&quot;1.5&quot;,if(I6&lt;59,&quot;2&quot;))))"/>
    <hyperlink ref="BQ57" r:id="rId754" display="=@if(I6&lt;50,&quot;0&quot;,if(I6&gt;49,&quot;1&quot;,if(I6&gt;54,&quot;1.5&quot;,if(I6&lt;59,&quot;2&quot;))))"/>
    <hyperlink ref="BQ58" r:id="rId755" display="=@if(I6&lt;50,&quot;0&quot;,if(I6&gt;49,&quot;1&quot;,if(I6&gt;54,&quot;1.5&quot;,if(I6&lt;59,&quot;2&quot;))))"/>
    <hyperlink ref="BQ59" r:id="rId756" display="=@if(I6&lt;50,&quot;0&quot;,if(I6&gt;49,&quot;1&quot;,if(I6&gt;54,&quot;1.5&quot;,if(I6&lt;59,&quot;2&quot;))))"/>
    <hyperlink ref="BQ60" r:id="rId757" display="=@if(I6&lt;50,&quot;0&quot;,if(I6&gt;49,&quot;1&quot;,if(I6&gt;54,&quot;1.5&quot;,if(I6&lt;59,&quot;2&quot;))))"/>
    <hyperlink ref="BQ61" r:id="rId758" display="=@if(I6&lt;50,&quot;0&quot;,if(I6&gt;49,&quot;1&quot;,if(I6&gt;54,&quot;1.5&quot;,if(I6&lt;59,&quot;2&quot;))))"/>
    <hyperlink ref="BQ62" r:id="rId759" display="=@if(I6&lt;50,&quot;0&quot;,if(I6&gt;49,&quot;1&quot;,if(I6&gt;54,&quot;1.5&quot;,if(I6&lt;59,&quot;2&quot;))))"/>
    <hyperlink ref="BQ63" r:id="rId760" display="=@if(I6&lt;50,&quot;0&quot;,if(I6&gt;49,&quot;1&quot;,if(I6&gt;54,&quot;1.5&quot;,if(I6&lt;59,&quot;2&quot;))))"/>
    <hyperlink ref="BQ64" r:id="rId761" display="=@if(I6&lt;50,&quot;0&quot;,if(I6&gt;49,&quot;1&quot;,if(I6&gt;54,&quot;1.5&quot;,if(I6&lt;59,&quot;2&quot;))))"/>
    <hyperlink ref="BQ65" r:id="rId762" display="=@if(I6&lt;50,&quot;0&quot;,if(I6&gt;49,&quot;1&quot;,if(I6&gt;54,&quot;1.5&quot;,if(I6&lt;59,&quot;2&quot;))))"/>
    <hyperlink ref="BQ66" r:id="rId763" display="=@if(I6&lt;50,&quot;0&quot;,if(I6&gt;49,&quot;1&quot;,if(I6&gt;54,&quot;1.5&quot;,if(I6&lt;59,&quot;2&quot;))))"/>
    <hyperlink ref="BQ67" r:id="rId764" display="=@if(I6&lt;50,&quot;0&quot;,if(I6&gt;49,&quot;1&quot;,if(I6&gt;54,&quot;1.5&quot;,if(I6&lt;59,&quot;2&quot;))))"/>
    <hyperlink ref="BQ68" r:id="rId765" display="=@if(I6&lt;50,&quot;0&quot;,if(I6&gt;49,&quot;1&quot;,if(I6&gt;54,&quot;1.5&quot;,if(I6&lt;59,&quot;2&quot;))))"/>
    <hyperlink ref="BQ69" r:id="rId766" display="=@if(I6&lt;50,&quot;0&quot;,if(I6&gt;49,&quot;1&quot;,if(I6&gt;54,&quot;1.5&quot;,if(I6&lt;59,&quot;2&quot;))))"/>
    <hyperlink ref="BQ70" r:id="rId767" display="=@if(I6&lt;50,&quot;0&quot;,if(I6&gt;49,&quot;1&quot;,if(I6&gt;54,&quot;1.5&quot;,if(I6&lt;59,&quot;2&quot;))))"/>
    <hyperlink ref="BQ71" r:id="rId768" display="=@if(I6&lt;50,&quot;0&quot;,if(I6&gt;49,&quot;1&quot;,if(I6&gt;54,&quot;1.5&quot;,if(I6&lt;59,&quot;2&quot;))))"/>
    <hyperlink ref="BQ72" r:id="rId769" display="=@if(I6&lt;50,&quot;0&quot;,if(I6&gt;49,&quot;1&quot;,if(I6&gt;54,&quot;1.5&quot;,if(I6&lt;59,&quot;2&quot;))))"/>
    <hyperlink ref="BQ73" r:id="rId770" display="=@if(I6&lt;50,&quot;0&quot;,if(I6&gt;49,&quot;1&quot;,if(I6&gt;54,&quot;1.5&quot;,if(I6&lt;59,&quot;2&quot;))))"/>
    <hyperlink ref="BQ74" r:id="rId771" display="=@if(I6&lt;50,&quot;0&quot;,if(I6&gt;49,&quot;1&quot;,if(I6&gt;54,&quot;1.5&quot;,if(I6&lt;59,&quot;2&quot;))))"/>
    <hyperlink ref="BQ75" r:id="rId772" display="=@if(I6&lt;50,&quot;0&quot;,if(I6&gt;49,&quot;1&quot;,if(I6&gt;54,&quot;1.5&quot;,if(I6&lt;59,&quot;2&quot;))))"/>
    <hyperlink ref="BQ76" r:id="rId773" display="=@if(I6&lt;50,&quot;0&quot;,if(I6&gt;49,&quot;1&quot;,if(I6&gt;54,&quot;1.5&quot;,if(I6&lt;59,&quot;2&quot;))))"/>
    <hyperlink ref="BQ77" r:id="rId774" display="=@if(I6&lt;50,&quot;0&quot;,if(I6&gt;49,&quot;1&quot;,if(I6&gt;54,&quot;1.5&quot;,if(I6&lt;59,&quot;2&quot;))))"/>
    <hyperlink ref="BQ78" r:id="rId775" display="=@if(I6&lt;50,&quot;0&quot;,if(I6&gt;49,&quot;1&quot;,if(I6&gt;54,&quot;1.5&quot;,if(I6&lt;59,&quot;2&quot;))))"/>
    <hyperlink ref="BQ79" r:id="rId776" display="=@if(I6&lt;50,&quot;0&quot;,if(I6&gt;49,&quot;1&quot;,if(I6&gt;54,&quot;1.5&quot;,if(I6&lt;59,&quot;2&quot;))))"/>
    <hyperlink ref="BQ80" r:id="rId777" display="=@if(I6&lt;50,&quot;0&quot;,if(I6&gt;49,&quot;1&quot;,if(I6&gt;54,&quot;1.5&quot;,if(I6&lt;59,&quot;2&quot;))))"/>
    <hyperlink ref="BQ81" r:id="rId778" display="=@if(I6&lt;50,&quot;0&quot;,if(I6&gt;49,&quot;1&quot;,if(I6&gt;54,&quot;1.5&quot;,if(I6&lt;59,&quot;2&quot;))))"/>
    <hyperlink ref="BQ82" r:id="rId779" display="=@if(I6&lt;50,&quot;0&quot;,if(I6&gt;49,&quot;1&quot;,if(I6&gt;54,&quot;1.5&quot;,if(I6&lt;59,&quot;2&quot;))))"/>
    <hyperlink ref="BQ83" r:id="rId780" display="=@if(I6&lt;50,&quot;0&quot;,if(I6&gt;49,&quot;1&quot;,if(I6&gt;54,&quot;1.5&quot;,if(I6&lt;59,&quot;2&quot;))))"/>
    <hyperlink ref="BQ84" r:id="rId781" display="=@if(I6&lt;50,&quot;0&quot;,if(I6&gt;49,&quot;1&quot;,if(I6&gt;54,&quot;1.5&quot;,if(I6&lt;59,&quot;2&quot;))))"/>
    <hyperlink ref="BQ85" r:id="rId782" display="=@if(I6&lt;50,&quot;0&quot;,if(I6&gt;49,&quot;1&quot;,if(I6&gt;54,&quot;1.5&quot;,if(I6&lt;59,&quot;2&quot;))))"/>
    <hyperlink ref="BQ86" r:id="rId783" display="=@if(I6&lt;50,&quot;0&quot;,if(I6&gt;49,&quot;1&quot;,if(I6&gt;54,&quot;1.5&quot;,if(I6&lt;59,&quot;2&quot;))))"/>
    <hyperlink ref="BQ87" r:id="rId784" display="=@if(I6&lt;50,&quot;0&quot;,if(I6&gt;49,&quot;1&quot;,if(I6&gt;54,&quot;1.5&quot;,if(I6&lt;59,&quot;2&quot;))))"/>
    <hyperlink ref="BQ88" r:id="rId785" display="=@if(I6&lt;50,&quot;0&quot;,if(I6&gt;49,&quot;1&quot;,if(I6&gt;54,&quot;1.5&quot;,if(I6&lt;59,&quot;2&quot;))))"/>
    <hyperlink ref="BQ89" r:id="rId786" display="=@if(I6&lt;50,&quot;0&quot;,if(I6&gt;49,&quot;1&quot;,if(I6&gt;54,&quot;1.5&quot;,if(I6&lt;59,&quot;2&quot;))))"/>
    <hyperlink ref="BQ90" r:id="rId787" display="=@if(I6&lt;50,&quot;0&quot;,if(I6&gt;49,&quot;1&quot;,if(I6&gt;54,&quot;1.5&quot;,if(I6&lt;59,&quot;2&quot;))))"/>
    <hyperlink ref="BQ91" r:id="rId788" display="=@if(I6&lt;50,&quot;0&quot;,if(I6&gt;49,&quot;1&quot;,if(I6&gt;54,&quot;1.5&quot;,if(I6&lt;59,&quot;2&quot;))))"/>
    <hyperlink ref="BQ92" r:id="rId789" display="=@if(I6&lt;50,&quot;0&quot;,if(I6&gt;49,&quot;1&quot;,if(I6&gt;54,&quot;1.5&quot;,if(I6&lt;59,&quot;2&quot;))))"/>
    <hyperlink ref="BQ93" r:id="rId790" display="=@if(I6&lt;50,&quot;0&quot;,if(I6&gt;49,&quot;1&quot;,if(I6&gt;54,&quot;1.5&quot;,if(I6&lt;59,&quot;2&quot;))))"/>
    <hyperlink ref="BQ94" r:id="rId791" display="=@if(I6&lt;50,&quot;0&quot;,if(I6&gt;49,&quot;1&quot;,if(I6&gt;54,&quot;1.5&quot;,if(I6&lt;59,&quot;2&quot;))))"/>
    <hyperlink ref="BQ95" r:id="rId792" display="=@if(I6&lt;50,&quot;0&quot;,if(I6&gt;49,&quot;1&quot;,if(I6&gt;54,&quot;1.5&quot;,if(I6&lt;59,&quot;2&quot;))))"/>
    <hyperlink ref="BQ96" r:id="rId793" display="=@if(I6&lt;50,&quot;0&quot;,if(I6&gt;49,&quot;1&quot;,if(I6&gt;54,&quot;1.5&quot;,if(I6&lt;59,&quot;2&quot;))))"/>
    <hyperlink ref="BQ97" r:id="rId794" display="=@if(I6&lt;50,&quot;0&quot;,if(I6&gt;49,&quot;1&quot;,if(I6&gt;54,&quot;1.5&quot;,if(I6&lt;59,&quot;2&quot;))))"/>
    <hyperlink ref="BQ98" r:id="rId795" display="=@if(I6&lt;50,&quot;0&quot;,if(I6&gt;49,&quot;1&quot;,if(I6&gt;54,&quot;1.5&quot;,if(I6&lt;59,&quot;2&quot;))))"/>
    <hyperlink ref="BQ99" r:id="rId796" display="=@if(I6&lt;50,&quot;0&quot;,if(I6&gt;49,&quot;1&quot;,if(I6&gt;54,&quot;1.5&quot;,if(I6&lt;59,&quot;2&quot;))))"/>
    <hyperlink ref="BQ100" r:id="rId797" display="=@if(I6&lt;50,&quot;0&quot;,if(I6&gt;49,&quot;1&quot;,if(I6&gt;54,&quot;1.5&quot;,if(I6&lt;59,&quot;2&quot;))))"/>
    <hyperlink ref="BQ101" r:id="rId798" display="=@if(I6&lt;50,&quot;0&quot;,if(I6&gt;49,&quot;1&quot;,if(I6&gt;54,&quot;1.5&quot;,if(I6&lt;59,&quot;2&quot;))))"/>
    <hyperlink ref="BQ102" r:id="rId799" display="=@if(I6&lt;50,&quot;0&quot;,if(I6&gt;49,&quot;1&quot;,if(I6&gt;54,&quot;1.5&quot;,if(I6&lt;59,&quot;2&quot;))))"/>
    <hyperlink ref="BQ103" r:id="rId800" display="=@if(I6&lt;50,&quot;0&quot;,if(I6&gt;49,&quot;1&quot;,if(I6&gt;54,&quot;1.5&quot;,if(I6&lt;59,&quot;2&quot;))))"/>
    <hyperlink ref="BQ104" r:id="rId801" display="=@if(I6&lt;50,&quot;0&quot;,if(I6&gt;49,&quot;1&quot;,if(I6&gt;54,&quot;1.5&quot;,if(I6&lt;59,&quot;2&quot;))))"/>
    <hyperlink ref="BQ105" r:id="rId802" display="=@if(I6&lt;50,&quot;0&quot;,if(I6&gt;49,&quot;1&quot;,if(I6&gt;54,&quot;1.5&quot;,if(I6&lt;59,&quot;2&quot;))))"/>
    <hyperlink ref="BQ106" r:id="rId803" display="=@if(I6&lt;50,&quot;0&quot;,if(I6&gt;49,&quot;1&quot;,if(I6&gt;54,&quot;1.5&quot;,if(I6&lt;59,&quot;2&quot;))))"/>
    <hyperlink ref="BQ107" r:id="rId804" display="=@if(I6&lt;50,&quot;0&quot;,if(I6&gt;49,&quot;1&quot;,if(I6&gt;54,&quot;1.5&quot;,if(I6&lt;59,&quot;2&quot;))))"/>
    <hyperlink ref="BQ108" r:id="rId805" display="=@if(I6&lt;50,&quot;0&quot;,if(I6&gt;49,&quot;1&quot;,if(I6&gt;54,&quot;1.5&quot;,if(I6&lt;59,&quot;2&quot;))))"/>
    <hyperlink ref="BQ109" r:id="rId806" display="=@if(I6&lt;50,&quot;0&quot;,if(I6&gt;49,&quot;1&quot;,if(I6&gt;54,&quot;1.5&quot;,if(I6&lt;59,&quot;2&quot;))))"/>
    <hyperlink ref="BQ110" r:id="rId807" display="=@if(I6&lt;50,&quot;0&quot;,if(I6&gt;49,&quot;1&quot;,if(I6&gt;54,&quot;1.5&quot;,if(I6&lt;59,&quot;2&quot;))))"/>
    <hyperlink ref="BQ111" r:id="rId808" display="=@if(I6&lt;50,&quot;0&quot;,if(I6&gt;49,&quot;1&quot;,if(I6&gt;54,&quot;1.5&quot;,if(I6&lt;59,&quot;2&quot;))))"/>
    <hyperlink ref="BQ112" r:id="rId809" display="=@if(I6&lt;50,&quot;0&quot;,if(I6&gt;49,&quot;1&quot;,if(I6&gt;54,&quot;1.5&quot;,if(I6&lt;59,&quot;2&quot;))))"/>
    <hyperlink ref="BQ113" r:id="rId810" display="=@if(I6&lt;50,&quot;0&quot;,if(I6&gt;49,&quot;1&quot;,if(I6&gt;54,&quot;1.5&quot;,if(I6&lt;59,&quot;2&quot;))))"/>
    <hyperlink ref="BQ114" r:id="rId811" display="=@if(I6&lt;50,&quot;0&quot;,if(I6&gt;49,&quot;1&quot;,if(I6&gt;54,&quot;1.5&quot;,if(I6&lt;59,&quot;2&quot;))))"/>
    <hyperlink ref="BQ115" r:id="rId812" display="=@if(I6&lt;50,&quot;0&quot;,if(I6&gt;49,&quot;1&quot;,if(I6&gt;54,&quot;1.5&quot;,if(I6&lt;59,&quot;2&quot;))))"/>
    <hyperlink ref="BQ116" r:id="rId813" display="=@if(I6&lt;50,&quot;0&quot;,if(I6&gt;49,&quot;1&quot;,if(I6&gt;54,&quot;1.5&quot;,if(I6&lt;59,&quot;2&quot;))))"/>
    <hyperlink ref="BQ117" r:id="rId814" display="=@if(I6&lt;50,&quot;0&quot;,if(I6&gt;49,&quot;1&quot;,if(I6&gt;54,&quot;1.5&quot;,if(I6&lt;59,&quot;2&quot;))))"/>
    <hyperlink ref="BQ118" r:id="rId815" display="=@if(I6&lt;50,&quot;0&quot;,if(I6&gt;49,&quot;1&quot;,if(I6&gt;54,&quot;1.5&quot;,if(I6&lt;59,&quot;2&quot;))))"/>
    <hyperlink ref="BQ119" r:id="rId816" display="=@if(I6&lt;50,&quot;0&quot;,if(I6&gt;49,&quot;1&quot;,if(I6&gt;54,&quot;1.5&quot;,if(I6&lt;59,&quot;2&quot;))))"/>
    <hyperlink ref="BQ120" r:id="rId817" display="=@if(I6&lt;50,&quot;0&quot;,if(I6&gt;49,&quot;1&quot;,if(I6&gt;54,&quot;1.5&quot;,if(I6&lt;59,&quot;2&quot;))))"/>
    <hyperlink ref="BQ121" r:id="rId818" display="=@if(I6&lt;50,&quot;0&quot;,if(I6&gt;49,&quot;1&quot;,if(I6&gt;54,&quot;1.5&quot;,if(I6&lt;59,&quot;2&quot;))))"/>
    <hyperlink ref="BQ122" r:id="rId819" display="=@if(I6&lt;50,&quot;0&quot;,if(I6&gt;49,&quot;1&quot;,if(I6&gt;54,&quot;1.5&quot;,if(I6&lt;59,&quot;2&quot;))))"/>
    <hyperlink ref="BQ123" r:id="rId820" display="=@if(I6&lt;50,&quot;0&quot;,if(I6&gt;49,&quot;1&quot;,if(I6&gt;54,&quot;1.5&quot;,if(I6&lt;59,&quot;2&quot;))))"/>
    <hyperlink ref="BQ124" r:id="rId821" display="=@if(I6&lt;50,&quot;0&quot;,if(I6&gt;49,&quot;1&quot;,if(I6&gt;54,&quot;1.5&quot;,if(I6&lt;59,&quot;2&quot;))))"/>
    <hyperlink ref="BQ125" r:id="rId822" display="=@if(I6&lt;50,&quot;0&quot;,if(I6&gt;49,&quot;1&quot;,if(I6&gt;54,&quot;1.5&quot;,if(I6&lt;59,&quot;2&quot;))))"/>
    <hyperlink ref="BQ126" r:id="rId823" display="=@if(I6&lt;50,&quot;0&quot;,if(I6&gt;49,&quot;1&quot;,if(I6&gt;54,&quot;1.5&quot;,if(I6&lt;59,&quot;2&quot;))))"/>
    <hyperlink ref="BQ127" r:id="rId824" display="=@if(I6&lt;50,&quot;0&quot;,if(I6&gt;49,&quot;1&quot;,if(I6&gt;54,&quot;1.5&quot;,if(I6&lt;59,&quot;2&quot;))))"/>
    <hyperlink ref="BQ128" r:id="rId825" display="=@if(I6&lt;50,&quot;0&quot;,if(I6&gt;49,&quot;1&quot;,if(I6&gt;54,&quot;1.5&quot;,if(I6&lt;59,&quot;2&quot;))))"/>
    <hyperlink ref="BQ129" r:id="rId826" display="=@if(I6&lt;50,&quot;0&quot;,if(I6&gt;49,&quot;1&quot;,if(I6&gt;54,&quot;1.5&quot;,if(I6&lt;59,&quot;2&quot;))))"/>
    <hyperlink ref="BQ130" r:id="rId827" display="=@if(I6&lt;50,&quot;0&quot;,if(I6&gt;49,&quot;1&quot;,if(I6&gt;54,&quot;1.5&quot;,if(I6&lt;59,&quot;2&quot;))))"/>
    <hyperlink ref="BQ131" r:id="rId828" display="=@if(I6&lt;50,&quot;0&quot;,if(I6&gt;49,&quot;1&quot;,if(I6&gt;54,&quot;1.5&quot;,if(I6&lt;59,&quot;2&quot;))))"/>
    <hyperlink ref="BQ132" r:id="rId829" display="=@if(I6&lt;50,&quot;0&quot;,if(I6&gt;49,&quot;1&quot;,if(I6&gt;54,&quot;1.5&quot;,if(I6&lt;59,&quot;2&quot;))))"/>
    <hyperlink ref="BQ133" r:id="rId830" display="=@if(I6&lt;50,&quot;0&quot;,if(I6&gt;49,&quot;1&quot;,if(I6&gt;54,&quot;1.5&quot;,if(I6&lt;59,&quot;2&quot;))))"/>
    <hyperlink ref="BQ134" r:id="rId831" display="=@if(I6&lt;50,&quot;0&quot;,if(I6&gt;49,&quot;1&quot;,if(I6&gt;54,&quot;1.5&quot;,if(I6&lt;59,&quot;2&quot;))))"/>
    <hyperlink ref="BQ135" r:id="rId832" display="=@if(I6&lt;50,&quot;0&quot;,if(I6&gt;49,&quot;1&quot;,if(I6&gt;54,&quot;1.5&quot;,if(I6&lt;59,&quot;2&quot;))))"/>
    <hyperlink ref="BQ136" r:id="rId833" display="=@if(I6&lt;50,&quot;0&quot;,if(I6&gt;49,&quot;1&quot;,if(I6&gt;54,&quot;1.5&quot;,if(I6&lt;59,&quot;2&quot;))))"/>
    <hyperlink ref="BQ137" r:id="rId834" display="=@if(I6&lt;50,&quot;0&quot;,if(I6&gt;49,&quot;1&quot;,if(I6&gt;54,&quot;1.5&quot;,if(I6&lt;59,&quot;2&quot;))))"/>
    <hyperlink ref="BQ138" r:id="rId835" display="=@if(I6&lt;50,&quot;0&quot;,if(I6&gt;49,&quot;1&quot;,if(I6&gt;54,&quot;1.5&quot;,if(I6&lt;59,&quot;2&quot;))))"/>
    <hyperlink ref="BQ139" r:id="rId836" display="=@if(I6&lt;50,&quot;0&quot;,if(I6&gt;49,&quot;1&quot;,if(I6&gt;54,&quot;1.5&quot;,if(I6&lt;59,&quot;2&quot;))))"/>
    <hyperlink ref="BQ140" r:id="rId837" display="=@if(I6&lt;50,&quot;0&quot;,if(I6&gt;49,&quot;1&quot;,if(I6&gt;54,&quot;1.5&quot;,if(I6&lt;59,&quot;2&quot;))))"/>
    <hyperlink ref="BQ141" r:id="rId838" display="=@if(I6&lt;50,&quot;0&quot;,if(I6&gt;49,&quot;1&quot;,if(I6&gt;54,&quot;1.5&quot;,if(I6&lt;59,&quot;2&quot;))))"/>
    <hyperlink ref="BQ142" r:id="rId839" display="=@if(I6&lt;50,&quot;0&quot;,if(I6&gt;49,&quot;1&quot;,if(I6&gt;54,&quot;1.5&quot;,if(I6&lt;59,&quot;2&quot;))))"/>
    <hyperlink ref="BQ143" r:id="rId840" display="=@if(I6&lt;50,&quot;0&quot;,if(I6&gt;49,&quot;1&quot;,if(I6&gt;54,&quot;1.5&quot;,if(I6&lt;59,&quot;2&quot;))))"/>
    <hyperlink ref="BQ144" r:id="rId841" display="=@if(I6&lt;50,&quot;0&quot;,if(I6&gt;49,&quot;1&quot;,if(I6&gt;54,&quot;1.5&quot;,if(I6&lt;59,&quot;2&quot;))))"/>
    <hyperlink ref="BQ145" r:id="rId842" display="=@if(I6&lt;50,&quot;0&quot;,if(I6&gt;49,&quot;1&quot;,if(I6&gt;54,&quot;1.5&quot;,if(I6&lt;59,&quot;2&quot;))))"/>
    <hyperlink ref="BQ146" r:id="rId843" display="=@if(I6&lt;50,&quot;0&quot;,if(I6&gt;49,&quot;1&quot;,if(I6&gt;54,&quot;1.5&quot;,if(I6&lt;59,&quot;2&quot;))))"/>
    <hyperlink ref="BQ147" r:id="rId844" display="=@if(I6&lt;50,&quot;0&quot;,if(I6&gt;49,&quot;1&quot;,if(I6&gt;54,&quot;1.5&quot;,if(I6&lt;59,&quot;2&quot;))))"/>
    <hyperlink ref="BQ148" r:id="rId845" display="=@if(I6&lt;50,&quot;0&quot;,if(I6&gt;49,&quot;1&quot;,if(I6&gt;54,&quot;1.5&quot;,if(I6&lt;59,&quot;2&quot;))))"/>
    <hyperlink ref="BQ149" r:id="rId846" display="=@if(I6&lt;50,&quot;0&quot;,if(I6&gt;49,&quot;1&quot;,if(I6&gt;54,&quot;1.5&quot;,if(I6&lt;59,&quot;2&quot;))))"/>
    <hyperlink ref="BQ150" r:id="rId847" display="=@if(I6&lt;50,&quot;0&quot;,if(I6&gt;49,&quot;1&quot;,if(I6&gt;54,&quot;1.5&quot;,if(I6&lt;59,&quot;2&quot;))))"/>
    <hyperlink ref="BQ151" r:id="rId848" display="=@if(I6&lt;50,&quot;0&quot;,if(I6&gt;49,&quot;1&quot;,if(I6&gt;54,&quot;1.5&quot;,if(I6&lt;59,&quot;2&quot;))))"/>
    <hyperlink ref="BQ152" r:id="rId849" display="=@if(I6&lt;50,&quot;0&quot;,if(I6&gt;49,&quot;1&quot;,if(I6&gt;54,&quot;1.5&quot;,if(I6&lt;59,&quot;2&quot;))))"/>
    <hyperlink ref="BQ153" r:id="rId850" display="=@if(I6&lt;50,&quot;0&quot;,if(I6&gt;49,&quot;1&quot;,if(I6&gt;54,&quot;1.5&quot;,if(I6&lt;59,&quot;2&quot;))))"/>
    <hyperlink ref="BQ154" r:id="rId851" display="=@if(I6&lt;50,&quot;0&quot;,if(I6&gt;49,&quot;1&quot;,if(I6&gt;54,&quot;1.5&quot;,if(I6&lt;59,&quot;2&quot;))))"/>
    <hyperlink ref="BQ155" r:id="rId852" display="=@if(I6&lt;50,&quot;0&quot;,if(I6&gt;49,&quot;1&quot;,if(I6&gt;54,&quot;1.5&quot;,if(I6&lt;59,&quot;2&quot;))))"/>
    <hyperlink ref="BQ156" r:id="rId853" display="=@if(I6&lt;50,&quot;0&quot;,if(I6&gt;49,&quot;1&quot;,if(I6&gt;54,&quot;1.5&quot;,if(I6&lt;59,&quot;2&quot;))))"/>
    <hyperlink ref="BQ157" r:id="rId854" display="=@if(I6&lt;50,&quot;0&quot;,if(I6&gt;49,&quot;1&quot;,if(I6&gt;54,&quot;1.5&quot;,if(I6&lt;59,&quot;2&quot;))))"/>
    <hyperlink ref="BQ158" r:id="rId855" display="=@if(I6&lt;50,&quot;0&quot;,if(I6&gt;49,&quot;1&quot;,if(I6&gt;54,&quot;1.5&quot;,if(I6&lt;59,&quot;2&quot;))))"/>
    <hyperlink ref="BQ159" r:id="rId856" display="=@if(I6&lt;50,&quot;0&quot;,if(I6&gt;49,&quot;1&quot;,if(I6&gt;54,&quot;1.5&quot;,if(I6&lt;59,&quot;2&quot;))))"/>
    <hyperlink ref="BQ160" r:id="rId857" display="=@if(I6&lt;50,&quot;0&quot;,if(I6&gt;49,&quot;1&quot;,if(I6&gt;54,&quot;1.5&quot;,if(I6&lt;59,&quot;2&quot;))))"/>
    <hyperlink ref="BQ161" r:id="rId858" display="=@if(I6&lt;50,&quot;0&quot;,if(I6&gt;49,&quot;1&quot;,if(I6&gt;54,&quot;1.5&quot;,if(I6&lt;59,&quot;2&quot;))))"/>
    <hyperlink ref="BQ162" r:id="rId859" display="=@if(I6&lt;50,&quot;0&quot;,if(I6&gt;49,&quot;1&quot;,if(I6&gt;54,&quot;1.5&quot;,if(I6&lt;59,&quot;2&quot;))))"/>
    <hyperlink ref="BQ163" r:id="rId860" display="=@if(I6&lt;50,&quot;0&quot;,if(I6&gt;49,&quot;1&quot;,if(I6&gt;54,&quot;1.5&quot;,if(I6&lt;59,&quot;2&quot;))))"/>
    <hyperlink ref="BQ164" r:id="rId861" display="=@if(I6&lt;50,&quot;0&quot;,if(I6&gt;49,&quot;1&quot;,if(I6&gt;54,&quot;1.5&quot;,if(I6&lt;59,&quot;2&quot;))))"/>
    <hyperlink ref="BQ165" r:id="rId862" display="=@if(I6&lt;50,&quot;0&quot;,if(I6&gt;49,&quot;1&quot;,if(I6&gt;54,&quot;1.5&quot;,if(I6&lt;59,&quot;2&quot;))))"/>
    <hyperlink ref="BQ166" r:id="rId863" display="=@if(I6&lt;50,&quot;0&quot;,if(I6&gt;49,&quot;1&quot;,if(I6&gt;54,&quot;1.5&quot;,if(I6&lt;59,&quot;2&quot;))))"/>
    <hyperlink ref="BQ167" r:id="rId864" display="=@if(I6&lt;50,&quot;0&quot;,if(I6&gt;49,&quot;1&quot;,if(I6&gt;54,&quot;1.5&quot;,if(I6&lt;59,&quot;2&quot;))))"/>
    <hyperlink ref="BQ168" r:id="rId865" display="=@if(I6&lt;50,&quot;0&quot;,if(I6&gt;49,&quot;1&quot;,if(I6&gt;54,&quot;1.5&quot;,if(I6&lt;59,&quot;2&quot;))))"/>
    <hyperlink ref="BQ169" r:id="rId866" display="=@if(I6&lt;50,&quot;0&quot;,if(I6&gt;49,&quot;1&quot;,if(I6&gt;54,&quot;1.5&quot;,if(I6&lt;59,&quot;2&quot;))))"/>
    <hyperlink ref="BQ170" r:id="rId867" display="=@if(I6&lt;50,&quot;0&quot;,if(I6&gt;49,&quot;1&quot;,if(I6&gt;54,&quot;1.5&quot;,if(I6&lt;59,&quot;2&quot;))))"/>
    <hyperlink ref="BQ171" r:id="rId868" display="=@if(I6&lt;50,&quot;0&quot;,if(I6&gt;49,&quot;1&quot;,if(I6&gt;54,&quot;1.5&quot;,if(I6&lt;59,&quot;2&quot;))))"/>
    <hyperlink ref="BQ172" r:id="rId869" display="=@if(I6&lt;50,&quot;0&quot;,if(I6&gt;49,&quot;1&quot;,if(I6&gt;54,&quot;1.5&quot;,if(I6&lt;59,&quot;2&quot;))))"/>
    <hyperlink ref="BQ173" r:id="rId870" display="=@if(I6&lt;50,&quot;0&quot;,if(I6&gt;49,&quot;1&quot;,if(I6&gt;54,&quot;1.5&quot;,if(I6&lt;59,&quot;2&quot;))))"/>
    <hyperlink ref="BQ174" r:id="rId871" display="=@if(I6&lt;50,&quot;0&quot;,if(I6&gt;49,&quot;1&quot;,if(I6&gt;54,&quot;1.5&quot;,if(I6&lt;59,&quot;2&quot;))))"/>
    <hyperlink ref="BQ175" r:id="rId872" display="=@if(I6&lt;50,&quot;0&quot;,if(I6&gt;49,&quot;1&quot;,if(I6&gt;54,&quot;1.5&quot;,if(I6&lt;59,&quot;2&quot;))))"/>
    <hyperlink ref="BQ176" r:id="rId873" display="=@if(I6&lt;50,&quot;0&quot;,if(I6&gt;49,&quot;1&quot;,if(I6&gt;54,&quot;1.5&quot;,if(I6&lt;59,&quot;2&quot;))))"/>
    <hyperlink ref="BQ177" r:id="rId874" display="=@if(I6&lt;50,&quot;0&quot;,if(I6&gt;49,&quot;1&quot;,if(I6&gt;54,&quot;1.5&quot;,if(I6&lt;59,&quot;2&quot;))))"/>
    <hyperlink ref="BQ178" r:id="rId875" display="=@if(I6&lt;50,&quot;0&quot;,if(I6&gt;49,&quot;1&quot;,if(I6&gt;54,&quot;1.5&quot;,if(I6&lt;59,&quot;2&quot;))))"/>
    <hyperlink ref="BQ179" r:id="rId876" display="=@if(I6&lt;50,&quot;0&quot;,if(I6&gt;49,&quot;1&quot;,if(I6&gt;54,&quot;1.5&quot;,if(I6&lt;59,&quot;2&quot;))))"/>
    <hyperlink ref="BQ180" r:id="rId877" display="=@if(I6&lt;50,&quot;0&quot;,if(I6&gt;49,&quot;1&quot;,if(I6&gt;54,&quot;1.5&quot;,if(I6&lt;59,&quot;2&quot;))))"/>
    <hyperlink ref="BQ181" r:id="rId878" display="=@if(I6&lt;50,&quot;0&quot;,if(I6&gt;49,&quot;1&quot;,if(I6&gt;54,&quot;1.5&quot;,if(I6&lt;59,&quot;2&quot;))))"/>
    <hyperlink ref="BQ182" r:id="rId879" display="=@if(I6&lt;50,&quot;0&quot;,if(I6&gt;49,&quot;1&quot;,if(I6&gt;54,&quot;1.5&quot;,if(I6&lt;59,&quot;2&quot;))))"/>
    <hyperlink ref="BQ183" r:id="rId880" display="=@if(I6&lt;50,&quot;0&quot;,if(I6&gt;49,&quot;1&quot;,if(I6&gt;54,&quot;1.5&quot;,if(I6&lt;59,&quot;2&quot;))))"/>
    <hyperlink ref="BQ184" r:id="rId881" display="=@if(I6&lt;50,&quot;0&quot;,if(I6&gt;49,&quot;1&quot;,if(I6&gt;54,&quot;1.5&quot;,if(I6&lt;59,&quot;2&quot;))))"/>
    <hyperlink ref="BQ185" r:id="rId882" display="=@if(I6&lt;50,&quot;0&quot;,if(I6&gt;49,&quot;1&quot;,if(I6&gt;54,&quot;1.5&quot;,if(I6&lt;59,&quot;2&quot;))))"/>
    <hyperlink ref="BQ186" r:id="rId883" display="=@if(I6&lt;50,&quot;0&quot;,if(I6&gt;49,&quot;1&quot;,if(I6&gt;54,&quot;1.5&quot;,if(I6&lt;59,&quot;2&quot;))))"/>
    <hyperlink ref="BQ187" r:id="rId884" display="=@if(I6&lt;50,&quot;0&quot;,if(I6&gt;49,&quot;1&quot;,if(I6&gt;54,&quot;1.5&quot;,if(I6&lt;59,&quot;2&quot;))))"/>
    <hyperlink ref="BQ188" r:id="rId885" display="=@if(I6&lt;50,&quot;0&quot;,if(I6&gt;49,&quot;1&quot;,if(I6&gt;54,&quot;1.5&quot;,if(I6&lt;59,&quot;2&quot;))))"/>
    <hyperlink ref="BQ189" r:id="rId886" display="=@if(I6&lt;50,&quot;0&quot;,if(I6&gt;49,&quot;1&quot;,if(I6&gt;54,&quot;1.5&quot;,if(I6&lt;59,&quot;2&quot;))))"/>
    <hyperlink ref="BQ190" r:id="rId887" display="=@if(I6&lt;50,&quot;0&quot;,if(I6&gt;49,&quot;1&quot;,if(I6&gt;54,&quot;1.5&quot;,if(I6&lt;59,&quot;2&quot;))))"/>
    <hyperlink ref="BQ191" r:id="rId888" display="=@if(I6&lt;50,&quot;0&quot;,if(I6&gt;49,&quot;1&quot;,if(I6&gt;54,&quot;1.5&quot;,if(I6&lt;59,&quot;2&quot;))))"/>
    <hyperlink ref="BQ192" r:id="rId889" display="=@if(I6&lt;50,&quot;0&quot;,if(I6&gt;49,&quot;1&quot;,if(I6&gt;54,&quot;1.5&quot;,if(I6&lt;59,&quot;2&quot;))))"/>
    <hyperlink ref="BQ193" r:id="rId890" display="=@if(I6&lt;50,&quot;0&quot;,if(I6&gt;49,&quot;1&quot;,if(I6&gt;54,&quot;1.5&quot;,if(I6&lt;59,&quot;2&quot;))))"/>
    <hyperlink ref="BT16" r:id="rId891" display="=@if(I6&lt;50,&quot;0&quot;,if(I6&gt;49,&quot;1&quot;,if(I6&gt;54,&quot;1.5&quot;,if(I6&lt;59,&quot;2&quot;))))"/>
    <hyperlink ref="BT17" r:id="rId892" display="=@if(I6&lt;50,&quot;0&quot;,if(I6&gt;49,&quot;1&quot;,if(I6&gt;54,&quot;1.5&quot;,if(I6&lt;59,&quot;2&quot;))))"/>
    <hyperlink ref="BT18" r:id="rId893" display="=@if(I6&lt;50,&quot;0&quot;,if(I6&gt;49,&quot;1&quot;,if(I6&gt;54,&quot;1.5&quot;,if(I6&lt;59,&quot;2&quot;))))"/>
    <hyperlink ref="BT19" r:id="rId894" display="=@if(I6&lt;50,&quot;0&quot;,if(I6&gt;49,&quot;1&quot;,if(I6&gt;54,&quot;1.5&quot;,if(I6&lt;59,&quot;2&quot;))))"/>
    <hyperlink ref="BT20" r:id="rId895" display="=@if(I6&lt;50,&quot;0&quot;,if(I6&gt;49,&quot;1&quot;,if(I6&gt;54,&quot;1.5&quot;,if(I6&lt;59,&quot;2&quot;))))"/>
    <hyperlink ref="BT21" r:id="rId896" display="=@if(I6&lt;50,&quot;0&quot;,if(I6&gt;49,&quot;1&quot;,if(I6&gt;54,&quot;1.5&quot;,if(I6&lt;59,&quot;2&quot;))))"/>
    <hyperlink ref="BT22" r:id="rId897" display="=@if(I6&lt;50,&quot;0&quot;,if(I6&gt;49,&quot;1&quot;,if(I6&gt;54,&quot;1.5&quot;,if(I6&lt;59,&quot;2&quot;))))"/>
    <hyperlink ref="BT23" r:id="rId898" display="=@if(I6&lt;50,&quot;0&quot;,if(I6&gt;49,&quot;1&quot;,if(I6&gt;54,&quot;1.5&quot;,if(I6&lt;59,&quot;2&quot;))))"/>
    <hyperlink ref="BT24" r:id="rId899" display="=@if(I6&lt;50,&quot;0&quot;,if(I6&gt;49,&quot;1&quot;,if(I6&gt;54,&quot;1.5&quot;,if(I6&lt;59,&quot;2&quot;))))"/>
    <hyperlink ref="BT25" r:id="rId900" display="=@if(I6&lt;50,&quot;0&quot;,if(I6&gt;49,&quot;1&quot;,if(I6&gt;54,&quot;1.5&quot;,if(I6&lt;59,&quot;2&quot;))))"/>
    <hyperlink ref="BT26" r:id="rId901" display="=@if(I6&lt;50,&quot;0&quot;,if(I6&gt;49,&quot;1&quot;,if(I6&gt;54,&quot;1.5&quot;,if(I6&lt;59,&quot;2&quot;))))"/>
    <hyperlink ref="BT27" r:id="rId902" display="=@if(I6&lt;50,&quot;0&quot;,if(I6&gt;49,&quot;1&quot;,if(I6&gt;54,&quot;1.5&quot;,if(I6&lt;59,&quot;2&quot;))))"/>
    <hyperlink ref="BT28" r:id="rId903" display="=@if(I6&lt;50,&quot;0&quot;,if(I6&gt;49,&quot;1&quot;,if(I6&gt;54,&quot;1.5&quot;,if(I6&lt;59,&quot;2&quot;))))"/>
    <hyperlink ref="BT29" r:id="rId904" display="=@if(I6&lt;50,&quot;0&quot;,if(I6&gt;49,&quot;1&quot;,if(I6&gt;54,&quot;1.5&quot;,if(I6&lt;59,&quot;2&quot;))))"/>
    <hyperlink ref="BT30" r:id="rId905" display="=@if(I6&lt;50,&quot;0&quot;,if(I6&gt;49,&quot;1&quot;,if(I6&gt;54,&quot;1.5&quot;,if(I6&lt;59,&quot;2&quot;))))"/>
    <hyperlink ref="BT31" r:id="rId906" display="=@if(I6&lt;50,&quot;0&quot;,if(I6&gt;49,&quot;1&quot;,if(I6&gt;54,&quot;1.5&quot;,if(I6&lt;59,&quot;2&quot;))))"/>
    <hyperlink ref="BT32" r:id="rId907" display="=@if(I6&lt;50,&quot;0&quot;,if(I6&gt;49,&quot;1&quot;,if(I6&gt;54,&quot;1.5&quot;,if(I6&lt;59,&quot;2&quot;))))"/>
    <hyperlink ref="BT33" r:id="rId908" display="=@if(I6&lt;50,&quot;0&quot;,if(I6&gt;49,&quot;1&quot;,if(I6&gt;54,&quot;1.5&quot;,if(I6&lt;59,&quot;2&quot;))))"/>
    <hyperlink ref="BT34" r:id="rId909" display="=@if(I6&lt;50,&quot;0&quot;,if(I6&gt;49,&quot;1&quot;,if(I6&gt;54,&quot;1.5&quot;,if(I6&lt;59,&quot;2&quot;))))"/>
    <hyperlink ref="BT35" r:id="rId910" display="=@if(I6&lt;50,&quot;0&quot;,if(I6&gt;49,&quot;1&quot;,if(I6&gt;54,&quot;1.5&quot;,if(I6&lt;59,&quot;2&quot;))))"/>
    <hyperlink ref="BT36" r:id="rId911" display="=@if(I6&lt;50,&quot;0&quot;,if(I6&gt;49,&quot;1&quot;,if(I6&gt;54,&quot;1.5&quot;,if(I6&lt;59,&quot;2&quot;))))"/>
    <hyperlink ref="BT37" r:id="rId912" display="=@if(I6&lt;50,&quot;0&quot;,if(I6&gt;49,&quot;1&quot;,if(I6&gt;54,&quot;1.5&quot;,if(I6&lt;59,&quot;2&quot;))))"/>
    <hyperlink ref="BT38" r:id="rId913" display="=@if(I6&lt;50,&quot;0&quot;,if(I6&gt;49,&quot;1&quot;,if(I6&gt;54,&quot;1.5&quot;,if(I6&lt;59,&quot;2&quot;))))"/>
    <hyperlink ref="BT39" r:id="rId914" display="=@if(I6&lt;50,&quot;0&quot;,if(I6&gt;49,&quot;1&quot;,if(I6&gt;54,&quot;1.5&quot;,if(I6&lt;59,&quot;2&quot;))))"/>
    <hyperlink ref="BT40" r:id="rId915" display="=@if(I6&lt;50,&quot;0&quot;,if(I6&gt;49,&quot;1&quot;,if(I6&gt;54,&quot;1.5&quot;,if(I6&lt;59,&quot;2&quot;))))"/>
    <hyperlink ref="BT41" r:id="rId916" display="=@if(I6&lt;50,&quot;0&quot;,if(I6&gt;49,&quot;1&quot;,if(I6&gt;54,&quot;1.5&quot;,if(I6&lt;59,&quot;2&quot;))))"/>
    <hyperlink ref="BT42" r:id="rId917" display="=@if(I6&lt;50,&quot;0&quot;,if(I6&gt;49,&quot;1&quot;,if(I6&gt;54,&quot;1.5&quot;,if(I6&lt;59,&quot;2&quot;))))"/>
    <hyperlink ref="BT43" r:id="rId918" display="=@if(I6&lt;50,&quot;0&quot;,if(I6&gt;49,&quot;1&quot;,if(I6&gt;54,&quot;1.5&quot;,if(I6&lt;59,&quot;2&quot;))))"/>
    <hyperlink ref="BT44" r:id="rId919" display="=@if(I6&lt;50,&quot;0&quot;,if(I6&gt;49,&quot;1&quot;,if(I6&gt;54,&quot;1.5&quot;,if(I6&lt;59,&quot;2&quot;))))"/>
    <hyperlink ref="BT45" r:id="rId920" display="=@if(I6&lt;50,&quot;0&quot;,if(I6&gt;49,&quot;1&quot;,if(I6&gt;54,&quot;1.5&quot;,if(I6&lt;59,&quot;2&quot;))))"/>
    <hyperlink ref="BT46" r:id="rId921" display="=@if(I6&lt;50,&quot;0&quot;,if(I6&gt;49,&quot;1&quot;,if(I6&gt;54,&quot;1.5&quot;,if(I6&lt;59,&quot;2&quot;))))"/>
    <hyperlink ref="BT47" r:id="rId922" display="=@if(I6&lt;50,&quot;0&quot;,if(I6&gt;49,&quot;1&quot;,if(I6&gt;54,&quot;1.5&quot;,if(I6&lt;59,&quot;2&quot;))))"/>
    <hyperlink ref="BT48" r:id="rId923" display="=@if(I6&lt;50,&quot;0&quot;,if(I6&gt;49,&quot;1&quot;,if(I6&gt;54,&quot;1.5&quot;,if(I6&lt;59,&quot;2&quot;))))"/>
    <hyperlink ref="BT49" r:id="rId924" display="=@if(I6&lt;50,&quot;0&quot;,if(I6&gt;49,&quot;1&quot;,if(I6&gt;54,&quot;1.5&quot;,if(I6&lt;59,&quot;2&quot;))))"/>
    <hyperlink ref="BT50" r:id="rId925" display="=@if(I6&lt;50,&quot;0&quot;,if(I6&gt;49,&quot;1&quot;,if(I6&gt;54,&quot;1.5&quot;,if(I6&lt;59,&quot;2&quot;))))"/>
    <hyperlink ref="BT51" r:id="rId926" display="=@if(I6&lt;50,&quot;0&quot;,if(I6&gt;49,&quot;1&quot;,if(I6&gt;54,&quot;1.5&quot;,if(I6&lt;59,&quot;2&quot;))))"/>
    <hyperlink ref="BT52" r:id="rId927" display="=@if(I6&lt;50,&quot;0&quot;,if(I6&gt;49,&quot;1&quot;,if(I6&gt;54,&quot;1.5&quot;,if(I6&lt;59,&quot;2&quot;))))"/>
    <hyperlink ref="BT53" r:id="rId928" display="=@if(I6&lt;50,&quot;0&quot;,if(I6&gt;49,&quot;1&quot;,if(I6&gt;54,&quot;1.5&quot;,if(I6&lt;59,&quot;2&quot;))))"/>
    <hyperlink ref="BT54" r:id="rId929" display="=@if(I6&lt;50,&quot;0&quot;,if(I6&gt;49,&quot;1&quot;,if(I6&gt;54,&quot;1.5&quot;,if(I6&lt;59,&quot;2&quot;))))"/>
    <hyperlink ref="BT55" r:id="rId930" display="=@if(I6&lt;50,&quot;0&quot;,if(I6&gt;49,&quot;1&quot;,if(I6&gt;54,&quot;1.5&quot;,if(I6&lt;59,&quot;2&quot;))))"/>
    <hyperlink ref="BT56" r:id="rId931" display="=@if(I6&lt;50,&quot;0&quot;,if(I6&gt;49,&quot;1&quot;,if(I6&gt;54,&quot;1.5&quot;,if(I6&lt;59,&quot;2&quot;))))"/>
    <hyperlink ref="BT57" r:id="rId932" display="=@if(I6&lt;50,&quot;0&quot;,if(I6&gt;49,&quot;1&quot;,if(I6&gt;54,&quot;1.5&quot;,if(I6&lt;59,&quot;2&quot;))))"/>
    <hyperlink ref="BT58" r:id="rId933" display="=@if(I6&lt;50,&quot;0&quot;,if(I6&gt;49,&quot;1&quot;,if(I6&gt;54,&quot;1.5&quot;,if(I6&lt;59,&quot;2&quot;))))"/>
    <hyperlink ref="BT59" r:id="rId934" display="=@if(I6&lt;50,&quot;0&quot;,if(I6&gt;49,&quot;1&quot;,if(I6&gt;54,&quot;1.5&quot;,if(I6&lt;59,&quot;2&quot;))))"/>
    <hyperlink ref="BT60" r:id="rId935" display="=@if(I6&lt;50,&quot;0&quot;,if(I6&gt;49,&quot;1&quot;,if(I6&gt;54,&quot;1.5&quot;,if(I6&lt;59,&quot;2&quot;))))"/>
    <hyperlink ref="BT61" r:id="rId936" display="=@if(I6&lt;50,&quot;0&quot;,if(I6&gt;49,&quot;1&quot;,if(I6&gt;54,&quot;1.5&quot;,if(I6&lt;59,&quot;2&quot;))))"/>
    <hyperlink ref="BT62" r:id="rId937" display="=@if(I6&lt;50,&quot;0&quot;,if(I6&gt;49,&quot;1&quot;,if(I6&gt;54,&quot;1.5&quot;,if(I6&lt;59,&quot;2&quot;))))"/>
    <hyperlink ref="BT63" r:id="rId938" display="=@if(I6&lt;50,&quot;0&quot;,if(I6&gt;49,&quot;1&quot;,if(I6&gt;54,&quot;1.5&quot;,if(I6&lt;59,&quot;2&quot;))))"/>
    <hyperlink ref="BT64" r:id="rId939" display="=@if(I6&lt;50,&quot;0&quot;,if(I6&gt;49,&quot;1&quot;,if(I6&gt;54,&quot;1.5&quot;,if(I6&lt;59,&quot;2&quot;))))"/>
    <hyperlink ref="BT65" r:id="rId940" display="=@if(I6&lt;50,&quot;0&quot;,if(I6&gt;49,&quot;1&quot;,if(I6&gt;54,&quot;1.5&quot;,if(I6&lt;59,&quot;2&quot;))))"/>
    <hyperlink ref="BT66" r:id="rId941" display="=@if(I6&lt;50,&quot;0&quot;,if(I6&gt;49,&quot;1&quot;,if(I6&gt;54,&quot;1.5&quot;,if(I6&lt;59,&quot;2&quot;))))"/>
    <hyperlink ref="BT67" r:id="rId942" display="=@if(I6&lt;50,&quot;0&quot;,if(I6&gt;49,&quot;1&quot;,if(I6&gt;54,&quot;1.5&quot;,if(I6&lt;59,&quot;2&quot;))))"/>
    <hyperlink ref="BT68" r:id="rId943" display="=@if(I6&lt;50,&quot;0&quot;,if(I6&gt;49,&quot;1&quot;,if(I6&gt;54,&quot;1.5&quot;,if(I6&lt;59,&quot;2&quot;))))"/>
    <hyperlink ref="BT69" r:id="rId944" display="=@if(I6&lt;50,&quot;0&quot;,if(I6&gt;49,&quot;1&quot;,if(I6&gt;54,&quot;1.5&quot;,if(I6&lt;59,&quot;2&quot;))))"/>
    <hyperlink ref="BT70" r:id="rId945" display="=@if(I6&lt;50,&quot;0&quot;,if(I6&gt;49,&quot;1&quot;,if(I6&gt;54,&quot;1.5&quot;,if(I6&lt;59,&quot;2&quot;))))"/>
    <hyperlink ref="BT71" r:id="rId946" display="=@if(I6&lt;50,&quot;0&quot;,if(I6&gt;49,&quot;1&quot;,if(I6&gt;54,&quot;1.5&quot;,if(I6&lt;59,&quot;2&quot;))))"/>
    <hyperlink ref="BT72" r:id="rId947" display="=@if(I6&lt;50,&quot;0&quot;,if(I6&gt;49,&quot;1&quot;,if(I6&gt;54,&quot;1.5&quot;,if(I6&lt;59,&quot;2&quot;))))"/>
    <hyperlink ref="BT73" r:id="rId948" display="=@if(I6&lt;50,&quot;0&quot;,if(I6&gt;49,&quot;1&quot;,if(I6&gt;54,&quot;1.5&quot;,if(I6&lt;59,&quot;2&quot;))))"/>
    <hyperlink ref="BT74" r:id="rId949" display="=@if(I6&lt;50,&quot;0&quot;,if(I6&gt;49,&quot;1&quot;,if(I6&gt;54,&quot;1.5&quot;,if(I6&lt;59,&quot;2&quot;))))"/>
    <hyperlink ref="BT75" r:id="rId950" display="=@if(I6&lt;50,&quot;0&quot;,if(I6&gt;49,&quot;1&quot;,if(I6&gt;54,&quot;1.5&quot;,if(I6&lt;59,&quot;2&quot;))))"/>
    <hyperlink ref="BT76" r:id="rId951" display="=@if(I6&lt;50,&quot;0&quot;,if(I6&gt;49,&quot;1&quot;,if(I6&gt;54,&quot;1.5&quot;,if(I6&lt;59,&quot;2&quot;))))"/>
    <hyperlink ref="BT77" r:id="rId952" display="=@if(I6&lt;50,&quot;0&quot;,if(I6&gt;49,&quot;1&quot;,if(I6&gt;54,&quot;1.5&quot;,if(I6&lt;59,&quot;2&quot;))))"/>
    <hyperlink ref="BT78" r:id="rId953" display="=@if(I6&lt;50,&quot;0&quot;,if(I6&gt;49,&quot;1&quot;,if(I6&gt;54,&quot;1.5&quot;,if(I6&lt;59,&quot;2&quot;))))"/>
    <hyperlink ref="BT79" r:id="rId954" display="=@if(I6&lt;50,&quot;0&quot;,if(I6&gt;49,&quot;1&quot;,if(I6&gt;54,&quot;1.5&quot;,if(I6&lt;59,&quot;2&quot;))))"/>
    <hyperlink ref="BT80" r:id="rId955" display="=@if(I6&lt;50,&quot;0&quot;,if(I6&gt;49,&quot;1&quot;,if(I6&gt;54,&quot;1.5&quot;,if(I6&lt;59,&quot;2&quot;))))"/>
    <hyperlink ref="BT81" r:id="rId956" display="=@if(I6&lt;50,&quot;0&quot;,if(I6&gt;49,&quot;1&quot;,if(I6&gt;54,&quot;1.5&quot;,if(I6&lt;59,&quot;2&quot;))))"/>
    <hyperlink ref="BT82" r:id="rId957" display="=@if(I6&lt;50,&quot;0&quot;,if(I6&gt;49,&quot;1&quot;,if(I6&gt;54,&quot;1.5&quot;,if(I6&lt;59,&quot;2&quot;))))"/>
    <hyperlink ref="BT83" r:id="rId958" display="=@if(I6&lt;50,&quot;0&quot;,if(I6&gt;49,&quot;1&quot;,if(I6&gt;54,&quot;1.5&quot;,if(I6&lt;59,&quot;2&quot;))))"/>
    <hyperlink ref="BT84" r:id="rId959" display="=@if(I6&lt;50,&quot;0&quot;,if(I6&gt;49,&quot;1&quot;,if(I6&gt;54,&quot;1.5&quot;,if(I6&lt;59,&quot;2&quot;))))"/>
    <hyperlink ref="BT85" r:id="rId960" display="=@if(I6&lt;50,&quot;0&quot;,if(I6&gt;49,&quot;1&quot;,if(I6&gt;54,&quot;1.5&quot;,if(I6&lt;59,&quot;2&quot;))))"/>
    <hyperlink ref="BT86" r:id="rId961" display="=@if(I6&lt;50,&quot;0&quot;,if(I6&gt;49,&quot;1&quot;,if(I6&gt;54,&quot;1.5&quot;,if(I6&lt;59,&quot;2&quot;))))"/>
    <hyperlink ref="BT87" r:id="rId962" display="=@if(I6&lt;50,&quot;0&quot;,if(I6&gt;49,&quot;1&quot;,if(I6&gt;54,&quot;1.5&quot;,if(I6&lt;59,&quot;2&quot;))))"/>
    <hyperlink ref="BT88" r:id="rId963" display="=@if(I6&lt;50,&quot;0&quot;,if(I6&gt;49,&quot;1&quot;,if(I6&gt;54,&quot;1.5&quot;,if(I6&lt;59,&quot;2&quot;))))"/>
    <hyperlink ref="BT89" r:id="rId964" display="=@if(I6&lt;50,&quot;0&quot;,if(I6&gt;49,&quot;1&quot;,if(I6&gt;54,&quot;1.5&quot;,if(I6&lt;59,&quot;2&quot;))))"/>
    <hyperlink ref="BT90" r:id="rId965" display="=@if(I6&lt;50,&quot;0&quot;,if(I6&gt;49,&quot;1&quot;,if(I6&gt;54,&quot;1.5&quot;,if(I6&lt;59,&quot;2&quot;))))"/>
    <hyperlink ref="BT91" r:id="rId966" display="=@if(I6&lt;50,&quot;0&quot;,if(I6&gt;49,&quot;1&quot;,if(I6&gt;54,&quot;1.5&quot;,if(I6&lt;59,&quot;2&quot;))))"/>
    <hyperlink ref="BT92" r:id="rId967" display="=@if(I6&lt;50,&quot;0&quot;,if(I6&gt;49,&quot;1&quot;,if(I6&gt;54,&quot;1.5&quot;,if(I6&lt;59,&quot;2&quot;))))"/>
    <hyperlink ref="BT93" r:id="rId968" display="=@if(I6&lt;50,&quot;0&quot;,if(I6&gt;49,&quot;1&quot;,if(I6&gt;54,&quot;1.5&quot;,if(I6&lt;59,&quot;2&quot;))))"/>
    <hyperlink ref="BT94" r:id="rId969" display="=@if(I6&lt;50,&quot;0&quot;,if(I6&gt;49,&quot;1&quot;,if(I6&gt;54,&quot;1.5&quot;,if(I6&lt;59,&quot;2&quot;))))"/>
    <hyperlink ref="BT95" r:id="rId970" display="=@if(I6&lt;50,&quot;0&quot;,if(I6&gt;49,&quot;1&quot;,if(I6&gt;54,&quot;1.5&quot;,if(I6&lt;59,&quot;2&quot;))))"/>
    <hyperlink ref="BT96" r:id="rId971" display="=@if(I6&lt;50,&quot;0&quot;,if(I6&gt;49,&quot;1&quot;,if(I6&gt;54,&quot;1.5&quot;,if(I6&lt;59,&quot;2&quot;))))"/>
    <hyperlink ref="BT97" r:id="rId972" display="=@if(I6&lt;50,&quot;0&quot;,if(I6&gt;49,&quot;1&quot;,if(I6&gt;54,&quot;1.5&quot;,if(I6&lt;59,&quot;2&quot;))))"/>
    <hyperlink ref="BT98" r:id="rId973" display="=@if(I6&lt;50,&quot;0&quot;,if(I6&gt;49,&quot;1&quot;,if(I6&gt;54,&quot;1.5&quot;,if(I6&lt;59,&quot;2&quot;))))"/>
    <hyperlink ref="BT99" r:id="rId974" display="=@if(I6&lt;50,&quot;0&quot;,if(I6&gt;49,&quot;1&quot;,if(I6&gt;54,&quot;1.5&quot;,if(I6&lt;59,&quot;2&quot;))))"/>
    <hyperlink ref="BT100" r:id="rId975" display="=@if(I6&lt;50,&quot;0&quot;,if(I6&gt;49,&quot;1&quot;,if(I6&gt;54,&quot;1.5&quot;,if(I6&lt;59,&quot;2&quot;))))"/>
    <hyperlink ref="BT101" r:id="rId976" display="=@if(I6&lt;50,&quot;0&quot;,if(I6&gt;49,&quot;1&quot;,if(I6&gt;54,&quot;1.5&quot;,if(I6&lt;59,&quot;2&quot;))))"/>
    <hyperlink ref="BT102" r:id="rId977" display="=@if(I6&lt;50,&quot;0&quot;,if(I6&gt;49,&quot;1&quot;,if(I6&gt;54,&quot;1.5&quot;,if(I6&lt;59,&quot;2&quot;))))"/>
    <hyperlink ref="BT103" r:id="rId978" display="=@if(I6&lt;50,&quot;0&quot;,if(I6&gt;49,&quot;1&quot;,if(I6&gt;54,&quot;1.5&quot;,if(I6&lt;59,&quot;2&quot;))))"/>
    <hyperlink ref="BT104" r:id="rId979" display="=@if(I6&lt;50,&quot;0&quot;,if(I6&gt;49,&quot;1&quot;,if(I6&gt;54,&quot;1.5&quot;,if(I6&lt;59,&quot;2&quot;))))"/>
    <hyperlink ref="BT105" r:id="rId980" display="=@if(I6&lt;50,&quot;0&quot;,if(I6&gt;49,&quot;1&quot;,if(I6&gt;54,&quot;1.5&quot;,if(I6&lt;59,&quot;2&quot;))))"/>
    <hyperlink ref="BT106" r:id="rId981" display="=@if(I6&lt;50,&quot;0&quot;,if(I6&gt;49,&quot;1&quot;,if(I6&gt;54,&quot;1.5&quot;,if(I6&lt;59,&quot;2&quot;))))"/>
    <hyperlink ref="BT107" r:id="rId982" display="=@if(I6&lt;50,&quot;0&quot;,if(I6&gt;49,&quot;1&quot;,if(I6&gt;54,&quot;1.5&quot;,if(I6&lt;59,&quot;2&quot;))))"/>
    <hyperlink ref="BT108" r:id="rId983" display="=@if(I6&lt;50,&quot;0&quot;,if(I6&gt;49,&quot;1&quot;,if(I6&gt;54,&quot;1.5&quot;,if(I6&lt;59,&quot;2&quot;))))"/>
    <hyperlink ref="BT109" r:id="rId984" display="=@if(I6&lt;50,&quot;0&quot;,if(I6&gt;49,&quot;1&quot;,if(I6&gt;54,&quot;1.5&quot;,if(I6&lt;59,&quot;2&quot;))))"/>
    <hyperlink ref="BT110" r:id="rId985" display="=@if(I6&lt;50,&quot;0&quot;,if(I6&gt;49,&quot;1&quot;,if(I6&gt;54,&quot;1.5&quot;,if(I6&lt;59,&quot;2&quot;))))"/>
    <hyperlink ref="BT111" r:id="rId986" display="=@if(I6&lt;50,&quot;0&quot;,if(I6&gt;49,&quot;1&quot;,if(I6&gt;54,&quot;1.5&quot;,if(I6&lt;59,&quot;2&quot;))))"/>
    <hyperlink ref="BT112" r:id="rId987" display="=@if(I6&lt;50,&quot;0&quot;,if(I6&gt;49,&quot;1&quot;,if(I6&gt;54,&quot;1.5&quot;,if(I6&lt;59,&quot;2&quot;))))"/>
    <hyperlink ref="BT113" r:id="rId988" display="=@if(I6&lt;50,&quot;0&quot;,if(I6&gt;49,&quot;1&quot;,if(I6&gt;54,&quot;1.5&quot;,if(I6&lt;59,&quot;2&quot;))))"/>
    <hyperlink ref="BT114" r:id="rId989" display="=@if(I6&lt;50,&quot;0&quot;,if(I6&gt;49,&quot;1&quot;,if(I6&gt;54,&quot;1.5&quot;,if(I6&lt;59,&quot;2&quot;))))"/>
    <hyperlink ref="BT115" r:id="rId990" display="=@if(I6&lt;50,&quot;0&quot;,if(I6&gt;49,&quot;1&quot;,if(I6&gt;54,&quot;1.5&quot;,if(I6&lt;59,&quot;2&quot;))))"/>
    <hyperlink ref="BT116" r:id="rId991" display="=@if(I6&lt;50,&quot;0&quot;,if(I6&gt;49,&quot;1&quot;,if(I6&gt;54,&quot;1.5&quot;,if(I6&lt;59,&quot;2&quot;))))"/>
    <hyperlink ref="BT117" r:id="rId992" display="=@if(I6&lt;50,&quot;0&quot;,if(I6&gt;49,&quot;1&quot;,if(I6&gt;54,&quot;1.5&quot;,if(I6&lt;59,&quot;2&quot;))))"/>
    <hyperlink ref="BT118" r:id="rId993" display="=@if(I6&lt;50,&quot;0&quot;,if(I6&gt;49,&quot;1&quot;,if(I6&gt;54,&quot;1.5&quot;,if(I6&lt;59,&quot;2&quot;))))"/>
    <hyperlink ref="BT119" r:id="rId994" display="=@if(I6&lt;50,&quot;0&quot;,if(I6&gt;49,&quot;1&quot;,if(I6&gt;54,&quot;1.5&quot;,if(I6&lt;59,&quot;2&quot;))))"/>
    <hyperlink ref="BT120" r:id="rId995" display="=@if(I6&lt;50,&quot;0&quot;,if(I6&gt;49,&quot;1&quot;,if(I6&gt;54,&quot;1.5&quot;,if(I6&lt;59,&quot;2&quot;))))"/>
    <hyperlink ref="BT121" r:id="rId996" display="=@if(I6&lt;50,&quot;0&quot;,if(I6&gt;49,&quot;1&quot;,if(I6&gt;54,&quot;1.5&quot;,if(I6&lt;59,&quot;2&quot;))))"/>
    <hyperlink ref="BT122" r:id="rId997" display="=@if(I6&lt;50,&quot;0&quot;,if(I6&gt;49,&quot;1&quot;,if(I6&gt;54,&quot;1.5&quot;,if(I6&lt;59,&quot;2&quot;))))"/>
    <hyperlink ref="BT123" r:id="rId998" display="=@if(I6&lt;50,&quot;0&quot;,if(I6&gt;49,&quot;1&quot;,if(I6&gt;54,&quot;1.5&quot;,if(I6&lt;59,&quot;2&quot;))))"/>
    <hyperlink ref="BT124" r:id="rId999" display="=@if(I6&lt;50,&quot;0&quot;,if(I6&gt;49,&quot;1&quot;,if(I6&gt;54,&quot;1.5&quot;,if(I6&lt;59,&quot;2&quot;))))"/>
    <hyperlink ref="BT125" r:id="rId1000" display="=@if(I6&lt;50,&quot;0&quot;,if(I6&gt;49,&quot;1&quot;,if(I6&gt;54,&quot;1.5&quot;,if(I6&lt;59,&quot;2&quot;))))"/>
    <hyperlink ref="BT126" r:id="rId1001" display="=@if(I6&lt;50,&quot;0&quot;,if(I6&gt;49,&quot;1&quot;,if(I6&gt;54,&quot;1.5&quot;,if(I6&lt;59,&quot;2&quot;))))"/>
    <hyperlink ref="BT127" r:id="rId1002" display="=@if(I6&lt;50,&quot;0&quot;,if(I6&gt;49,&quot;1&quot;,if(I6&gt;54,&quot;1.5&quot;,if(I6&lt;59,&quot;2&quot;))))"/>
    <hyperlink ref="BT128" r:id="rId1003" display="=@if(I6&lt;50,&quot;0&quot;,if(I6&gt;49,&quot;1&quot;,if(I6&gt;54,&quot;1.5&quot;,if(I6&lt;59,&quot;2&quot;))))"/>
    <hyperlink ref="BT129" r:id="rId1004" display="=@if(I6&lt;50,&quot;0&quot;,if(I6&gt;49,&quot;1&quot;,if(I6&gt;54,&quot;1.5&quot;,if(I6&lt;59,&quot;2&quot;))))"/>
    <hyperlink ref="BT130" r:id="rId1005" display="=@if(I6&lt;50,&quot;0&quot;,if(I6&gt;49,&quot;1&quot;,if(I6&gt;54,&quot;1.5&quot;,if(I6&lt;59,&quot;2&quot;))))"/>
    <hyperlink ref="BT131" r:id="rId1006" display="=@if(I6&lt;50,&quot;0&quot;,if(I6&gt;49,&quot;1&quot;,if(I6&gt;54,&quot;1.5&quot;,if(I6&lt;59,&quot;2&quot;))))"/>
    <hyperlink ref="BT132" r:id="rId1007" display="=@if(I6&lt;50,&quot;0&quot;,if(I6&gt;49,&quot;1&quot;,if(I6&gt;54,&quot;1.5&quot;,if(I6&lt;59,&quot;2&quot;))))"/>
    <hyperlink ref="BT133" r:id="rId1008" display="=@if(I6&lt;50,&quot;0&quot;,if(I6&gt;49,&quot;1&quot;,if(I6&gt;54,&quot;1.5&quot;,if(I6&lt;59,&quot;2&quot;))))"/>
    <hyperlink ref="BT134" r:id="rId1009" display="=@if(I6&lt;50,&quot;0&quot;,if(I6&gt;49,&quot;1&quot;,if(I6&gt;54,&quot;1.5&quot;,if(I6&lt;59,&quot;2&quot;))))"/>
    <hyperlink ref="BT135" r:id="rId1010" display="=@if(I6&lt;50,&quot;0&quot;,if(I6&gt;49,&quot;1&quot;,if(I6&gt;54,&quot;1.5&quot;,if(I6&lt;59,&quot;2&quot;))))"/>
    <hyperlink ref="BT136" r:id="rId1011" display="=@if(I6&lt;50,&quot;0&quot;,if(I6&gt;49,&quot;1&quot;,if(I6&gt;54,&quot;1.5&quot;,if(I6&lt;59,&quot;2&quot;))))"/>
    <hyperlink ref="BT137" r:id="rId1012" display="=@if(I6&lt;50,&quot;0&quot;,if(I6&gt;49,&quot;1&quot;,if(I6&gt;54,&quot;1.5&quot;,if(I6&lt;59,&quot;2&quot;))))"/>
    <hyperlink ref="BT138" r:id="rId1013" display="=@if(I6&lt;50,&quot;0&quot;,if(I6&gt;49,&quot;1&quot;,if(I6&gt;54,&quot;1.5&quot;,if(I6&lt;59,&quot;2&quot;))))"/>
    <hyperlink ref="BT139" r:id="rId1014" display="=@if(I6&lt;50,&quot;0&quot;,if(I6&gt;49,&quot;1&quot;,if(I6&gt;54,&quot;1.5&quot;,if(I6&lt;59,&quot;2&quot;))))"/>
    <hyperlink ref="BT140" r:id="rId1015" display="=@if(I6&lt;50,&quot;0&quot;,if(I6&gt;49,&quot;1&quot;,if(I6&gt;54,&quot;1.5&quot;,if(I6&lt;59,&quot;2&quot;))))"/>
    <hyperlink ref="BT141" r:id="rId1016" display="=@if(I6&lt;50,&quot;0&quot;,if(I6&gt;49,&quot;1&quot;,if(I6&gt;54,&quot;1.5&quot;,if(I6&lt;59,&quot;2&quot;))))"/>
    <hyperlink ref="BT142" r:id="rId1017" display="=@if(I6&lt;50,&quot;0&quot;,if(I6&gt;49,&quot;1&quot;,if(I6&gt;54,&quot;1.5&quot;,if(I6&lt;59,&quot;2&quot;))))"/>
    <hyperlink ref="BT143" r:id="rId1018" display="=@if(I6&lt;50,&quot;0&quot;,if(I6&gt;49,&quot;1&quot;,if(I6&gt;54,&quot;1.5&quot;,if(I6&lt;59,&quot;2&quot;))))"/>
    <hyperlink ref="BT144" r:id="rId1019" display="=@if(I6&lt;50,&quot;0&quot;,if(I6&gt;49,&quot;1&quot;,if(I6&gt;54,&quot;1.5&quot;,if(I6&lt;59,&quot;2&quot;))))"/>
    <hyperlink ref="BT145" r:id="rId1020" display="=@if(I6&lt;50,&quot;0&quot;,if(I6&gt;49,&quot;1&quot;,if(I6&gt;54,&quot;1.5&quot;,if(I6&lt;59,&quot;2&quot;))))"/>
    <hyperlink ref="BT146" r:id="rId1021" display="=@if(I6&lt;50,&quot;0&quot;,if(I6&gt;49,&quot;1&quot;,if(I6&gt;54,&quot;1.5&quot;,if(I6&lt;59,&quot;2&quot;))))"/>
    <hyperlink ref="BT147" r:id="rId1022" display="=@if(I6&lt;50,&quot;0&quot;,if(I6&gt;49,&quot;1&quot;,if(I6&gt;54,&quot;1.5&quot;,if(I6&lt;59,&quot;2&quot;))))"/>
    <hyperlink ref="BT148" r:id="rId1023" display="=@if(I6&lt;50,&quot;0&quot;,if(I6&gt;49,&quot;1&quot;,if(I6&gt;54,&quot;1.5&quot;,if(I6&lt;59,&quot;2&quot;))))"/>
    <hyperlink ref="BT149" r:id="rId1024" display="=@if(I6&lt;50,&quot;0&quot;,if(I6&gt;49,&quot;1&quot;,if(I6&gt;54,&quot;1.5&quot;,if(I6&lt;59,&quot;2&quot;))))"/>
    <hyperlink ref="BT150" r:id="rId1025" display="=@if(I6&lt;50,&quot;0&quot;,if(I6&gt;49,&quot;1&quot;,if(I6&gt;54,&quot;1.5&quot;,if(I6&lt;59,&quot;2&quot;))))"/>
    <hyperlink ref="BT151" r:id="rId1026" display="=@if(I6&lt;50,&quot;0&quot;,if(I6&gt;49,&quot;1&quot;,if(I6&gt;54,&quot;1.5&quot;,if(I6&lt;59,&quot;2&quot;))))"/>
    <hyperlink ref="BT152" r:id="rId1027" display="=@if(I6&lt;50,&quot;0&quot;,if(I6&gt;49,&quot;1&quot;,if(I6&gt;54,&quot;1.5&quot;,if(I6&lt;59,&quot;2&quot;))))"/>
    <hyperlink ref="BT153" r:id="rId1028" display="=@if(I6&lt;50,&quot;0&quot;,if(I6&gt;49,&quot;1&quot;,if(I6&gt;54,&quot;1.5&quot;,if(I6&lt;59,&quot;2&quot;))))"/>
    <hyperlink ref="BT154" r:id="rId1029" display="=@if(I6&lt;50,&quot;0&quot;,if(I6&gt;49,&quot;1&quot;,if(I6&gt;54,&quot;1.5&quot;,if(I6&lt;59,&quot;2&quot;))))"/>
    <hyperlink ref="BT155" r:id="rId1030" display="=@if(I6&lt;50,&quot;0&quot;,if(I6&gt;49,&quot;1&quot;,if(I6&gt;54,&quot;1.5&quot;,if(I6&lt;59,&quot;2&quot;))))"/>
    <hyperlink ref="BT156" r:id="rId1031" display="=@if(I6&lt;50,&quot;0&quot;,if(I6&gt;49,&quot;1&quot;,if(I6&gt;54,&quot;1.5&quot;,if(I6&lt;59,&quot;2&quot;))))"/>
    <hyperlink ref="BT157" r:id="rId1032" display="=@if(I6&lt;50,&quot;0&quot;,if(I6&gt;49,&quot;1&quot;,if(I6&gt;54,&quot;1.5&quot;,if(I6&lt;59,&quot;2&quot;))))"/>
    <hyperlink ref="BT158" r:id="rId1033" display="=@if(I6&lt;50,&quot;0&quot;,if(I6&gt;49,&quot;1&quot;,if(I6&gt;54,&quot;1.5&quot;,if(I6&lt;59,&quot;2&quot;))))"/>
    <hyperlink ref="BT159" r:id="rId1034" display="=@if(I6&lt;50,&quot;0&quot;,if(I6&gt;49,&quot;1&quot;,if(I6&gt;54,&quot;1.5&quot;,if(I6&lt;59,&quot;2&quot;))))"/>
    <hyperlink ref="BT160" r:id="rId1035" display="=@if(I6&lt;50,&quot;0&quot;,if(I6&gt;49,&quot;1&quot;,if(I6&gt;54,&quot;1.5&quot;,if(I6&lt;59,&quot;2&quot;))))"/>
    <hyperlink ref="BT161" r:id="rId1036" display="=@if(I6&lt;50,&quot;0&quot;,if(I6&gt;49,&quot;1&quot;,if(I6&gt;54,&quot;1.5&quot;,if(I6&lt;59,&quot;2&quot;))))"/>
    <hyperlink ref="BT162" r:id="rId1037" display="=@if(I6&lt;50,&quot;0&quot;,if(I6&gt;49,&quot;1&quot;,if(I6&gt;54,&quot;1.5&quot;,if(I6&lt;59,&quot;2&quot;))))"/>
    <hyperlink ref="BT163" r:id="rId1038" display="=@if(I6&lt;50,&quot;0&quot;,if(I6&gt;49,&quot;1&quot;,if(I6&gt;54,&quot;1.5&quot;,if(I6&lt;59,&quot;2&quot;))))"/>
    <hyperlink ref="BT164" r:id="rId1039" display="=@if(I6&lt;50,&quot;0&quot;,if(I6&gt;49,&quot;1&quot;,if(I6&gt;54,&quot;1.5&quot;,if(I6&lt;59,&quot;2&quot;))))"/>
    <hyperlink ref="BT165" r:id="rId1040" display="=@if(I6&lt;50,&quot;0&quot;,if(I6&gt;49,&quot;1&quot;,if(I6&gt;54,&quot;1.5&quot;,if(I6&lt;59,&quot;2&quot;))))"/>
    <hyperlink ref="BT166" r:id="rId1041" display="=@if(I6&lt;50,&quot;0&quot;,if(I6&gt;49,&quot;1&quot;,if(I6&gt;54,&quot;1.5&quot;,if(I6&lt;59,&quot;2&quot;))))"/>
    <hyperlink ref="BT167" r:id="rId1042" display="=@if(I6&lt;50,&quot;0&quot;,if(I6&gt;49,&quot;1&quot;,if(I6&gt;54,&quot;1.5&quot;,if(I6&lt;59,&quot;2&quot;))))"/>
    <hyperlink ref="BT168" r:id="rId1043" display="=@if(I6&lt;50,&quot;0&quot;,if(I6&gt;49,&quot;1&quot;,if(I6&gt;54,&quot;1.5&quot;,if(I6&lt;59,&quot;2&quot;))))"/>
    <hyperlink ref="BT169" r:id="rId1044" display="=@if(I6&lt;50,&quot;0&quot;,if(I6&gt;49,&quot;1&quot;,if(I6&gt;54,&quot;1.5&quot;,if(I6&lt;59,&quot;2&quot;))))"/>
    <hyperlink ref="BT170" r:id="rId1045" display="=@if(I6&lt;50,&quot;0&quot;,if(I6&gt;49,&quot;1&quot;,if(I6&gt;54,&quot;1.5&quot;,if(I6&lt;59,&quot;2&quot;))))"/>
    <hyperlink ref="BT171" r:id="rId1046" display="=@if(I6&lt;50,&quot;0&quot;,if(I6&gt;49,&quot;1&quot;,if(I6&gt;54,&quot;1.5&quot;,if(I6&lt;59,&quot;2&quot;))))"/>
    <hyperlink ref="BT172" r:id="rId1047" display="=@if(I6&lt;50,&quot;0&quot;,if(I6&gt;49,&quot;1&quot;,if(I6&gt;54,&quot;1.5&quot;,if(I6&lt;59,&quot;2&quot;))))"/>
    <hyperlink ref="BT173" r:id="rId1048" display="=@if(I6&lt;50,&quot;0&quot;,if(I6&gt;49,&quot;1&quot;,if(I6&gt;54,&quot;1.5&quot;,if(I6&lt;59,&quot;2&quot;))))"/>
    <hyperlink ref="BT174" r:id="rId1049" display="=@if(I6&lt;50,&quot;0&quot;,if(I6&gt;49,&quot;1&quot;,if(I6&gt;54,&quot;1.5&quot;,if(I6&lt;59,&quot;2&quot;))))"/>
    <hyperlink ref="BT175" r:id="rId1050" display="=@if(I6&lt;50,&quot;0&quot;,if(I6&gt;49,&quot;1&quot;,if(I6&gt;54,&quot;1.5&quot;,if(I6&lt;59,&quot;2&quot;))))"/>
    <hyperlink ref="BT176" r:id="rId1051" display="=@if(I6&lt;50,&quot;0&quot;,if(I6&gt;49,&quot;1&quot;,if(I6&gt;54,&quot;1.5&quot;,if(I6&lt;59,&quot;2&quot;))))"/>
    <hyperlink ref="BT177" r:id="rId1052" display="=@if(I6&lt;50,&quot;0&quot;,if(I6&gt;49,&quot;1&quot;,if(I6&gt;54,&quot;1.5&quot;,if(I6&lt;59,&quot;2&quot;))))"/>
    <hyperlink ref="BT178" r:id="rId1053" display="=@if(I6&lt;50,&quot;0&quot;,if(I6&gt;49,&quot;1&quot;,if(I6&gt;54,&quot;1.5&quot;,if(I6&lt;59,&quot;2&quot;))))"/>
    <hyperlink ref="BT179" r:id="rId1054" display="=@if(I6&lt;50,&quot;0&quot;,if(I6&gt;49,&quot;1&quot;,if(I6&gt;54,&quot;1.5&quot;,if(I6&lt;59,&quot;2&quot;))))"/>
    <hyperlink ref="BT180" r:id="rId1055" display="=@if(I6&lt;50,&quot;0&quot;,if(I6&gt;49,&quot;1&quot;,if(I6&gt;54,&quot;1.5&quot;,if(I6&lt;59,&quot;2&quot;))))"/>
    <hyperlink ref="BT181" r:id="rId1056" display="=@if(I6&lt;50,&quot;0&quot;,if(I6&gt;49,&quot;1&quot;,if(I6&gt;54,&quot;1.5&quot;,if(I6&lt;59,&quot;2&quot;))))"/>
    <hyperlink ref="BT182" r:id="rId1057" display="=@if(I6&lt;50,&quot;0&quot;,if(I6&gt;49,&quot;1&quot;,if(I6&gt;54,&quot;1.5&quot;,if(I6&lt;59,&quot;2&quot;))))"/>
    <hyperlink ref="BT183" r:id="rId1058" display="=@if(I6&lt;50,&quot;0&quot;,if(I6&gt;49,&quot;1&quot;,if(I6&gt;54,&quot;1.5&quot;,if(I6&lt;59,&quot;2&quot;))))"/>
    <hyperlink ref="BT184" r:id="rId1059" display="=@if(I6&lt;50,&quot;0&quot;,if(I6&gt;49,&quot;1&quot;,if(I6&gt;54,&quot;1.5&quot;,if(I6&lt;59,&quot;2&quot;))))"/>
    <hyperlink ref="BT185" r:id="rId1060" display="=@if(I6&lt;50,&quot;0&quot;,if(I6&gt;49,&quot;1&quot;,if(I6&gt;54,&quot;1.5&quot;,if(I6&lt;59,&quot;2&quot;))))"/>
    <hyperlink ref="BT186" r:id="rId1061" display="=@if(I6&lt;50,&quot;0&quot;,if(I6&gt;49,&quot;1&quot;,if(I6&gt;54,&quot;1.5&quot;,if(I6&lt;59,&quot;2&quot;))))"/>
    <hyperlink ref="BT187" r:id="rId1062" display="=@if(I6&lt;50,&quot;0&quot;,if(I6&gt;49,&quot;1&quot;,if(I6&gt;54,&quot;1.5&quot;,if(I6&lt;59,&quot;2&quot;))))"/>
    <hyperlink ref="BT188" r:id="rId1063" display="=@if(I6&lt;50,&quot;0&quot;,if(I6&gt;49,&quot;1&quot;,if(I6&gt;54,&quot;1.5&quot;,if(I6&lt;59,&quot;2&quot;))))"/>
    <hyperlink ref="BT189" r:id="rId1064" display="=@if(I6&lt;50,&quot;0&quot;,if(I6&gt;49,&quot;1&quot;,if(I6&gt;54,&quot;1.5&quot;,if(I6&lt;59,&quot;2&quot;))))"/>
    <hyperlink ref="BT190" r:id="rId1065" display="=@if(I6&lt;50,&quot;0&quot;,if(I6&gt;49,&quot;1&quot;,if(I6&gt;54,&quot;1.5&quot;,if(I6&lt;59,&quot;2&quot;))))"/>
    <hyperlink ref="BT191" r:id="rId1066" display="=@if(I6&lt;50,&quot;0&quot;,if(I6&gt;49,&quot;1&quot;,if(I6&gt;54,&quot;1.5&quot;,if(I6&lt;59,&quot;2&quot;))))"/>
    <hyperlink ref="BT192" r:id="rId1067" display="=@if(I6&lt;50,&quot;0&quot;,if(I6&gt;49,&quot;1&quot;,if(I6&gt;54,&quot;1.5&quot;,if(I6&lt;59,&quot;2&quot;))))"/>
    <hyperlink ref="BT193" r:id="rId1068" display="=@if(I6&lt;50,&quot;0&quot;,if(I6&gt;49,&quot;1&quot;,if(I6&gt;54,&quot;1.5&quot;,if(I6&lt;59,&quot;2&quot;))))"/>
    <hyperlink ref="BU16" r:id="rId1069" display="=@if(I6&lt;50,&quot;0&quot;,if(I6&gt;49,&quot;1&quot;,if(I6&gt;54,&quot;1.5&quot;,if(I6&lt;59,&quot;2&quot;))))"/>
    <hyperlink ref="BU17" r:id="rId1070" display="=@if(I6&lt;50,&quot;0&quot;,if(I6&gt;49,&quot;1&quot;,if(I6&gt;54,&quot;1.5&quot;,if(I6&lt;59,&quot;2&quot;))))"/>
    <hyperlink ref="BU18" r:id="rId1071" display="=@if(I6&lt;50,&quot;0&quot;,if(I6&gt;49,&quot;1&quot;,if(I6&gt;54,&quot;1.5&quot;,if(I6&lt;59,&quot;2&quot;))))"/>
    <hyperlink ref="BU19" r:id="rId1072" display="=@if(I6&lt;50,&quot;0&quot;,if(I6&gt;49,&quot;1&quot;,if(I6&gt;54,&quot;1.5&quot;,if(I6&lt;59,&quot;2&quot;))))"/>
    <hyperlink ref="BU20" r:id="rId1073" display="=@if(I6&lt;50,&quot;0&quot;,if(I6&gt;49,&quot;1&quot;,if(I6&gt;54,&quot;1.5&quot;,if(I6&lt;59,&quot;2&quot;))))"/>
    <hyperlink ref="BU21" r:id="rId1074" display="=@if(I6&lt;50,&quot;0&quot;,if(I6&gt;49,&quot;1&quot;,if(I6&gt;54,&quot;1.5&quot;,if(I6&lt;59,&quot;2&quot;))))"/>
    <hyperlink ref="BU22" r:id="rId1075" display="=@if(I6&lt;50,&quot;0&quot;,if(I6&gt;49,&quot;1&quot;,if(I6&gt;54,&quot;1.5&quot;,if(I6&lt;59,&quot;2&quot;))))"/>
    <hyperlink ref="BU23" r:id="rId1076" display="=@if(I6&lt;50,&quot;0&quot;,if(I6&gt;49,&quot;1&quot;,if(I6&gt;54,&quot;1.5&quot;,if(I6&lt;59,&quot;2&quot;))))"/>
    <hyperlink ref="BU24" r:id="rId1077" display="=@if(I6&lt;50,&quot;0&quot;,if(I6&gt;49,&quot;1&quot;,if(I6&gt;54,&quot;1.5&quot;,if(I6&lt;59,&quot;2&quot;))))"/>
    <hyperlink ref="BU25" r:id="rId1078" display="=@if(I6&lt;50,&quot;0&quot;,if(I6&gt;49,&quot;1&quot;,if(I6&gt;54,&quot;1.5&quot;,if(I6&lt;59,&quot;2&quot;))))"/>
    <hyperlink ref="BU26" r:id="rId1079" display="=@if(I6&lt;50,&quot;0&quot;,if(I6&gt;49,&quot;1&quot;,if(I6&gt;54,&quot;1.5&quot;,if(I6&lt;59,&quot;2&quot;))))"/>
    <hyperlink ref="BU27" r:id="rId1080" display="=@if(I6&lt;50,&quot;0&quot;,if(I6&gt;49,&quot;1&quot;,if(I6&gt;54,&quot;1.5&quot;,if(I6&lt;59,&quot;2&quot;))))"/>
    <hyperlink ref="BU28" r:id="rId1081" display="=@if(I6&lt;50,&quot;0&quot;,if(I6&gt;49,&quot;1&quot;,if(I6&gt;54,&quot;1.5&quot;,if(I6&lt;59,&quot;2&quot;))))"/>
    <hyperlink ref="BU29" r:id="rId1082" display="=@if(I6&lt;50,&quot;0&quot;,if(I6&gt;49,&quot;1&quot;,if(I6&gt;54,&quot;1.5&quot;,if(I6&lt;59,&quot;2&quot;))))"/>
    <hyperlink ref="BU30" r:id="rId1083" display="=@if(I6&lt;50,&quot;0&quot;,if(I6&gt;49,&quot;1&quot;,if(I6&gt;54,&quot;1.5&quot;,if(I6&lt;59,&quot;2&quot;))))"/>
    <hyperlink ref="BU31" r:id="rId1084" display="=@if(I6&lt;50,&quot;0&quot;,if(I6&gt;49,&quot;1&quot;,if(I6&gt;54,&quot;1.5&quot;,if(I6&lt;59,&quot;2&quot;))))"/>
    <hyperlink ref="BU32" r:id="rId1085" display="=@if(I6&lt;50,&quot;0&quot;,if(I6&gt;49,&quot;1&quot;,if(I6&gt;54,&quot;1.5&quot;,if(I6&lt;59,&quot;2&quot;))))"/>
    <hyperlink ref="BU33" r:id="rId1086" display="=@if(I6&lt;50,&quot;0&quot;,if(I6&gt;49,&quot;1&quot;,if(I6&gt;54,&quot;1.5&quot;,if(I6&lt;59,&quot;2&quot;))))"/>
    <hyperlink ref="BU34" r:id="rId1087" display="=@if(I6&lt;50,&quot;0&quot;,if(I6&gt;49,&quot;1&quot;,if(I6&gt;54,&quot;1.5&quot;,if(I6&lt;59,&quot;2&quot;))))"/>
    <hyperlink ref="BU35" r:id="rId1088" display="=@if(I6&lt;50,&quot;0&quot;,if(I6&gt;49,&quot;1&quot;,if(I6&gt;54,&quot;1.5&quot;,if(I6&lt;59,&quot;2&quot;))))"/>
    <hyperlink ref="BU36" r:id="rId1089" display="=@if(I6&lt;50,&quot;0&quot;,if(I6&gt;49,&quot;1&quot;,if(I6&gt;54,&quot;1.5&quot;,if(I6&lt;59,&quot;2&quot;))))"/>
    <hyperlink ref="BU37" r:id="rId1090" display="=@if(I6&lt;50,&quot;0&quot;,if(I6&gt;49,&quot;1&quot;,if(I6&gt;54,&quot;1.5&quot;,if(I6&lt;59,&quot;2&quot;))))"/>
    <hyperlink ref="BU38" r:id="rId1091" display="=@if(I6&lt;50,&quot;0&quot;,if(I6&gt;49,&quot;1&quot;,if(I6&gt;54,&quot;1.5&quot;,if(I6&lt;59,&quot;2&quot;))))"/>
    <hyperlink ref="BU39" r:id="rId1092" display="=@if(I6&lt;50,&quot;0&quot;,if(I6&gt;49,&quot;1&quot;,if(I6&gt;54,&quot;1.5&quot;,if(I6&lt;59,&quot;2&quot;))))"/>
    <hyperlink ref="BU40" r:id="rId1093" display="=@if(I6&lt;50,&quot;0&quot;,if(I6&gt;49,&quot;1&quot;,if(I6&gt;54,&quot;1.5&quot;,if(I6&lt;59,&quot;2&quot;))))"/>
    <hyperlink ref="BU41" r:id="rId1094" display="=@if(I6&lt;50,&quot;0&quot;,if(I6&gt;49,&quot;1&quot;,if(I6&gt;54,&quot;1.5&quot;,if(I6&lt;59,&quot;2&quot;))))"/>
    <hyperlink ref="BU42" r:id="rId1095" display="=@if(I6&lt;50,&quot;0&quot;,if(I6&gt;49,&quot;1&quot;,if(I6&gt;54,&quot;1.5&quot;,if(I6&lt;59,&quot;2&quot;))))"/>
    <hyperlink ref="BU43" r:id="rId1096" display="=@if(I6&lt;50,&quot;0&quot;,if(I6&gt;49,&quot;1&quot;,if(I6&gt;54,&quot;1.5&quot;,if(I6&lt;59,&quot;2&quot;))))"/>
    <hyperlink ref="BU44" r:id="rId1097" display="=@if(I6&lt;50,&quot;0&quot;,if(I6&gt;49,&quot;1&quot;,if(I6&gt;54,&quot;1.5&quot;,if(I6&lt;59,&quot;2&quot;))))"/>
    <hyperlink ref="BU45" r:id="rId1098" display="=@if(I6&lt;50,&quot;0&quot;,if(I6&gt;49,&quot;1&quot;,if(I6&gt;54,&quot;1.5&quot;,if(I6&lt;59,&quot;2&quot;))))"/>
    <hyperlink ref="BU46" r:id="rId1099" display="=@if(I6&lt;50,&quot;0&quot;,if(I6&gt;49,&quot;1&quot;,if(I6&gt;54,&quot;1.5&quot;,if(I6&lt;59,&quot;2&quot;))))"/>
    <hyperlink ref="BU47" r:id="rId1100" display="=@if(I6&lt;50,&quot;0&quot;,if(I6&gt;49,&quot;1&quot;,if(I6&gt;54,&quot;1.5&quot;,if(I6&lt;59,&quot;2&quot;))))"/>
    <hyperlink ref="BU48" r:id="rId1101" display="=@if(I6&lt;50,&quot;0&quot;,if(I6&gt;49,&quot;1&quot;,if(I6&gt;54,&quot;1.5&quot;,if(I6&lt;59,&quot;2&quot;))))"/>
    <hyperlink ref="BU49" r:id="rId1102" display="=@if(I6&lt;50,&quot;0&quot;,if(I6&gt;49,&quot;1&quot;,if(I6&gt;54,&quot;1.5&quot;,if(I6&lt;59,&quot;2&quot;))))"/>
    <hyperlink ref="BU50" r:id="rId1103" display="=@if(I6&lt;50,&quot;0&quot;,if(I6&gt;49,&quot;1&quot;,if(I6&gt;54,&quot;1.5&quot;,if(I6&lt;59,&quot;2&quot;))))"/>
    <hyperlink ref="BU51" r:id="rId1104" display="=@if(I6&lt;50,&quot;0&quot;,if(I6&gt;49,&quot;1&quot;,if(I6&gt;54,&quot;1.5&quot;,if(I6&lt;59,&quot;2&quot;))))"/>
    <hyperlink ref="BU52" r:id="rId1105" display="=@if(I6&lt;50,&quot;0&quot;,if(I6&gt;49,&quot;1&quot;,if(I6&gt;54,&quot;1.5&quot;,if(I6&lt;59,&quot;2&quot;))))"/>
    <hyperlink ref="BU53" r:id="rId1106" display="=@if(I6&lt;50,&quot;0&quot;,if(I6&gt;49,&quot;1&quot;,if(I6&gt;54,&quot;1.5&quot;,if(I6&lt;59,&quot;2&quot;))))"/>
    <hyperlink ref="BU54" r:id="rId1107" display="=@if(I6&lt;50,&quot;0&quot;,if(I6&gt;49,&quot;1&quot;,if(I6&gt;54,&quot;1.5&quot;,if(I6&lt;59,&quot;2&quot;))))"/>
    <hyperlink ref="BU55" r:id="rId1108" display="=@if(I6&lt;50,&quot;0&quot;,if(I6&gt;49,&quot;1&quot;,if(I6&gt;54,&quot;1.5&quot;,if(I6&lt;59,&quot;2&quot;))))"/>
    <hyperlink ref="BU56" r:id="rId1109" display="=@if(I6&lt;50,&quot;0&quot;,if(I6&gt;49,&quot;1&quot;,if(I6&gt;54,&quot;1.5&quot;,if(I6&lt;59,&quot;2&quot;))))"/>
    <hyperlink ref="BU57" r:id="rId1110" display="=@if(I6&lt;50,&quot;0&quot;,if(I6&gt;49,&quot;1&quot;,if(I6&gt;54,&quot;1.5&quot;,if(I6&lt;59,&quot;2&quot;))))"/>
    <hyperlink ref="BU58" r:id="rId1111" display="=@if(I6&lt;50,&quot;0&quot;,if(I6&gt;49,&quot;1&quot;,if(I6&gt;54,&quot;1.5&quot;,if(I6&lt;59,&quot;2&quot;))))"/>
    <hyperlink ref="BU59" r:id="rId1112" display="=@if(I6&lt;50,&quot;0&quot;,if(I6&gt;49,&quot;1&quot;,if(I6&gt;54,&quot;1.5&quot;,if(I6&lt;59,&quot;2&quot;))))"/>
    <hyperlink ref="BU60" r:id="rId1113" display="=@if(I6&lt;50,&quot;0&quot;,if(I6&gt;49,&quot;1&quot;,if(I6&gt;54,&quot;1.5&quot;,if(I6&lt;59,&quot;2&quot;))))"/>
    <hyperlink ref="BU61" r:id="rId1114" display="=@if(I6&lt;50,&quot;0&quot;,if(I6&gt;49,&quot;1&quot;,if(I6&gt;54,&quot;1.5&quot;,if(I6&lt;59,&quot;2&quot;))))"/>
    <hyperlink ref="BU62" r:id="rId1115" display="=@if(I6&lt;50,&quot;0&quot;,if(I6&gt;49,&quot;1&quot;,if(I6&gt;54,&quot;1.5&quot;,if(I6&lt;59,&quot;2&quot;))))"/>
    <hyperlink ref="BU63" r:id="rId1116" display="=@if(I6&lt;50,&quot;0&quot;,if(I6&gt;49,&quot;1&quot;,if(I6&gt;54,&quot;1.5&quot;,if(I6&lt;59,&quot;2&quot;))))"/>
    <hyperlink ref="BU64" r:id="rId1117" display="=@if(I6&lt;50,&quot;0&quot;,if(I6&gt;49,&quot;1&quot;,if(I6&gt;54,&quot;1.5&quot;,if(I6&lt;59,&quot;2&quot;))))"/>
    <hyperlink ref="BU65" r:id="rId1118" display="=@if(I6&lt;50,&quot;0&quot;,if(I6&gt;49,&quot;1&quot;,if(I6&gt;54,&quot;1.5&quot;,if(I6&lt;59,&quot;2&quot;))))"/>
    <hyperlink ref="BU66" r:id="rId1119" display="=@if(I6&lt;50,&quot;0&quot;,if(I6&gt;49,&quot;1&quot;,if(I6&gt;54,&quot;1.5&quot;,if(I6&lt;59,&quot;2&quot;))))"/>
    <hyperlink ref="BU67" r:id="rId1120" display="=@if(I6&lt;50,&quot;0&quot;,if(I6&gt;49,&quot;1&quot;,if(I6&gt;54,&quot;1.5&quot;,if(I6&lt;59,&quot;2&quot;))))"/>
    <hyperlink ref="BU68" r:id="rId1121" display="=@if(I6&lt;50,&quot;0&quot;,if(I6&gt;49,&quot;1&quot;,if(I6&gt;54,&quot;1.5&quot;,if(I6&lt;59,&quot;2&quot;))))"/>
    <hyperlink ref="BU69" r:id="rId1122" display="=@if(I6&lt;50,&quot;0&quot;,if(I6&gt;49,&quot;1&quot;,if(I6&gt;54,&quot;1.5&quot;,if(I6&lt;59,&quot;2&quot;))))"/>
    <hyperlink ref="BU70" r:id="rId1123" display="=@if(I6&lt;50,&quot;0&quot;,if(I6&gt;49,&quot;1&quot;,if(I6&gt;54,&quot;1.5&quot;,if(I6&lt;59,&quot;2&quot;))))"/>
    <hyperlink ref="BU71" r:id="rId1124" display="=@if(I6&lt;50,&quot;0&quot;,if(I6&gt;49,&quot;1&quot;,if(I6&gt;54,&quot;1.5&quot;,if(I6&lt;59,&quot;2&quot;))))"/>
    <hyperlink ref="BU72" r:id="rId1125" display="=@if(I6&lt;50,&quot;0&quot;,if(I6&gt;49,&quot;1&quot;,if(I6&gt;54,&quot;1.5&quot;,if(I6&lt;59,&quot;2&quot;))))"/>
    <hyperlink ref="BU73" r:id="rId1126" display="=@if(I6&lt;50,&quot;0&quot;,if(I6&gt;49,&quot;1&quot;,if(I6&gt;54,&quot;1.5&quot;,if(I6&lt;59,&quot;2&quot;))))"/>
    <hyperlink ref="BU74" r:id="rId1127" display="=@if(I6&lt;50,&quot;0&quot;,if(I6&gt;49,&quot;1&quot;,if(I6&gt;54,&quot;1.5&quot;,if(I6&lt;59,&quot;2&quot;))))"/>
    <hyperlink ref="BU75" r:id="rId1128" display="=@if(I6&lt;50,&quot;0&quot;,if(I6&gt;49,&quot;1&quot;,if(I6&gt;54,&quot;1.5&quot;,if(I6&lt;59,&quot;2&quot;))))"/>
    <hyperlink ref="BU76" r:id="rId1129" display="=@if(I6&lt;50,&quot;0&quot;,if(I6&gt;49,&quot;1&quot;,if(I6&gt;54,&quot;1.5&quot;,if(I6&lt;59,&quot;2&quot;))))"/>
    <hyperlink ref="BU77" r:id="rId1130" display="=@if(I6&lt;50,&quot;0&quot;,if(I6&gt;49,&quot;1&quot;,if(I6&gt;54,&quot;1.5&quot;,if(I6&lt;59,&quot;2&quot;))))"/>
    <hyperlink ref="BU78" r:id="rId1131" display="=@if(I6&lt;50,&quot;0&quot;,if(I6&gt;49,&quot;1&quot;,if(I6&gt;54,&quot;1.5&quot;,if(I6&lt;59,&quot;2&quot;))))"/>
    <hyperlink ref="BU79" r:id="rId1132" display="=@if(I6&lt;50,&quot;0&quot;,if(I6&gt;49,&quot;1&quot;,if(I6&gt;54,&quot;1.5&quot;,if(I6&lt;59,&quot;2&quot;))))"/>
    <hyperlink ref="BU80" r:id="rId1133" display="=@if(I6&lt;50,&quot;0&quot;,if(I6&gt;49,&quot;1&quot;,if(I6&gt;54,&quot;1.5&quot;,if(I6&lt;59,&quot;2&quot;))))"/>
    <hyperlink ref="BU81" r:id="rId1134" display="=@if(I6&lt;50,&quot;0&quot;,if(I6&gt;49,&quot;1&quot;,if(I6&gt;54,&quot;1.5&quot;,if(I6&lt;59,&quot;2&quot;))))"/>
    <hyperlink ref="BU82" r:id="rId1135" display="=@if(I6&lt;50,&quot;0&quot;,if(I6&gt;49,&quot;1&quot;,if(I6&gt;54,&quot;1.5&quot;,if(I6&lt;59,&quot;2&quot;))))"/>
    <hyperlink ref="BU83" r:id="rId1136" display="=@if(I6&lt;50,&quot;0&quot;,if(I6&gt;49,&quot;1&quot;,if(I6&gt;54,&quot;1.5&quot;,if(I6&lt;59,&quot;2&quot;))))"/>
    <hyperlink ref="BU84" r:id="rId1137" display="=@if(I6&lt;50,&quot;0&quot;,if(I6&gt;49,&quot;1&quot;,if(I6&gt;54,&quot;1.5&quot;,if(I6&lt;59,&quot;2&quot;))))"/>
    <hyperlink ref="BU85" r:id="rId1138" display="=@if(I6&lt;50,&quot;0&quot;,if(I6&gt;49,&quot;1&quot;,if(I6&gt;54,&quot;1.5&quot;,if(I6&lt;59,&quot;2&quot;))))"/>
    <hyperlink ref="BU86" r:id="rId1139" display="=@if(I6&lt;50,&quot;0&quot;,if(I6&gt;49,&quot;1&quot;,if(I6&gt;54,&quot;1.5&quot;,if(I6&lt;59,&quot;2&quot;))))"/>
    <hyperlink ref="BU87" r:id="rId1140" display="=@if(I6&lt;50,&quot;0&quot;,if(I6&gt;49,&quot;1&quot;,if(I6&gt;54,&quot;1.5&quot;,if(I6&lt;59,&quot;2&quot;))))"/>
    <hyperlink ref="BU88" r:id="rId1141" display="=@if(I6&lt;50,&quot;0&quot;,if(I6&gt;49,&quot;1&quot;,if(I6&gt;54,&quot;1.5&quot;,if(I6&lt;59,&quot;2&quot;))))"/>
    <hyperlink ref="BU89" r:id="rId1142" display="=@if(I6&lt;50,&quot;0&quot;,if(I6&gt;49,&quot;1&quot;,if(I6&gt;54,&quot;1.5&quot;,if(I6&lt;59,&quot;2&quot;))))"/>
    <hyperlink ref="BU90" r:id="rId1143" display="=@if(I6&lt;50,&quot;0&quot;,if(I6&gt;49,&quot;1&quot;,if(I6&gt;54,&quot;1.5&quot;,if(I6&lt;59,&quot;2&quot;))))"/>
    <hyperlink ref="BU91" r:id="rId1144" display="=@if(I6&lt;50,&quot;0&quot;,if(I6&gt;49,&quot;1&quot;,if(I6&gt;54,&quot;1.5&quot;,if(I6&lt;59,&quot;2&quot;))))"/>
    <hyperlink ref="BU92" r:id="rId1145" display="=@if(I6&lt;50,&quot;0&quot;,if(I6&gt;49,&quot;1&quot;,if(I6&gt;54,&quot;1.5&quot;,if(I6&lt;59,&quot;2&quot;))))"/>
    <hyperlink ref="BU93" r:id="rId1146" display="=@if(I6&lt;50,&quot;0&quot;,if(I6&gt;49,&quot;1&quot;,if(I6&gt;54,&quot;1.5&quot;,if(I6&lt;59,&quot;2&quot;))))"/>
    <hyperlink ref="BU94" r:id="rId1147" display="=@if(I6&lt;50,&quot;0&quot;,if(I6&gt;49,&quot;1&quot;,if(I6&gt;54,&quot;1.5&quot;,if(I6&lt;59,&quot;2&quot;))))"/>
    <hyperlink ref="BU95" r:id="rId1148" display="=@if(I6&lt;50,&quot;0&quot;,if(I6&gt;49,&quot;1&quot;,if(I6&gt;54,&quot;1.5&quot;,if(I6&lt;59,&quot;2&quot;))))"/>
    <hyperlink ref="BU96" r:id="rId1149" display="=@if(I6&lt;50,&quot;0&quot;,if(I6&gt;49,&quot;1&quot;,if(I6&gt;54,&quot;1.5&quot;,if(I6&lt;59,&quot;2&quot;))))"/>
    <hyperlink ref="BU97" r:id="rId1150" display="=@if(I6&lt;50,&quot;0&quot;,if(I6&gt;49,&quot;1&quot;,if(I6&gt;54,&quot;1.5&quot;,if(I6&lt;59,&quot;2&quot;))))"/>
    <hyperlink ref="BU98" r:id="rId1151" display="=@if(I6&lt;50,&quot;0&quot;,if(I6&gt;49,&quot;1&quot;,if(I6&gt;54,&quot;1.5&quot;,if(I6&lt;59,&quot;2&quot;))))"/>
    <hyperlink ref="BU99" r:id="rId1152" display="=@if(I6&lt;50,&quot;0&quot;,if(I6&gt;49,&quot;1&quot;,if(I6&gt;54,&quot;1.5&quot;,if(I6&lt;59,&quot;2&quot;))))"/>
    <hyperlink ref="BU100" r:id="rId1153" display="=@if(I6&lt;50,&quot;0&quot;,if(I6&gt;49,&quot;1&quot;,if(I6&gt;54,&quot;1.5&quot;,if(I6&lt;59,&quot;2&quot;))))"/>
    <hyperlink ref="BU101" r:id="rId1154" display="=@if(I6&lt;50,&quot;0&quot;,if(I6&gt;49,&quot;1&quot;,if(I6&gt;54,&quot;1.5&quot;,if(I6&lt;59,&quot;2&quot;))))"/>
    <hyperlink ref="BU102" r:id="rId1155" display="=@if(I6&lt;50,&quot;0&quot;,if(I6&gt;49,&quot;1&quot;,if(I6&gt;54,&quot;1.5&quot;,if(I6&lt;59,&quot;2&quot;))))"/>
    <hyperlink ref="BU103" r:id="rId1156" display="=@if(I6&lt;50,&quot;0&quot;,if(I6&gt;49,&quot;1&quot;,if(I6&gt;54,&quot;1.5&quot;,if(I6&lt;59,&quot;2&quot;))))"/>
    <hyperlink ref="BU104" r:id="rId1157" display="=@if(I6&lt;50,&quot;0&quot;,if(I6&gt;49,&quot;1&quot;,if(I6&gt;54,&quot;1.5&quot;,if(I6&lt;59,&quot;2&quot;))))"/>
    <hyperlink ref="BU105" r:id="rId1158" display="=@if(I6&lt;50,&quot;0&quot;,if(I6&gt;49,&quot;1&quot;,if(I6&gt;54,&quot;1.5&quot;,if(I6&lt;59,&quot;2&quot;))))"/>
    <hyperlink ref="BU106" r:id="rId1159" display="=@if(I6&lt;50,&quot;0&quot;,if(I6&gt;49,&quot;1&quot;,if(I6&gt;54,&quot;1.5&quot;,if(I6&lt;59,&quot;2&quot;))))"/>
    <hyperlink ref="BU107" r:id="rId1160" display="=@if(I6&lt;50,&quot;0&quot;,if(I6&gt;49,&quot;1&quot;,if(I6&gt;54,&quot;1.5&quot;,if(I6&lt;59,&quot;2&quot;))))"/>
    <hyperlink ref="BU108" r:id="rId1161" display="=@if(I6&lt;50,&quot;0&quot;,if(I6&gt;49,&quot;1&quot;,if(I6&gt;54,&quot;1.5&quot;,if(I6&lt;59,&quot;2&quot;))))"/>
    <hyperlink ref="BU109" r:id="rId1162" display="=@if(I6&lt;50,&quot;0&quot;,if(I6&gt;49,&quot;1&quot;,if(I6&gt;54,&quot;1.5&quot;,if(I6&lt;59,&quot;2&quot;))))"/>
    <hyperlink ref="BU110" r:id="rId1163" display="=@if(I6&lt;50,&quot;0&quot;,if(I6&gt;49,&quot;1&quot;,if(I6&gt;54,&quot;1.5&quot;,if(I6&lt;59,&quot;2&quot;))))"/>
    <hyperlink ref="BU111" r:id="rId1164" display="=@if(I6&lt;50,&quot;0&quot;,if(I6&gt;49,&quot;1&quot;,if(I6&gt;54,&quot;1.5&quot;,if(I6&lt;59,&quot;2&quot;))))"/>
    <hyperlink ref="BU112" r:id="rId1165" display="=@if(I6&lt;50,&quot;0&quot;,if(I6&gt;49,&quot;1&quot;,if(I6&gt;54,&quot;1.5&quot;,if(I6&lt;59,&quot;2&quot;))))"/>
    <hyperlink ref="BU113" r:id="rId1166" display="=@if(I6&lt;50,&quot;0&quot;,if(I6&gt;49,&quot;1&quot;,if(I6&gt;54,&quot;1.5&quot;,if(I6&lt;59,&quot;2&quot;))))"/>
    <hyperlink ref="BU114" r:id="rId1167" display="=@if(I6&lt;50,&quot;0&quot;,if(I6&gt;49,&quot;1&quot;,if(I6&gt;54,&quot;1.5&quot;,if(I6&lt;59,&quot;2&quot;))))"/>
    <hyperlink ref="BU115" r:id="rId1168" display="=@if(I6&lt;50,&quot;0&quot;,if(I6&gt;49,&quot;1&quot;,if(I6&gt;54,&quot;1.5&quot;,if(I6&lt;59,&quot;2&quot;))))"/>
    <hyperlink ref="BU116" r:id="rId1169" display="=@if(I6&lt;50,&quot;0&quot;,if(I6&gt;49,&quot;1&quot;,if(I6&gt;54,&quot;1.5&quot;,if(I6&lt;59,&quot;2&quot;))))"/>
    <hyperlink ref="BU117" r:id="rId1170" display="=@if(I6&lt;50,&quot;0&quot;,if(I6&gt;49,&quot;1&quot;,if(I6&gt;54,&quot;1.5&quot;,if(I6&lt;59,&quot;2&quot;))))"/>
    <hyperlink ref="BU118" r:id="rId1171" display="=@if(I6&lt;50,&quot;0&quot;,if(I6&gt;49,&quot;1&quot;,if(I6&gt;54,&quot;1.5&quot;,if(I6&lt;59,&quot;2&quot;))))"/>
    <hyperlink ref="BU119" r:id="rId1172" display="=@if(I6&lt;50,&quot;0&quot;,if(I6&gt;49,&quot;1&quot;,if(I6&gt;54,&quot;1.5&quot;,if(I6&lt;59,&quot;2&quot;))))"/>
    <hyperlink ref="BU120" r:id="rId1173" display="=@if(I6&lt;50,&quot;0&quot;,if(I6&gt;49,&quot;1&quot;,if(I6&gt;54,&quot;1.5&quot;,if(I6&lt;59,&quot;2&quot;))))"/>
    <hyperlink ref="BU121" r:id="rId1174" display="=@if(I6&lt;50,&quot;0&quot;,if(I6&gt;49,&quot;1&quot;,if(I6&gt;54,&quot;1.5&quot;,if(I6&lt;59,&quot;2&quot;))))"/>
    <hyperlink ref="BU122" r:id="rId1175" display="=@if(I6&lt;50,&quot;0&quot;,if(I6&gt;49,&quot;1&quot;,if(I6&gt;54,&quot;1.5&quot;,if(I6&lt;59,&quot;2&quot;))))"/>
    <hyperlink ref="BU123" r:id="rId1176" display="=@if(I6&lt;50,&quot;0&quot;,if(I6&gt;49,&quot;1&quot;,if(I6&gt;54,&quot;1.5&quot;,if(I6&lt;59,&quot;2&quot;))))"/>
    <hyperlink ref="BU124" r:id="rId1177" display="=@if(I6&lt;50,&quot;0&quot;,if(I6&gt;49,&quot;1&quot;,if(I6&gt;54,&quot;1.5&quot;,if(I6&lt;59,&quot;2&quot;))))"/>
    <hyperlink ref="BU125" r:id="rId1178" display="=@if(I6&lt;50,&quot;0&quot;,if(I6&gt;49,&quot;1&quot;,if(I6&gt;54,&quot;1.5&quot;,if(I6&lt;59,&quot;2&quot;))))"/>
    <hyperlink ref="BU126" r:id="rId1179" display="=@if(I6&lt;50,&quot;0&quot;,if(I6&gt;49,&quot;1&quot;,if(I6&gt;54,&quot;1.5&quot;,if(I6&lt;59,&quot;2&quot;))))"/>
    <hyperlink ref="BU127" r:id="rId1180" display="=@if(I6&lt;50,&quot;0&quot;,if(I6&gt;49,&quot;1&quot;,if(I6&gt;54,&quot;1.5&quot;,if(I6&lt;59,&quot;2&quot;))))"/>
    <hyperlink ref="BU128" r:id="rId1181" display="=@if(I6&lt;50,&quot;0&quot;,if(I6&gt;49,&quot;1&quot;,if(I6&gt;54,&quot;1.5&quot;,if(I6&lt;59,&quot;2&quot;))))"/>
    <hyperlink ref="BU129" r:id="rId1182" display="=@if(I6&lt;50,&quot;0&quot;,if(I6&gt;49,&quot;1&quot;,if(I6&gt;54,&quot;1.5&quot;,if(I6&lt;59,&quot;2&quot;))))"/>
    <hyperlink ref="BU130" r:id="rId1183" display="=@if(I6&lt;50,&quot;0&quot;,if(I6&gt;49,&quot;1&quot;,if(I6&gt;54,&quot;1.5&quot;,if(I6&lt;59,&quot;2&quot;))))"/>
    <hyperlink ref="BU131" r:id="rId1184" display="=@if(I6&lt;50,&quot;0&quot;,if(I6&gt;49,&quot;1&quot;,if(I6&gt;54,&quot;1.5&quot;,if(I6&lt;59,&quot;2&quot;))))"/>
    <hyperlink ref="BU132" r:id="rId1185" display="=@if(I6&lt;50,&quot;0&quot;,if(I6&gt;49,&quot;1&quot;,if(I6&gt;54,&quot;1.5&quot;,if(I6&lt;59,&quot;2&quot;))))"/>
    <hyperlink ref="BU133" r:id="rId1186" display="=@if(I6&lt;50,&quot;0&quot;,if(I6&gt;49,&quot;1&quot;,if(I6&gt;54,&quot;1.5&quot;,if(I6&lt;59,&quot;2&quot;))))"/>
    <hyperlink ref="BU134" r:id="rId1187" display="=@if(I6&lt;50,&quot;0&quot;,if(I6&gt;49,&quot;1&quot;,if(I6&gt;54,&quot;1.5&quot;,if(I6&lt;59,&quot;2&quot;))))"/>
    <hyperlink ref="BU135" r:id="rId1188" display="=@if(I6&lt;50,&quot;0&quot;,if(I6&gt;49,&quot;1&quot;,if(I6&gt;54,&quot;1.5&quot;,if(I6&lt;59,&quot;2&quot;))))"/>
    <hyperlink ref="BU136" r:id="rId1189" display="=@if(I6&lt;50,&quot;0&quot;,if(I6&gt;49,&quot;1&quot;,if(I6&gt;54,&quot;1.5&quot;,if(I6&lt;59,&quot;2&quot;))))"/>
    <hyperlink ref="BU137" r:id="rId1190" display="=@if(I6&lt;50,&quot;0&quot;,if(I6&gt;49,&quot;1&quot;,if(I6&gt;54,&quot;1.5&quot;,if(I6&lt;59,&quot;2&quot;))))"/>
    <hyperlink ref="BU138" r:id="rId1191" display="=@if(I6&lt;50,&quot;0&quot;,if(I6&gt;49,&quot;1&quot;,if(I6&gt;54,&quot;1.5&quot;,if(I6&lt;59,&quot;2&quot;))))"/>
    <hyperlink ref="BU139" r:id="rId1192" display="=@if(I6&lt;50,&quot;0&quot;,if(I6&gt;49,&quot;1&quot;,if(I6&gt;54,&quot;1.5&quot;,if(I6&lt;59,&quot;2&quot;))))"/>
    <hyperlink ref="BU140" r:id="rId1193" display="=@if(I6&lt;50,&quot;0&quot;,if(I6&gt;49,&quot;1&quot;,if(I6&gt;54,&quot;1.5&quot;,if(I6&lt;59,&quot;2&quot;))))"/>
    <hyperlink ref="BU141" r:id="rId1194" display="=@if(I6&lt;50,&quot;0&quot;,if(I6&gt;49,&quot;1&quot;,if(I6&gt;54,&quot;1.5&quot;,if(I6&lt;59,&quot;2&quot;))))"/>
    <hyperlink ref="BU142" r:id="rId1195" display="=@if(I6&lt;50,&quot;0&quot;,if(I6&gt;49,&quot;1&quot;,if(I6&gt;54,&quot;1.5&quot;,if(I6&lt;59,&quot;2&quot;))))"/>
    <hyperlink ref="BU143" r:id="rId1196" display="=@if(I6&lt;50,&quot;0&quot;,if(I6&gt;49,&quot;1&quot;,if(I6&gt;54,&quot;1.5&quot;,if(I6&lt;59,&quot;2&quot;))))"/>
    <hyperlink ref="BU144" r:id="rId1197" display="=@if(I6&lt;50,&quot;0&quot;,if(I6&gt;49,&quot;1&quot;,if(I6&gt;54,&quot;1.5&quot;,if(I6&lt;59,&quot;2&quot;))))"/>
    <hyperlink ref="BU145" r:id="rId1198" display="=@if(I6&lt;50,&quot;0&quot;,if(I6&gt;49,&quot;1&quot;,if(I6&gt;54,&quot;1.5&quot;,if(I6&lt;59,&quot;2&quot;))))"/>
    <hyperlink ref="BU146" r:id="rId1199" display="=@if(I6&lt;50,&quot;0&quot;,if(I6&gt;49,&quot;1&quot;,if(I6&gt;54,&quot;1.5&quot;,if(I6&lt;59,&quot;2&quot;))))"/>
    <hyperlink ref="BU147" r:id="rId1200" display="=@if(I6&lt;50,&quot;0&quot;,if(I6&gt;49,&quot;1&quot;,if(I6&gt;54,&quot;1.5&quot;,if(I6&lt;59,&quot;2&quot;))))"/>
    <hyperlink ref="BU148" r:id="rId1201" display="=@if(I6&lt;50,&quot;0&quot;,if(I6&gt;49,&quot;1&quot;,if(I6&gt;54,&quot;1.5&quot;,if(I6&lt;59,&quot;2&quot;))))"/>
    <hyperlink ref="BU149" r:id="rId1202" display="=@if(I6&lt;50,&quot;0&quot;,if(I6&gt;49,&quot;1&quot;,if(I6&gt;54,&quot;1.5&quot;,if(I6&lt;59,&quot;2&quot;))))"/>
    <hyperlink ref="BU150" r:id="rId1203" display="=@if(I6&lt;50,&quot;0&quot;,if(I6&gt;49,&quot;1&quot;,if(I6&gt;54,&quot;1.5&quot;,if(I6&lt;59,&quot;2&quot;))))"/>
    <hyperlink ref="BU151" r:id="rId1204" display="=@if(I6&lt;50,&quot;0&quot;,if(I6&gt;49,&quot;1&quot;,if(I6&gt;54,&quot;1.5&quot;,if(I6&lt;59,&quot;2&quot;))))"/>
    <hyperlink ref="BU152" r:id="rId1205" display="=@if(I6&lt;50,&quot;0&quot;,if(I6&gt;49,&quot;1&quot;,if(I6&gt;54,&quot;1.5&quot;,if(I6&lt;59,&quot;2&quot;))))"/>
    <hyperlink ref="BU153" r:id="rId1206" display="=@if(I6&lt;50,&quot;0&quot;,if(I6&gt;49,&quot;1&quot;,if(I6&gt;54,&quot;1.5&quot;,if(I6&lt;59,&quot;2&quot;))))"/>
    <hyperlink ref="BU154" r:id="rId1207" display="=@if(I6&lt;50,&quot;0&quot;,if(I6&gt;49,&quot;1&quot;,if(I6&gt;54,&quot;1.5&quot;,if(I6&lt;59,&quot;2&quot;))))"/>
    <hyperlink ref="BU155" r:id="rId1208" display="=@if(I6&lt;50,&quot;0&quot;,if(I6&gt;49,&quot;1&quot;,if(I6&gt;54,&quot;1.5&quot;,if(I6&lt;59,&quot;2&quot;))))"/>
    <hyperlink ref="BU156" r:id="rId1209" display="=@if(I6&lt;50,&quot;0&quot;,if(I6&gt;49,&quot;1&quot;,if(I6&gt;54,&quot;1.5&quot;,if(I6&lt;59,&quot;2&quot;))))"/>
    <hyperlink ref="BU157" r:id="rId1210" display="=@if(I6&lt;50,&quot;0&quot;,if(I6&gt;49,&quot;1&quot;,if(I6&gt;54,&quot;1.5&quot;,if(I6&lt;59,&quot;2&quot;))))"/>
    <hyperlink ref="BU158" r:id="rId1211" display="=@if(I6&lt;50,&quot;0&quot;,if(I6&gt;49,&quot;1&quot;,if(I6&gt;54,&quot;1.5&quot;,if(I6&lt;59,&quot;2&quot;))))"/>
    <hyperlink ref="BU159" r:id="rId1212" display="=@if(I6&lt;50,&quot;0&quot;,if(I6&gt;49,&quot;1&quot;,if(I6&gt;54,&quot;1.5&quot;,if(I6&lt;59,&quot;2&quot;))))"/>
    <hyperlink ref="BU160" r:id="rId1213" display="=@if(I6&lt;50,&quot;0&quot;,if(I6&gt;49,&quot;1&quot;,if(I6&gt;54,&quot;1.5&quot;,if(I6&lt;59,&quot;2&quot;))))"/>
    <hyperlink ref="BU161" r:id="rId1214" display="=@if(I6&lt;50,&quot;0&quot;,if(I6&gt;49,&quot;1&quot;,if(I6&gt;54,&quot;1.5&quot;,if(I6&lt;59,&quot;2&quot;))))"/>
    <hyperlink ref="BU162" r:id="rId1215" display="=@if(I6&lt;50,&quot;0&quot;,if(I6&gt;49,&quot;1&quot;,if(I6&gt;54,&quot;1.5&quot;,if(I6&lt;59,&quot;2&quot;))))"/>
    <hyperlink ref="BU163" r:id="rId1216" display="=@if(I6&lt;50,&quot;0&quot;,if(I6&gt;49,&quot;1&quot;,if(I6&gt;54,&quot;1.5&quot;,if(I6&lt;59,&quot;2&quot;))))"/>
    <hyperlink ref="BU164" r:id="rId1217" display="=@if(I6&lt;50,&quot;0&quot;,if(I6&gt;49,&quot;1&quot;,if(I6&gt;54,&quot;1.5&quot;,if(I6&lt;59,&quot;2&quot;))))"/>
    <hyperlink ref="BU165" r:id="rId1218" display="=@if(I6&lt;50,&quot;0&quot;,if(I6&gt;49,&quot;1&quot;,if(I6&gt;54,&quot;1.5&quot;,if(I6&lt;59,&quot;2&quot;))))"/>
    <hyperlink ref="BU166" r:id="rId1219" display="=@if(I6&lt;50,&quot;0&quot;,if(I6&gt;49,&quot;1&quot;,if(I6&gt;54,&quot;1.5&quot;,if(I6&lt;59,&quot;2&quot;))))"/>
    <hyperlink ref="BU167" r:id="rId1220" display="=@if(I6&lt;50,&quot;0&quot;,if(I6&gt;49,&quot;1&quot;,if(I6&gt;54,&quot;1.5&quot;,if(I6&lt;59,&quot;2&quot;))))"/>
    <hyperlink ref="BU168" r:id="rId1221" display="=@if(I6&lt;50,&quot;0&quot;,if(I6&gt;49,&quot;1&quot;,if(I6&gt;54,&quot;1.5&quot;,if(I6&lt;59,&quot;2&quot;))))"/>
    <hyperlink ref="BU169" r:id="rId1222" display="=@if(I6&lt;50,&quot;0&quot;,if(I6&gt;49,&quot;1&quot;,if(I6&gt;54,&quot;1.5&quot;,if(I6&lt;59,&quot;2&quot;))))"/>
    <hyperlink ref="BU170" r:id="rId1223" display="=@if(I6&lt;50,&quot;0&quot;,if(I6&gt;49,&quot;1&quot;,if(I6&gt;54,&quot;1.5&quot;,if(I6&lt;59,&quot;2&quot;))))"/>
    <hyperlink ref="BU171" r:id="rId1224" display="=@if(I6&lt;50,&quot;0&quot;,if(I6&gt;49,&quot;1&quot;,if(I6&gt;54,&quot;1.5&quot;,if(I6&lt;59,&quot;2&quot;))))"/>
    <hyperlink ref="BU172" r:id="rId1225" display="=@if(I6&lt;50,&quot;0&quot;,if(I6&gt;49,&quot;1&quot;,if(I6&gt;54,&quot;1.5&quot;,if(I6&lt;59,&quot;2&quot;))))"/>
    <hyperlink ref="BU173" r:id="rId1226" display="=@if(I6&lt;50,&quot;0&quot;,if(I6&gt;49,&quot;1&quot;,if(I6&gt;54,&quot;1.5&quot;,if(I6&lt;59,&quot;2&quot;))))"/>
    <hyperlink ref="BU174" r:id="rId1227" display="=@if(I6&lt;50,&quot;0&quot;,if(I6&gt;49,&quot;1&quot;,if(I6&gt;54,&quot;1.5&quot;,if(I6&lt;59,&quot;2&quot;))))"/>
    <hyperlink ref="BU175" r:id="rId1228" display="=@if(I6&lt;50,&quot;0&quot;,if(I6&gt;49,&quot;1&quot;,if(I6&gt;54,&quot;1.5&quot;,if(I6&lt;59,&quot;2&quot;))))"/>
    <hyperlink ref="BU176" r:id="rId1229" display="=@if(I6&lt;50,&quot;0&quot;,if(I6&gt;49,&quot;1&quot;,if(I6&gt;54,&quot;1.5&quot;,if(I6&lt;59,&quot;2&quot;))))"/>
    <hyperlink ref="BU177" r:id="rId1230" display="=@if(I6&lt;50,&quot;0&quot;,if(I6&gt;49,&quot;1&quot;,if(I6&gt;54,&quot;1.5&quot;,if(I6&lt;59,&quot;2&quot;))))"/>
    <hyperlink ref="BU178" r:id="rId1231" display="=@if(I6&lt;50,&quot;0&quot;,if(I6&gt;49,&quot;1&quot;,if(I6&gt;54,&quot;1.5&quot;,if(I6&lt;59,&quot;2&quot;))))"/>
    <hyperlink ref="BU179" r:id="rId1232" display="=@if(I6&lt;50,&quot;0&quot;,if(I6&gt;49,&quot;1&quot;,if(I6&gt;54,&quot;1.5&quot;,if(I6&lt;59,&quot;2&quot;))))"/>
    <hyperlink ref="BU180" r:id="rId1233" display="=@if(I6&lt;50,&quot;0&quot;,if(I6&gt;49,&quot;1&quot;,if(I6&gt;54,&quot;1.5&quot;,if(I6&lt;59,&quot;2&quot;))))"/>
    <hyperlink ref="BU181" r:id="rId1234" display="=@if(I6&lt;50,&quot;0&quot;,if(I6&gt;49,&quot;1&quot;,if(I6&gt;54,&quot;1.5&quot;,if(I6&lt;59,&quot;2&quot;))))"/>
    <hyperlink ref="BU182" r:id="rId1235" display="=@if(I6&lt;50,&quot;0&quot;,if(I6&gt;49,&quot;1&quot;,if(I6&gt;54,&quot;1.5&quot;,if(I6&lt;59,&quot;2&quot;))))"/>
    <hyperlink ref="BU183" r:id="rId1236" display="=@if(I6&lt;50,&quot;0&quot;,if(I6&gt;49,&quot;1&quot;,if(I6&gt;54,&quot;1.5&quot;,if(I6&lt;59,&quot;2&quot;))))"/>
    <hyperlink ref="BU184" r:id="rId1237" display="=@if(I6&lt;50,&quot;0&quot;,if(I6&gt;49,&quot;1&quot;,if(I6&gt;54,&quot;1.5&quot;,if(I6&lt;59,&quot;2&quot;))))"/>
    <hyperlink ref="BU185" r:id="rId1238" display="=@if(I6&lt;50,&quot;0&quot;,if(I6&gt;49,&quot;1&quot;,if(I6&gt;54,&quot;1.5&quot;,if(I6&lt;59,&quot;2&quot;))))"/>
    <hyperlink ref="BU186" r:id="rId1239" display="=@if(I6&lt;50,&quot;0&quot;,if(I6&gt;49,&quot;1&quot;,if(I6&gt;54,&quot;1.5&quot;,if(I6&lt;59,&quot;2&quot;))))"/>
    <hyperlink ref="BU187" r:id="rId1240" display="=@if(I6&lt;50,&quot;0&quot;,if(I6&gt;49,&quot;1&quot;,if(I6&gt;54,&quot;1.5&quot;,if(I6&lt;59,&quot;2&quot;))))"/>
    <hyperlink ref="BU188" r:id="rId1241" display="=@if(I6&lt;50,&quot;0&quot;,if(I6&gt;49,&quot;1&quot;,if(I6&gt;54,&quot;1.5&quot;,if(I6&lt;59,&quot;2&quot;))))"/>
    <hyperlink ref="BU189" r:id="rId1242" display="=@if(I6&lt;50,&quot;0&quot;,if(I6&gt;49,&quot;1&quot;,if(I6&gt;54,&quot;1.5&quot;,if(I6&lt;59,&quot;2&quot;))))"/>
    <hyperlink ref="BU190" r:id="rId1243" display="=@if(I6&lt;50,&quot;0&quot;,if(I6&gt;49,&quot;1&quot;,if(I6&gt;54,&quot;1.5&quot;,if(I6&lt;59,&quot;2&quot;))))"/>
    <hyperlink ref="BU191" r:id="rId1244" display="=@if(I6&lt;50,&quot;0&quot;,if(I6&gt;49,&quot;1&quot;,if(I6&gt;54,&quot;1.5&quot;,if(I6&lt;59,&quot;2&quot;))))"/>
    <hyperlink ref="BU192" r:id="rId1245" display="=@if(I6&lt;50,&quot;0&quot;,if(I6&gt;49,&quot;1&quot;,if(I6&gt;54,&quot;1.5&quot;,if(I6&lt;59,&quot;2&quot;))))"/>
    <hyperlink ref="BU193" r:id="rId1246" display="=@if(I6&lt;50,&quot;0&quot;,if(I6&gt;49,&quot;1&quot;,if(I6&gt;54,&quot;1.5&quot;,if(I6&lt;59,&quot;2&quot;))))"/>
    <hyperlink ref="CC16" r:id="rId1247" display="=@if(I6&lt;50,&quot;0&quot;,if(I6&gt;49,&quot;1&quot;,if(I6&gt;54,&quot;1.5&quot;,if(I6&lt;59,&quot;2&quot;))))"/>
    <hyperlink ref="CC17" r:id="rId1248" display="=@if(I6&lt;50,&quot;0&quot;,if(I6&gt;49,&quot;1&quot;,if(I6&gt;54,&quot;1.5&quot;,if(I6&lt;59,&quot;2&quot;))))"/>
    <hyperlink ref="CC18" r:id="rId1249" display="=@if(I6&lt;50,&quot;0&quot;,if(I6&gt;49,&quot;1&quot;,if(I6&gt;54,&quot;1.5&quot;,if(I6&lt;59,&quot;2&quot;))))"/>
    <hyperlink ref="CC19" r:id="rId1250" display="=@if(I6&lt;50,&quot;0&quot;,if(I6&gt;49,&quot;1&quot;,if(I6&gt;54,&quot;1.5&quot;,if(I6&lt;59,&quot;2&quot;))))"/>
    <hyperlink ref="CC20" r:id="rId1251" display="=@if(I6&lt;50,&quot;0&quot;,if(I6&gt;49,&quot;1&quot;,if(I6&gt;54,&quot;1.5&quot;,if(I6&lt;59,&quot;2&quot;))))"/>
    <hyperlink ref="CC21" r:id="rId1252" display="=@if(I6&lt;50,&quot;0&quot;,if(I6&gt;49,&quot;1&quot;,if(I6&gt;54,&quot;1.5&quot;,if(I6&lt;59,&quot;2&quot;))))"/>
    <hyperlink ref="CC22" r:id="rId1253" display="=@if(I6&lt;50,&quot;0&quot;,if(I6&gt;49,&quot;1&quot;,if(I6&gt;54,&quot;1.5&quot;,if(I6&lt;59,&quot;2&quot;))))"/>
    <hyperlink ref="CC23" r:id="rId1254" display="=@if(I6&lt;50,&quot;0&quot;,if(I6&gt;49,&quot;1&quot;,if(I6&gt;54,&quot;1.5&quot;,if(I6&lt;59,&quot;2&quot;))))"/>
    <hyperlink ref="CC24" r:id="rId1255" display="=@if(I6&lt;50,&quot;0&quot;,if(I6&gt;49,&quot;1&quot;,if(I6&gt;54,&quot;1.5&quot;,if(I6&lt;59,&quot;2&quot;))))"/>
    <hyperlink ref="CC25" r:id="rId1256" display="=@if(I6&lt;50,&quot;0&quot;,if(I6&gt;49,&quot;1&quot;,if(I6&gt;54,&quot;1.5&quot;,if(I6&lt;59,&quot;2&quot;))))"/>
    <hyperlink ref="CC26" r:id="rId1257" display="=@if(I6&lt;50,&quot;0&quot;,if(I6&gt;49,&quot;1&quot;,if(I6&gt;54,&quot;1.5&quot;,if(I6&lt;59,&quot;2&quot;))))"/>
    <hyperlink ref="CC27" r:id="rId1258" display="=@if(I6&lt;50,&quot;0&quot;,if(I6&gt;49,&quot;1&quot;,if(I6&gt;54,&quot;1.5&quot;,if(I6&lt;59,&quot;2&quot;))))"/>
    <hyperlink ref="CC28" r:id="rId1259" display="=@if(I6&lt;50,&quot;0&quot;,if(I6&gt;49,&quot;1&quot;,if(I6&gt;54,&quot;1.5&quot;,if(I6&lt;59,&quot;2&quot;))))"/>
    <hyperlink ref="CC29" r:id="rId1260" display="=@if(I6&lt;50,&quot;0&quot;,if(I6&gt;49,&quot;1&quot;,if(I6&gt;54,&quot;1.5&quot;,if(I6&lt;59,&quot;2&quot;))))"/>
    <hyperlink ref="CC30" r:id="rId1261" display="=@if(I6&lt;50,&quot;0&quot;,if(I6&gt;49,&quot;1&quot;,if(I6&gt;54,&quot;1.5&quot;,if(I6&lt;59,&quot;2&quot;))))"/>
    <hyperlink ref="CC31" r:id="rId1262" display="=@if(I6&lt;50,&quot;0&quot;,if(I6&gt;49,&quot;1&quot;,if(I6&gt;54,&quot;1.5&quot;,if(I6&lt;59,&quot;2&quot;))))"/>
    <hyperlink ref="CC32" r:id="rId1263" display="=@if(I6&lt;50,&quot;0&quot;,if(I6&gt;49,&quot;1&quot;,if(I6&gt;54,&quot;1.5&quot;,if(I6&lt;59,&quot;2&quot;))))"/>
    <hyperlink ref="CC33" r:id="rId1264" display="=@if(I6&lt;50,&quot;0&quot;,if(I6&gt;49,&quot;1&quot;,if(I6&gt;54,&quot;1.5&quot;,if(I6&lt;59,&quot;2&quot;))))"/>
    <hyperlink ref="CC34" r:id="rId1265" display="=@if(I6&lt;50,&quot;0&quot;,if(I6&gt;49,&quot;1&quot;,if(I6&gt;54,&quot;1.5&quot;,if(I6&lt;59,&quot;2&quot;))))"/>
    <hyperlink ref="CC35" r:id="rId1266" display="=@if(I6&lt;50,&quot;0&quot;,if(I6&gt;49,&quot;1&quot;,if(I6&gt;54,&quot;1.5&quot;,if(I6&lt;59,&quot;2&quot;))))"/>
    <hyperlink ref="CC36" r:id="rId1267" display="=@if(I6&lt;50,&quot;0&quot;,if(I6&gt;49,&quot;1&quot;,if(I6&gt;54,&quot;1.5&quot;,if(I6&lt;59,&quot;2&quot;))))"/>
    <hyperlink ref="CC37" r:id="rId1268" display="=@if(I6&lt;50,&quot;0&quot;,if(I6&gt;49,&quot;1&quot;,if(I6&gt;54,&quot;1.5&quot;,if(I6&lt;59,&quot;2&quot;))))"/>
    <hyperlink ref="CC38" r:id="rId1269" display="=@if(I6&lt;50,&quot;0&quot;,if(I6&gt;49,&quot;1&quot;,if(I6&gt;54,&quot;1.5&quot;,if(I6&lt;59,&quot;2&quot;))))"/>
    <hyperlink ref="CC39" r:id="rId1270" display="=@if(I6&lt;50,&quot;0&quot;,if(I6&gt;49,&quot;1&quot;,if(I6&gt;54,&quot;1.5&quot;,if(I6&lt;59,&quot;2&quot;))))"/>
    <hyperlink ref="CC40" r:id="rId1271" display="=@if(I6&lt;50,&quot;0&quot;,if(I6&gt;49,&quot;1&quot;,if(I6&gt;54,&quot;1.5&quot;,if(I6&lt;59,&quot;2&quot;))))"/>
    <hyperlink ref="CC41" r:id="rId1272" display="=@if(I6&lt;50,&quot;0&quot;,if(I6&gt;49,&quot;1&quot;,if(I6&gt;54,&quot;1.5&quot;,if(I6&lt;59,&quot;2&quot;))))"/>
    <hyperlink ref="CC42" r:id="rId1273" display="=@if(I6&lt;50,&quot;0&quot;,if(I6&gt;49,&quot;1&quot;,if(I6&gt;54,&quot;1.5&quot;,if(I6&lt;59,&quot;2&quot;))))"/>
    <hyperlink ref="CC43" r:id="rId1274" display="=@if(I6&lt;50,&quot;0&quot;,if(I6&gt;49,&quot;1&quot;,if(I6&gt;54,&quot;1.5&quot;,if(I6&lt;59,&quot;2&quot;))))"/>
    <hyperlink ref="CC44" r:id="rId1275" display="=@if(I6&lt;50,&quot;0&quot;,if(I6&gt;49,&quot;1&quot;,if(I6&gt;54,&quot;1.5&quot;,if(I6&lt;59,&quot;2&quot;))))"/>
    <hyperlink ref="CC45" r:id="rId1276" display="=@if(I6&lt;50,&quot;0&quot;,if(I6&gt;49,&quot;1&quot;,if(I6&gt;54,&quot;1.5&quot;,if(I6&lt;59,&quot;2&quot;))))"/>
    <hyperlink ref="CC46" r:id="rId1277" display="=@if(I6&lt;50,&quot;0&quot;,if(I6&gt;49,&quot;1&quot;,if(I6&gt;54,&quot;1.5&quot;,if(I6&lt;59,&quot;2&quot;))))"/>
    <hyperlink ref="CC47" r:id="rId1278" display="=@if(I6&lt;50,&quot;0&quot;,if(I6&gt;49,&quot;1&quot;,if(I6&gt;54,&quot;1.5&quot;,if(I6&lt;59,&quot;2&quot;))))"/>
    <hyperlink ref="CC48" r:id="rId1279" display="=@if(I6&lt;50,&quot;0&quot;,if(I6&gt;49,&quot;1&quot;,if(I6&gt;54,&quot;1.5&quot;,if(I6&lt;59,&quot;2&quot;))))"/>
    <hyperlink ref="CC49" r:id="rId1280" display="=@if(I6&lt;50,&quot;0&quot;,if(I6&gt;49,&quot;1&quot;,if(I6&gt;54,&quot;1.5&quot;,if(I6&lt;59,&quot;2&quot;))))"/>
    <hyperlink ref="CC50" r:id="rId1281" display="=@if(I6&lt;50,&quot;0&quot;,if(I6&gt;49,&quot;1&quot;,if(I6&gt;54,&quot;1.5&quot;,if(I6&lt;59,&quot;2&quot;))))"/>
    <hyperlink ref="CC51" r:id="rId1282" display="=@if(I6&lt;50,&quot;0&quot;,if(I6&gt;49,&quot;1&quot;,if(I6&gt;54,&quot;1.5&quot;,if(I6&lt;59,&quot;2&quot;))))"/>
    <hyperlink ref="CC52" r:id="rId1283" display="=@if(I6&lt;50,&quot;0&quot;,if(I6&gt;49,&quot;1&quot;,if(I6&gt;54,&quot;1.5&quot;,if(I6&lt;59,&quot;2&quot;))))"/>
    <hyperlink ref="CC53" r:id="rId1284" display="=@if(I6&lt;50,&quot;0&quot;,if(I6&gt;49,&quot;1&quot;,if(I6&gt;54,&quot;1.5&quot;,if(I6&lt;59,&quot;2&quot;))))"/>
    <hyperlink ref="CC54" r:id="rId1285" display="=@if(I6&lt;50,&quot;0&quot;,if(I6&gt;49,&quot;1&quot;,if(I6&gt;54,&quot;1.5&quot;,if(I6&lt;59,&quot;2&quot;))))"/>
    <hyperlink ref="CC55" r:id="rId1286" display="=@if(I6&lt;50,&quot;0&quot;,if(I6&gt;49,&quot;1&quot;,if(I6&gt;54,&quot;1.5&quot;,if(I6&lt;59,&quot;2&quot;))))"/>
    <hyperlink ref="CC56" r:id="rId1287" display="=@if(I6&lt;50,&quot;0&quot;,if(I6&gt;49,&quot;1&quot;,if(I6&gt;54,&quot;1.5&quot;,if(I6&lt;59,&quot;2&quot;))))"/>
    <hyperlink ref="CC57" r:id="rId1288" display="=@if(I6&lt;50,&quot;0&quot;,if(I6&gt;49,&quot;1&quot;,if(I6&gt;54,&quot;1.5&quot;,if(I6&lt;59,&quot;2&quot;))))"/>
    <hyperlink ref="CC58" r:id="rId1289" display="=@if(I6&lt;50,&quot;0&quot;,if(I6&gt;49,&quot;1&quot;,if(I6&gt;54,&quot;1.5&quot;,if(I6&lt;59,&quot;2&quot;))))"/>
    <hyperlink ref="CC59" r:id="rId1290" display="=@if(I6&lt;50,&quot;0&quot;,if(I6&gt;49,&quot;1&quot;,if(I6&gt;54,&quot;1.5&quot;,if(I6&lt;59,&quot;2&quot;))))"/>
    <hyperlink ref="CC60" r:id="rId1291" display="=@if(I6&lt;50,&quot;0&quot;,if(I6&gt;49,&quot;1&quot;,if(I6&gt;54,&quot;1.5&quot;,if(I6&lt;59,&quot;2&quot;))))"/>
    <hyperlink ref="CC61" r:id="rId1292" display="=@if(I6&lt;50,&quot;0&quot;,if(I6&gt;49,&quot;1&quot;,if(I6&gt;54,&quot;1.5&quot;,if(I6&lt;59,&quot;2&quot;))))"/>
    <hyperlink ref="CC62" r:id="rId1293" display="=@if(I6&lt;50,&quot;0&quot;,if(I6&gt;49,&quot;1&quot;,if(I6&gt;54,&quot;1.5&quot;,if(I6&lt;59,&quot;2&quot;))))"/>
    <hyperlink ref="CC63" r:id="rId1294" display="=@if(I6&lt;50,&quot;0&quot;,if(I6&gt;49,&quot;1&quot;,if(I6&gt;54,&quot;1.5&quot;,if(I6&lt;59,&quot;2&quot;))))"/>
    <hyperlink ref="CC64" r:id="rId1295" display="=@if(I6&lt;50,&quot;0&quot;,if(I6&gt;49,&quot;1&quot;,if(I6&gt;54,&quot;1.5&quot;,if(I6&lt;59,&quot;2&quot;))))"/>
    <hyperlink ref="CC65" r:id="rId1296" display="=@if(I6&lt;50,&quot;0&quot;,if(I6&gt;49,&quot;1&quot;,if(I6&gt;54,&quot;1.5&quot;,if(I6&lt;59,&quot;2&quot;))))"/>
    <hyperlink ref="CC66" r:id="rId1297" display="=@if(I6&lt;50,&quot;0&quot;,if(I6&gt;49,&quot;1&quot;,if(I6&gt;54,&quot;1.5&quot;,if(I6&lt;59,&quot;2&quot;))))"/>
    <hyperlink ref="CC67" r:id="rId1298" display="=@if(I6&lt;50,&quot;0&quot;,if(I6&gt;49,&quot;1&quot;,if(I6&gt;54,&quot;1.5&quot;,if(I6&lt;59,&quot;2&quot;))))"/>
    <hyperlink ref="CC68" r:id="rId1299" display="=@if(I6&lt;50,&quot;0&quot;,if(I6&gt;49,&quot;1&quot;,if(I6&gt;54,&quot;1.5&quot;,if(I6&lt;59,&quot;2&quot;))))"/>
    <hyperlink ref="CC69" r:id="rId1300" display="=@if(I6&lt;50,&quot;0&quot;,if(I6&gt;49,&quot;1&quot;,if(I6&gt;54,&quot;1.5&quot;,if(I6&lt;59,&quot;2&quot;))))"/>
    <hyperlink ref="CC70" r:id="rId1301" display="=@if(I6&lt;50,&quot;0&quot;,if(I6&gt;49,&quot;1&quot;,if(I6&gt;54,&quot;1.5&quot;,if(I6&lt;59,&quot;2&quot;))))"/>
    <hyperlink ref="CC71" r:id="rId1302" display="=@if(I6&lt;50,&quot;0&quot;,if(I6&gt;49,&quot;1&quot;,if(I6&gt;54,&quot;1.5&quot;,if(I6&lt;59,&quot;2&quot;))))"/>
    <hyperlink ref="CC72" r:id="rId1303" display="=@if(I6&lt;50,&quot;0&quot;,if(I6&gt;49,&quot;1&quot;,if(I6&gt;54,&quot;1.5&quot;,if(I6&lt;59,&quot;2&quot;))))"/>
    <hyperlink ref="CC73" r:id="rId1304" display="=@if(I6&lt;50,&quot;0&quot;,if(I6&gt;49,&quot;1&quot;,if(I6&gt;54,&quot;1.5&quot;,if(I6&lt;59,&quot;2&quot;))))"/>
    <hyperlink ref="CC74" r:id="rId1305" display="=@if(I6&lt;50,&quot;0&quot;,if(I6&gt;49,&quot;1&quot;,if(I6&gt;54,&quot;1.5&quot;,if(I6&lt;59,&quot;2&quot;))))"/>
    <hyperlink ref="CC75" r:id="rId1306" display="=@if(I6&lt;50,&quot;0&quot;,if(I6&gt;49,&quot;1&quot;,if(I6&gt;54,&quot;1.5&quot;,if(I6&lt;59,&quot;2&quot;))))"/>
    <hyperlink ref="CC76" r:id="rId1307" display="=@if(I6&lt;50,&quot;0&quot;,if(I6&gt;49,&quot;1&quot;,if(I6&gt;54,&quot;1.5&quot;,if(I6&lt;59,&quot;2&quot;))))"/>
    <hyperlink ref="CC77" r:id="rId1308" display="=@if(I6&lt;50,&quot;0&quot;,if(I6&gt;49,&quot;1&quot;,if(I6&gt;54,&quot;1.5&quot;,if(I6&lt;59,&quot;2&quot;))))"/>
    <hyperlink ref="CC78" r:id="rId1309" display="=@if(I6&lt;50,&quot;0&quot;,if(I6&gt;49,&quot;1&quot;,if(I6&gt;54,&quot;1.5&quot;,if(I6&lt;59,&quot;2&quot;))))"/>
    <hyperlink ref="CC79" r:id="rId1310" display="=@if(I6&lt;50,&quot;0&quot;,if(I6&gt;49,&quot;1&quot;,if(I6&gt;54,&quot;1.5&quot;,if(I6&lt;59,&quot;2&quot;))))"/>
    <hyperlink ref="CC80" r:id="rId1311" display="=@if(I6&lt;50,&quot;0&quot;,if(I6&gt;49,&quot;1&quot;,if(I6&gt;54,&quot;1.5&quot;,if(I6&lt;59,&quot;2&quot;))))"/>
    <hyperlink ref="CC81" r:id="rId1312" display="=@if(I6&lt;50,&quot;0&quot;,if(I6&gt;49,&quot;1&quot;,if(I6&gt;54,&quot;1.5&quot;,if(I6&lt;59,&quot;2&quot;))))"/>
    <hyperlink ref="CC82" r:id="rId1313" display="=@if(I6&lt;50,&quot;0&quot;,if(I6&gt;49,&quot;1&quot;,if(I6&gt;54,&quot;1.5&quot;,if(I6&lt;59,&quot;2&quot;))))"/>
    <hyperlink ref="CC83" r:id="rId1314" display="=@if(I6&lt;50,&quot;0&quot;,if(I6&gt;49,&quot;1&quot;,if(I6&gt;54,&quot;1.5&quot;,if(I6&lt;59,&quot;2&quot;))))"/>
    <hyperlink ref="CC84" r:id="rId1315" display="=@if(I6&lt;50,&quot;0&quot;,if(I6&gt;49,&quot;1&quot;,if(I6&gt;54,&quot;1.5&quot;,if(I6&lt;59,&quot;2&quot;))))"/>
    <hyperlink ref="CC85" r:id="rId1316" display="=@if(I6&lt;50,&quot;0&quot;,if(I6&gt;49,&quot;1&quot;,if(I6&gt;54,&quot;1.5&quot;,if(I6&lt;59,&quot;2&quot;))))"/>
    <hyperlink ref="CC86" r:id="rId1317" display="=@if(I6&lt;50,&quot;0&quot;,if(I6&gt;49,&quot;1&quot;,if(I6&gt;54,&quot;1.5&quot;,if(I6&lt;59,&quot;2&quot;))))"/>
    <hyperlink ref="CC87" r:id="rId1318" display="=@if(I6&lt;50,&quot;0&quot;,if(I6&gt;49,&quot;1&quot;,if(I6&gt;54,&quot;1.5&quot;,if(I6&lt;59,&quot;2&quot;))))"/>
    <hyperlink ref="CC88" r:id="rId1319" display="=@if(I6&lt;50,&quot;0&quot;,if(I6&gt;49,&quot;1&quot;,if(I6&gt;54,&quot;1.5&quot;,if(I6&lt;59,&quot;2&quot;))))"/>
    <hyperlink ref="CC89" r:id="rId1320" display="=@if(I6&lt;50,&quot;0&quot;,if(I6&gt;49,&quot;1&quot;,if(I6&gt;54,&quot;1.5&quot;,if(I6&lt;59,&quot;2&quot;))))"/>
    <hyperlink ref="CC90" r:id="rId1321" display="=@if(I6&lt;50,&quot;0&quot;,if(I6&gt;49,&quot;1&quot;,if(I6&gt;54,&quot;1.5&quot;,if(I6&lt;59,&quot;2&quot;))))"/>
    <hyperlink ref="CC91" r:id="rId1322" display="=@if(I6&lt;50,&quot;0&quot;,if(I6&gt;49,&quot;1&quot;,if(I6&gt;54,&quot;1.5&quot;,if(I6&lt;59,&quot;2&quot;))))"/>
    <hyperlink ref="CC92" r:id="rId1323" display="=@if(I6&lt;50,&quot;0&quot;,if(I6&gt;49,&quot;1&quot;,if(I6&gt;54,&quot;1.5&quot;,if(I6&lt;59,&quot;2&quot;))))"/>
    <hyperlink ref="CC93" r:id="rId1324" display="=@if(I6&lt;50,&quot;0&quot;,if(I6&gt;49,&quot;1&quot;,if(I6&gt;54,&quot;1.5&quot;,if(I6&lt;59,&quot;2&quot;))))"/>
    <hyperlink ref="CC94" r:id="rId1325" display="=@if(I6&lt;50,&quot;0&quot;,if(I6&gt;49,&quot;1&quot;,if(I6&gt;54,&quot;1.5&quot;,if(I6&lt;59,&quot;2&quot;))))"/>
    <hyperlink ref="CC95" r:id="rId1326" display="=@if(I6&lt;50,&quot;0&quot;,if(I6&gt;49,&quot;1&quot;,if(I6&gt;54,&quot;1.5&quot;,if(I6&lt;59,&quot;2&quot;))))"/>
    <hyperlink ref="CC96" r:id="rId1327" display="=@if(I6&lt;50,&quot;0&quot;,if(I6&gt;49,&quot;1&quot;,if(I6&gt;54,&quot;1.5&quot;,if(I6&lt;59,&quot;2&quot;))))"/>
    <hyperlink ref="CC97" r:id="rId1328" display="=@if(I6&lt;50,&quot;0&quot;,if(I6&gt;49,&quot;1&quot;,if(I6&gt;54,&quot;1.5&quot;,if(I6&lt;59,&quot;2&quot;))))"/>
    <hyperlink ref="CC98" r:id="rId1329" display="=@if(I6&lt;50,&quot;0&quot;,if(I6&gt;49,&quot;1&quot;,if(I6&gt;54,&quot;1.5&quot;,if(I6&lt;59,&quot;2&quot;))))"/>
    <hyperlink ref="CC99" r:id="rId1330" display="=@if(I6&lt;50,&quot;0&quot;,if(I6&gt;49,&quot;1&quot;,if(I6&gt;54,&quot;1.5&quot;,if(I6&lt;59,&quot;2&quot;))))"/>
    <hyperlink ref="CC100" r:id="rId1331" display="=@if(I6&lt;50,&quot;0&quot;,if(I6&gt;49,&quot;1&quot;,if(I6&gt;54,&quot;1.5&quot;,if(I6&lt;59,&quot;2&quot;))))"/>
    <hyperlink ref="CC101" r:id="rId1332" display="=@if(I6&lt;50,&quot;0&quot;,if(I6&gt;49,&quot;1&quot;,if(I6&gt;54,&quot;1.5&quot;,if(I6&lt;59,&quot;2&quot;))))"/>
    <hyperlink ref="CC102" r:id="rId1333" display="=@if(I6&lt;50,&quot;0&quot;,if(I6&gt;49,&quot;1&quot;,if(I6&gt;54,&quot;1.5&quot;,if(I6&lt;59,&quot;2&quot;))))"/>
    <hyperlink ref="CC103" r:id="rId1334" display="=@if(I6&lt;50,&quot;0&quot;,if(I6&gt;49,&quot;1&quot;,if(I6&gt;54,&quot;1.5&quot;,if(I6&lt;59,&quot;2&quot;))))"/>
    <hyperlink ref="CC104" r:id="rId1335" display="=@if(I6&lt;50,&quot;0&quot;,if(I6&gt;49,&quot;1&quot;,if(I6&gt;54,&quot;1.5&quot;,if(I6&lt;59,&quot;2&quot;))))"/>
    <hyperlink ref="CC105" r:id="rId1336" display="=@if(I6&lt;50,&quot;0&quot;,if(I6&gt;49,&quot;1&quot;,if(I6&gt;54,&quot;1.5&quot;,if(I6&lt;59,&quot;2&quot;))))"/>
    <hyperlink ref="CC106" r:id="rId1337" display="=@if(I6&lt;50,&quot;0&quot;,if(I6&gt;49,&quot;1&quot;,if(I6&gt;54,&quot;1.5&quot;,if(I6&lt;59,&quot;2&quot;))))"/>
    <hyperlink ref="CC107" r:id="rId1338" display="=@if(I6&lt;50,&quot;0&quot;,if(I6&gt;49,&quot;1&quot;,if(I6&gt;54,&quot;1.5&quot;,if(I6&lt;59,&quot;2&quot;))))"/>
    <hyperlink ref="CC108" r:id="rId1339" display="=@if(I6&lt;50,&quot;0&quot;,if(I6&gt;49,&quot;1&quot;,if(I6&gt;54,&quot;1.5&quot;,if(I6&lt;59,&quot;2&quot;))))"/>
    <hyperlink ref="CC109" r:id="rId1340" display="=@if(I6&lt;50,&quot;0&quot;,if(I6&gt;49,&quot;1&quot;,if(I6&gt;54,&quot;1.5&quot;,if(I6&lt;59,&quot;2&quot;))))"/>
    <hyperlink ref="CC110" r:id="rId1341" display="=@if(I6&lt;50,&quot;0&quot;,if(I6&gt;49,&quot;1&quot;,if(I6&gt;54,&quot;1.5&quot;,if(I6&lt;59,&quot;2&quot;))))"/>
    <hyperlink ref="CC111" r:id="rId1342" display="=@if(I6&lt;50,&quot;0&quot;,if(I6&gt;49,&quot;1&quot;,if(I6&gt;54,&quot;1.5&quot;,if(I6&lt;59,&quot;2&quot;))))"/>
    <hyperlink ref="CC112" r:id="rId1343" display="=@if(I6&lt;50,&quot;0&quot;,if(I6&gt;49,&quot;1&quot;,if(I6&gt;54,&quot;1.5&quot;,if(I6&lt;59,&quot;2&quot;))))"/>
    <hyperlink ref="CC113" r:id="rId1344" display="=@if(I6&lt;50,&quot;0&quot;,if(I6&gt;49,&quot;1&quot;,if(I6&gt;54,&quot;1.5&quot;,if(I6&lt;59,&quot;2&quot;))))"/>
    <hyperlink ref="CC114" r:id="rId1345" display="=@if(I6&lt;50,&quot;0&quot;,if(I6&gt;49,&quot;1&quot;,if(I6&gt;54,&quot;1.5&quot;,if(I6&lt;59,&quot;2&quot;))))"/>
    <hyperlink ref="CC115" r:id="rId1346" display="=@if(I6&lt;50,&quot;0&quot;,if(I6&gt;49,&quot;1&quot;,if(I6&gt;54,&quot;1.5&quot;,if(I6&lt;59,&quot;2&quot;))))"/>
    <hyperlink ref="CC116" r:id="rId1347" display="=@if(I6&lt;50,&quot;0&quot;,if(I6&gt;49,&quot;1&quot;,if(I6&gt;54,&quot;1.5&quot;,if(I6&lt;59,&quot;2&quot;))))"/>
    <hyperlink ref="CC117" r:id="rId1348" display="=@if(I6&lt;50,&quot;0&quot;,if(I6&gt;49,&quot;1&quot;,if(I6&gt;54,&quot;1.5&quot;,if(I6&lt;59,&quot;2&quot;))))"/>
    <hyperlink ref="CC118" r:id="rId1349" display="=@if(I6&lt;50,&quot;0&quot;,if(I6&gt;49,&quot;1&quot;,if(I6&gt;54,&quot;1.5&quot;,if(I6&lt;59,&quot;2&quot;))))"/>
    <hyperlink ref="CC119" r:id="rId1350" display="=@if(I6&lt;50,&quot;0&quot;,if(I6&gt;49,&quot;1&quot;,if(I6&gt;54,&quot;1.5&quot;,if(I6&lt;59,&quot;2&quot;))))"/>
    <hyperlink ref="CC120" r:id="rId1351" display="=@if(I6&lt;50,&quot;0&quot;,if(I6&gt;49,&quot;1&quot;,if(I6&gt;54,&quot;1.5&quot;,if(I6&lt;59,&quot;2&quot;))))"/>
    <hyperlink ref="CC121" r:id="rId1352" display="=@if(I6&lt;50,&quot;0&quot;,if(I6&gt;49,&quot;1&quot;,if(I6&gt;54,&quot;1.5&quot;,if(I6&lt;59,&quot;2&quot;))))"/>
    <hyperlink ref="CC122" r:id="rId1353" display="=@if(I6&lt;50,&quot;0&quot;,if(I6&gt;49,&quot;1&quot;,if(I6&gt;54,&quot;1.5&quot;,if(I6&lt;59,&quot;2&quot;))))"/>
    <hyperlink ref="CC123" r:id="rId1354" display="=@if(I6&lt;50,&quot;0&quot;,if(I6&gt;49,&quot;1&quot;,if(I6&gt;54,&quot;1.5&quot;,if(I6&lt;59,&quot;2&quot;))))"/>
    <hyperlink ref="CC124" r:id="rId1355" display="=@if(I6&lt;50,&quot;0&quot;,if(I6&gt;49,&quot;1&quot;,if(I6&gt;54,&quot;1.5&quot;,if(I6&lt;59,&quot;2&quot;))))"/>
    <hyperlink ref="CC125" r:id="rId1356" display="=@if(I6&lt;50,&quot;0&quot;,if(I6&gt;49,&quot;1&quot;,if(I6&gt;54,&quot;1.5&quot;,if(I6&lt;59,&quot;2&quot;))))"/>
    <hyperlink ref="CC126" r:id="rId1357" display="=@if(I6&lt;50,&quot;0&quot;,if(I6&gt;49,&quot;1&quot;,if(I6&gt;54,&quot;1.5&quot;,if(I6&lt;59,&quot;2&quot;))))"/>
    <hyperlink ref="CC127" r:id="rId1358" display="=@if(I6&lt;50,&quot;0&quot;,if(I6&gt;49,&quot;1&quot;,if(I6&gt;54,&quot;1.5&quot;,if(I6&lt;59,&quot;2&quot;))))"/>
    <hyperlink ref="CC128" r:id="rId1359" display="=@if(I6&lt;50,&quot;0&quot;,if(I6&gt;49,&quot;1&quot;,if(I6&gt;54,&quot;1.5&quot;,if(I6&lt;59,&quot;2&quot;))))"/>
    <hyperlink ref="CC129" r:id="rId1360" display="=@if(I6&lt;50,&quot;0&quot;,if(I6&gt;49,&quot;1&quot;,if(I6&gt;54,&quot;1.5&quot;,if(I6&lt;59,&quot;2&quot;))))"/>
    <hyperlink ref="CC130" r:id="rId1361" display="=@if(I6&lt;50,&quot;0&quot;,if(I6&gt;49,&quot;1&quot;,if(I6&gt;54,&quot;1.5&quot;,if(I6&lt;59,&quot;2&quot;))))"/>
    <hyperlink ref="CC131" r:id="rId1362" display="=@if(I6&lt;50,&quot;0&quot;,if(I6&gt;49,&quot;1&quot;,if(I6&gt;54,&quot;1.5&quot;,if(I6&lt;59,&quot;2&quot;))))"/>
    <hyperlink ref="CC132" r:id="rId1363" display="=@if(I6&lt;50,&quot;0&quot;,if(I6&gt;49,&quot;1&quot;,if(I6&gt;54,&quot;1.5&quot;,if(I6&lt;59,&quot;2&quot;))))"/>
    <hyperlink ref="CC133" r:id="rId1364" display="=@if(I6&lt;50,&quot;0&quot;,if(I6&gt;49,&quot;1&quot;,if(I6&gt;54,&quot;1.5&quot;,if(I6&lt;59,&quot;2&quot;))))"/>
    <hyperlink ref="CC134" r:id="rId1365" display="=@if(I6&lt;50,&quot;0&quot;,if(I6&gt;49,&quot;1&quot;,if(I6&gt;54,&quot;1.5&quot;,if(I6&lt;59,&quot;2&quot;))))"/>
    <hyperlink ref="CC135" r:id="rId1366" display="=@if(I6&lt;50,&quot;0&quot;,if(I6&gt;49,&quot;1&quot;,if(I6&gt;54,&quot;1.5&quot;,if(I6&lt;59,&quot;2&quot;))))"/>
    <hyperlink ref="CC136" r:id="rId1367" display="=@if(I6&lt;50,&quot;0&quot;,if(I6&gt;49,&quot;1&quot;,if(I6&gt;54,&quot;1.5&quot;,if(I6&lt;59,&quot;2&quot;))))"/>
    <hyperlink ref="CC137" r:id="rId1368" display="=@if(I6&lt;50,&quot;0&quot;,if(I6&gt;49,&quot;1&quot;,if(I6&gt;54,&quot;1.5&quot;,if(I6&lt;59,&quot;2&quot;))))"/>
    <hyperlink ref="CC138" r:id="rId1369" display="=@if(I6&lt;50,&quot;0&quot;,if(I6&gt;49,&quot;1&quot;,if(I6&gt;54,&quot;1.5&quot;,if(I6&lt;59,&quot;2&quot;))))"/>
    <hyperlink ref="CC139" r:id="rId1370" display="=@if(I6&lt;50,&quot;0&quot;,if(I6&gt;49,&quot;1&quot;,if(I6&gt;54,&quot;1.5&quot;,if(I6&lt;59,&quot;2&quot;))))"/>
    <hyperlink ref="CC140" r:id="rId1371" display="=@if(I6&lt;50,&quot;0&quot;,if(I6&gt;49,&quot;1&quot;,if(I6&gt;54,&quot;1.5&quot;,if(I6&lt;59,&quot;2&quot;))))"/>
    <hyperlink ref="CC141" r:id="rId1372" display="=@if(I6&lt;50,&quot;0&quot;,if(I6&gt;49,&quot;1&quot;,if(I6&gt;54,&quot;1.5&quot;,if(I6&lt;59,&quot;2&quot;))))"/>
    <hyperlink ref="CC142" r:id="rId1373" display="=@if(I6&lt;50,&quot;0&quot;,if(I6&gt;49,&quot;1&quot;,if(I6&gt;54,&quot;1.5&quot;,if(I6&lt;59,&quot;2&quot;))))"/>
    <hyperlink ref="CC143" r:id="rId1374" display="=@if(I6&lt;50,&quot;0&quot;,if(I6&gt;49,&quot;1&quot;,if(I6&gt;54,&quot;1.5&quot;,if(I6&lt;59,&quot;2&quot;))))"/>
    <hyperlink ref="CC144" r:id="rId1375" display="=@if(I6&lt;50,&quot;0&quot;,if(I6&gt;49,&quot;1&quot;,if(I6&gt;54,&quot;1.5&quot;,if(I6&lt;59,&quot;2&quot;))))"/>
    <hyperlink ref="CC145" r:id="rId1376" display="=@if(I6&lt;50,&quot;0&quot;,if(I6&gt;49,&quot;1&quot;,if(I6&gt;54,&quot;1.5&quot;,if(I6&lt;59,&quot;2&quot;))))"/>
    <hyperlink ref="CC146" r:id="rId1377" display="=@if(I6&lt;50,&quot;0&quot;,if(I6&gt;49,&quot;1&quot;,if(I6&gt;54,&quot;1.5&quot;,if(I6&lt;59,&quot;2&quot;))))"/>
    <hyperlink ref="CC147" r:id="rId1378" display="=@if(I6&lt;50,&quot;0&quot;,if(I6&gt;49,&quot;1&quot;,if(I6&gt;54,&quot;1.5&quot;,if(I6&lt;59,&quot;2&quot;))))"/>
    <hyperlink ref="CC148" r:id="rId1379" display="=@if(I6&lt;50,&quot;0&quot;,if(I6&gt;49,&quot;1&quot;,if(I6&gt;54,&quot;1.5&quot;,if(I6&lt;59,&quot;2&quot;))))"/>
    <hyperlink ref="CC149" r:id="rId1380" display="=@if(I6&lt;50,&quot;0&quot;,if(I6&gt;49,&quot;1&quot;,if(I6&gt;54,&quot;1.5&quot;,if(I6&lt;59,&quot;2&quot;))))"/>
    <hyperlink ref="CC150" r:id="rId1381" display="=@if(I6&lt;50,&quot;0&quot;,if(I6&gt;49,&quot;1&quot;,if(I6&gt;54,&quot;1.5&quot;,if(I6&lt;59,&quot;2&quot;))))"/>
    <hyperlink ref="CC151" r:id="rId1382" display="=@if(I6&lt;50,&quot;0&quot;,if(I6&gt;49,&quot;1&quot;,if(I6&gt;54,&quot;1.5&quot;,if(I6&lt;59,&quot;2&quot;))))"/>
    <hyperlink ref="CC152" r:id="rId1383" display="=@if(I6&lt;50,&quot;0&quot;,if(I6&gt;49,&quot;1&quot;,if(I6&gt;54,&quot;1.5&quot;,if(I6&lt;59,&quot;2&quot;))))"/>
    <hyperlink ref="CC153" r:id="rId1384" display="=@if(I6&lt;50,&quot;0&quot;,if(I6&gt;49,&quot;1&quot;,if(I6&gt;54,&quot;1.5&quot;,if(I6&lt;59,&quot;2&quot;))))"/>
    <hyperlink ref="CC154" r:id="rId1385" display="=@if(I6&lt;50,&quot;0&quot;,if(I6&gt;49,&quot;1&quot;,if(I6&gt;54,&quot;1.5&quot;,if(I6&lt;59,&quot;2&quot;))))"/>
    <hyperlink ref="CC155" r:id="rId1386" display="=@if(I6&lt;50,&quot;0&quot;,if(I6&gt;49,&quot;1&quot;,if(I6&gt;54,&quot;1.5&quot;,if(I6&lt;59,&quot;2&quot;))))"/>
    <hyperlink ref="CC156" r:id="rId1387" display="=@if(I6&lt;50,&quot;0&quot;,if(I6&gt;49,&quot;1&quot;,if(I6&gt;54,&quot;1.5&quot;,if(I6&lt;59,&quot;2&quot;))))"/>
    <hyperlink ref="CC157" r:id="rId1388" display="=@if(I6&lt;50,&quot;0&quot;,if(I6&gt;49,&quot;1&quot;,if(I6&gt;54,&quot;1.5&quot;,if(I6&lt;59,&quot;2&quot;))))"/>
    <hyperlink ref="CC158" r:id="rId1389" display="=@if(I6&lt;50,&quot;0&quot;,if(I6&gt;49,&quot;1&quot;,if(I6&gt;54,&quot;1.5&quot;,if(I6&lt;59,&quot;2&quot;))))"/>
    <hyperlink ref="CC159" r:id="rId1390" display="=@if(I6&lt;50,&quot;0&quot;,if(I6&gt;49,&quot;1&quot;,if(I6&gt;54,&quot;1.5&quot;,if(I6&lt;59,&quot;2&quot;))))"/>
    <hyperlink ref="CC160" r:id="rId1391" display="=@if(I6&lt;50,&quot;0&quot;,if(I6&gt;49,&quot;1&quot;,if(I6&gt;54,&quot;1.5&quot;,if(I6&lt;59,&quot;2&quot;))))"/>
    <hyperlink ref="CC161" r:id="rId1392" display="=@if(I6&lt;50,&quot;0&quot;,if(I6&gt;49,&quot;1&quot;,if(I6&gt;54,&quot;1.5&quot;,if(I6&lt;59,&quot;2&quot;))))"/>
    <hyperlink ref="CC162" r:id="rId1393" display="=@if(I6&lt;50,&quot;0&quot;,if(I6&gt;49,&quot;1&quot;,if(I6&gt;54,&quot;1.5&quot;,if(I6&lt;59,&quot;2&quot;))))"/>
    <hyperlink ref="CC163" r:id="rId1394" display="=@if(I6&lt;50,&quot;0&quot;,if(I6&gt;49,&quot;1&quot;,if(I6&gt;54,&quot;1.5&quot;,if(I6&lt;59,&quot;2&quot;))))"/>
    <hyperlink ref="CC164" r:id="rId1395" display="=@if(I6&lt;50,&quot;0&quot;,if(I6&gt;49,&quot;1&quot;,if(I6&gt;54,&quot;1.5&quot;,if(I6&lt;59,&quot;2&quot;))))"/>
    <hyperlink ref="CC165" r:id="rId1396" display="=@if(I6&lt;50,&quot;0&quot;,if(I6&gt;49,&quot;1&quot;,if(I6&gt;54,&quot;1.5&quot;,if(I6&lt;59,&quot;2&quot;))))"/>
    <hyperlink ref="CC166" r:id="rId1397" display="=@if(I6&lt;50,&quot;0&quot;,if(I6&gt;49,&quot;1&quot;,if(I6&gt;54,&quot;1.5&quot;,if(I6&lt;59,&quot;2&quot;))))"/>
    <hyperlink ref="CC167" r:id="rId1398" display="=@if(I6&lt;50,&quot;0&quot;,if(I6&gt;49,&quot;1&quot;,if(I6&gt;54,&quot;1.5&quot;,if(I6&lt;59,&quot;2&quot;))))"/>
    <hyperlink ref="CC168" r:id="rId1399" display="=@if(I6&lt;50,&quot;0&quot;,if(I6&gt;49,&quot;1&quot;,if(I6&gt;54,&quot;1.5&quot;,if(I6&lt;59,&quot;2&quot;))))"/>
    <hyperlink ref="CC169" r:id="rId1400" display="=@if(I6&lt;50,&quot;0&quot;,if(I6&gt;49,&quot;1&quot;,if(I6&gt;54,&quot;1.5&quot;,if(I6&lt;59,&quot;2&quot;))))"/>
    <hyperlink ref="CC170" r:id="rId1401" display="=@if(I6&lt;50,&quot;0&quot;,if(I6&gt;49,&quot;1&quot;,if(I6&gt;54,&quot;1.5&quot;,if(I6&lt;59,&quot;2&quot;))))"/>
    <hyperlink ref="CC171" r:id="rId1402" display="=@if(I6&lt;50,&quot;0&quot;,if(I6&gt;49,&quot;1&quot;,if(I6&gt;54,&quot;1.5&quot;,if(I6&lt;59,&quot;2&quot;))))"/>
    <hyperlink ref="CC172" r:id="rId1403" display="=@if(I6&lt;50,&quot;0&quot;,if(I6&gt;49,&quot;1&quot;,if(I6&gt;54,&quot;1.5&quot;,if(I6&lt;59,&quot;2&quot;))))"/>
    <hyperlink ref="CC173" r:id="rId1404" display="=@if(I6&lt;50,&quot;0&quot;,if(I6&gt;49,&quot;1&quot;,if(I6&gt;54,&quot;1.5&quot;,if(I6&lt;59,&quot;2&quot;))))"/>
    <hyperlink ref="CC174" r:id="rId1405" display="=@if(I6&lt;50,&quot;0&quot;,if(I6&gt;49,&quot;1&quot;,if(I6&gt;54,&quot;1.5&quot;,if(I6&lt;59,&quot;2&quot;))))"/>
    <hyperlink ref="CC175" r:id="rId1406" display="=@if(I6&lt;50,&quot;0&quot;,if(I6&gt;49,&quot;1&quot;,if(I6&gt;54,&quot;1.5&quot;,if(I6&lt;59,&quot;2&quot;))))"/>
    <hyperlink ref="CC176" r:id="rId1407" display="=@if(I6&lt;50,&quot;0&quot;,if(I6&gt;49,&quot;1&quot;,if(I6&gt;54,&quot;1.5&quot;,if(I6&lt;59,&quot;2&quot;))))"/>
    <hyperlink ref="CC177" r:id="rId1408" display="=@if(I6&lt;50,&quot;0&quot;,if(I6&gt;49,&quot;1&quot;,if(I6&gt;54,&quot;1.5&quot;,if(I6&lt;59,&quot;2&quot;))))"/>
    <hyperlink ref="CC178" r:id="rId1409" display="=@if(I6&lt;50,&quot;0&quot;,if(I6&gt;49,&quot;1&quot;,if(I6&gt;54,&quot;1.5&quot;,if(I6&lt;59,&quot;2&quot;))))"/>
    <hyperlink ref="CC179" r:id="rId1410" display="=@if(I6&lt;50,&quot;0&quot;,if(I6&gt;49,&quot;1&quot;,if(I6&gt;54,&quot;1.5&quot;,if(I6&lt;59,&quot;2&quot;))))"/>
    <hyperlink ref="CC180" r:id="rId1411" display="=@if(I6&lt;50,&quot;0&quot;,if(I6&gt;49,&quot;1&quot;,if(I6&gt;54,&quot;1.5&quot;,if(I6&lt;59,&quot;2&quot;))))"/>
    <hyperlink ref="CC181" r:id="rId1412" display="=@if(I6&lt;50,&quot;0&quot;,if(I6&gt;49,&quot;1&quot;,if(I6&gt;54,&quot;1.5&quot;,if(I6&lt;59,&quot;2&quot;))))"/>
    <hyperlink ref="CC182" r:id="rId1413" display="=@if(I6&lt;50,&quot;0&quot;,if(I6&gt;49,&quot;1&quot;,if(I6&gt;54,&quot;1.5&quot;,if(I6&lt;59,&quot;2&quot;))))"/>
    <hyperlink ref="CC183" r:id="rId1414" display="=@if(I6&lt;50,&quot;0&quot;,if(I6&gt;49,&quot;1&quot;,if(I6&gt;54,&quot;1.5&quot;,if(I6&lt;59,&quot;2&quot;))))"/>
    <hyperlink ref="CC184" r:id="rId1415" display="=@if(I6&lt;50,&quot;0&quot;,if(I6&gt;49,&quot;1&quot;,if(I6&gt;54,&quot;1.5&quot;,if(I6&lt;59,&quot;2&quot;))))"/>
    <hyperlink ref="CC185" r:id="rId1416" display="=@if(I6&lt;50,&quot;0&quot;,if(I6&gt;49,&quot;1&quot;,if(I6&gt;54,&quot;1.5&quot;,if(I6&lt;59,&quot;2&quot;))))"/>
    <hyperlink ref="CC186" r:id="rId1417" display="=@if(I6&lt;50,&quot;0&quot;,if(I6&gt;49,&quot;1&quot;,if(I6&gt;54,&quot;1.5&quot;,if(I6&lt;59,&quot;2&quot;))))"/>
    <hyperlink ref="CC187" r:id="rId1418" display="=@if(I6&lt;50,&quot;0&quot;,if(I6&gt;49,&quot;1&quot;,if(I6&gt;54,&quot;1.5&quot;,if(I6&lt;59,&quot;2&quot;))))"/>
    <hyperlink ref="CC188" r:id="rId1419" display="=@if(I6&lt;50,&quot;0&quot;,if(I6&gt;49,&quot;1&quot;,if(I6&gt;54,&quot;1.5&quot;,if(I6&lt;59,&quot;2&quot;))))"/>
    <hyperlink ref="CC189" r:id="rId1420" display="=@if(I6&lt;50,&quot;0&quot;,if(I6&gt;49,&quot;1&quot;,if(I6&gt;54,&quot;1.5&quot;,if(I6&lt;59,&quot;2&quot;))))"/>
    <hyperlink ref="CC190" r:id="rId1421" display="=@if(I6&lt;50,&quot;0&quot;,if(I6&gt;49,&quot;1&quot;,if(I6&gt;54,&quot;1.5&quot;,if(I6&lt;59,&quot;2&quot;))))"/>
    <hyperlink ref="CC191" r:id="rId1422" display="=@if(I6&lt;50,&quot;0&quot;,if(I6&gt;49,&quot;1&quot;,if(I6&gt;54,&quot;1.5&quot;,if(I6&lt;59,&quot;2&quot;))))"/>
    <hyperlink ref="CC192" r:id="rId1423" display="=@if(I6&lt;50,&quot;0&quot;,if(I6&gt;49,&quot;1&quot;,if(I6&gt;54,&quot;1.5&quot;,if(I6&lt;59,&quot;2&quot;))))"/>
    <hyperlink ref="CC193" r:id="rId1424" display="=@if(I6&lt;50,&quot;0&quot;,if(I6&gt;49,&quot;1&quot;,if(I6&gt;54,&quot;1.5&quot;,if(I6&lt;59,&quot;2&quot;))))"/>
    <hyperlink ref="AY16" r:id="rId1425" display="=@if(I6&lt;50,&quot;0&quot;,if(I6&gt;49,&quot;1&quot;,if(I6&gt;54,&quot;1.5&quot;,if(I6&lt;59,&quot;2&quot;))))"/>
    <hyperlink ref="AY17" r:id="rId1426" display="=@if(I6&lt;50,&quot;0&quot;,if(I6&gt;49,&quot;1&quot;,if(I6&gt;54,&quot;1.5&quot;,if(I6&lt;59,&quot;2&quot;))))"/>
    <hyperlink ref="AY18" r:id="rId1427" display="=@if(I6&lt;50,&quot;0&quot;,if(I6&gt;49,&quot;1&quot;,if(I6&gt;54,&quot;1.5&quot;,if(I6&lt;59,&quot;2&quot;))))"/>
    <hyperlink ref="AY19" r:id="rId1428" display="=@if(I6&lt;50,&quot;0&quot;,if(I6&gt;49,&quot;1&quot;,if(I6&gt;54,&quot;1.5&quot;,if(I6&lt;59,&quot;2&quot;))))"/>
    <hyperlink ref="AY20" r:id="rId1429" display="=@if(I6&lt;50,&quot;0&quot;,if(I6&gt;49,&quot;1&quot;,if(I6&gt;54,&quot;1.5&quot;,if(I6&lt;59,&quot;2&quot;))))"/>
    <hyperlink ref="AY21" r:id="rId1430" display="=@if(I6&lt;50,&quot;0&quot;,if(I6&gt;49,&quot;1&quot;,if(I6&gt;54,&quot;1.5&quot;,if(I6&lt;59,&quot;2&quot;))))"/>
    <hyperlink ref="AY22" r:id="rId1431" display="=@if(I6&lt;50,&quot;0&quot;,if(I6&gt;49,&quot;1&quot;,if(I6&gt;54,&quot;1.5&quot;,if(I6&lt;59,&quot;2&quot;))))"/>
    <hyperlink ref="AY23" r:id="rId1432" display="=@if(I6&lt;50,&quot;0&quot;,if(I6&gt;49,&quot;1&quot;,if(I6&gt;54,&quot;1.5&quot;,if(I6&lt;59,&quot;2&quot;))))"/>
    <hyperlink ref="AY24" r:id="rId1433" display="=@if(I6&lt;50,&quot;0&quot;,if(I6&gt;49,&quot;1&quot;,if(I6&gt;54,&quot;1.5&quot;,if(I6&lt;59,&quot;2&quot;))))"/>
    <hyperlink ref="AY25" r:id="rId1434" display="=@if(I6&lt;50,&quot;0&quot;,if(I6&gt;49,&quot;1&quot;,if(I6&gt;54,&quot;1.5&quot;,if(I6&lt;59,&quot;2&quot;))))"/>
    <hyperlink ref="AY26" r:id="rId1435" display="=@if(I6&lt;50,&quot;0&quot;,if(I6&gt;49,&quot;1&quot;,if(I6&gt;54,&quot;1.5&quot;,if(I6&lt;59,&quot;2&quot;))))"/>
    <hyperlink ref="AY27" r:id="rId1436" display="=@if(I6&lt;50,&quot;0&quot;,if(I6&gt;49,&quot;1&quot;,if(I6&gt;54,&quot;1.5&quot;,if(I6&lt;59,&quot;2&quot;))))"/>
    <hyperlink ref="AY28" r:id="rId1437" display="=@if(I6&lt;50,&quot;0&quot;,if(I6&gt;49,&quot;1&quot;,if(I6&gt;54,&quot;1.5&quot;,if(I6&lt;59,&quot;2&quot;))))"/>
    <hyperlink ref="AY29" r:id="rId1438" display="=@if(I6&lt;50,&quot;0&quot;,if(I6&gt;49,&quot;1&quot;,if(I6&gt;54,&quot;1.5&quot;,if(I6&lt;59,&quot;2&quot;))))"/>
    <hyperlink ref="AY30" r:id="rId1439" display="=@if(I6&lt;50,&quot;0&quot;,if(I6&gt;49,&quot;1&quot;,if(I6&gt;54,&quot;1.5&quot;,if(I6&lt;59,&quot;2&quot;))))"/>
    <hyperlink ref="AY31" r:id="rId1440" display="=@if(I6&lt;50,&quot;0&quot;,if(I6&gt;49,&quot;1&quot;,if(I6&gt;54,&quot;1.5&quot;,if(I6&lt;59,&quot;2&quot;))))"/>
    <hyperlink ref="AY32" r:id="rId1441" display="=@if(I6&lt;50,&quot;0&quot;,if(I6&gt;49,&quot;1&quot;,if(I6&gt;54,&quot;1.5&quot;,if(I6&lt;59,&quot;2&quot;))))"/>
    <hyperlink ref="AY33" r:id="rId1442" display="=@if(I6&lt;50,&quot;0&quot;,if(I6&gt;49,&quot;1&quot;,if(I6&gt;54,&quot;1.5&quot;,if(I6&lt;59,&quot;2&quot;))))"/>
    <hyperlink ref="AY34" r:id="rId1443" display="=@if(I6&lt;50,&quot;0&quot;,if(I6&gt;49,&quot;1&quot;,if(I6&gt;54,&quot;1.5&quot;,if(I6&lt;59,&quot;2&quot;))))"/>
    <hyperlink ref="AY35" r:id="rId1444" display="=@if(I6&lt;50,&quot;0&quot;,if(I6&gt;49,&quot;1&quot;,if(I6&gt;54,&quot;1.5&quot;,if(I6&lt;59,&quot;2&quot;))))"/>
    <hyperlink ref="AY36" r:id="rId1445" display="=@if(I6&lt;50,&quot;0&quot;,if(I6&gt;49,&quot;1&quot;,if(I6&gt;54,&quot;1.5&quot;,if(I6&lt;59,&quot;2&quot;))))"/>
    <hyperlink ref="AY37" r:id="rId1446" display="=@if(I6&lt;50,&quot;0&quot;,if(I6&gt;49,&quot;1&quot;,if(I6&gt;54,&quot;1.5&quot;,if(I6&lt;59,&quot;2&quot;))))"/>
    <hyperlink ref="AY38" r:id="rId1447" display="=@if(I6&lt;50,&quot;0&quot;,if(I6&gt;49,&quot;1&quot;,if(I6&gt;54,&quot;1.5&quot;,if(I6&lt;59,&quot;2&quot;))))"/>
    <hyperlink ref="AY39" r:id="rId1448" display="=@if(I6&lt;50,&quot;0&quot;,if(I6&gt;49,&quot;1&quot;,if(I6&gt;54,&quot;1.5&quot;,if(I6&lt;59,&quot;2&quot;))))"/>
    <hyperlink ref="AY40" r:id="rId1449" display="=@if(I6&lt;50,&quot;0&quot;,if(I6&gt;49,&quot;1&quot;,if(I6&gt;54,&quot;1.5&quot;,if(I6&lt;59,&quot;2&quot;))))"/>
    <hyperlink ref="AY41" r:id="rId1450" display="=@if(I6&lt;50,&quot;0&quot;,if(I6&gt;49,&quot;1&quot;,if(I6&gt;54,&quot;1.5&quot;,if(I6&lt;59,&quot;2&quot;))))"/>
    <hyperlink ref="AY42" r:id="rId1451" display="=@if(I6&lt;50,&quot;0&quot;,if(I6&gt;49,&quot;1&quot;,if(I6&gt;54,&quot;1.5&quot;,if(I6&lt;59,&quot;2&quot;))))"/>
    <hyperlink ref="AY43" r:id="rId1452" display="=@if(I6&lt;50,&quot;0&quot;,if(I6&gt;49,&quot;1&quot;,if(I6&gt;54,&quot;1.5&quot;,if(I6&lt;59,&quot;2&quot;))))"/>
    <hyperlink ref="AY44" r:id="rId1453" display="=@if(I6&lt;50,&quot;0&quot;,if(I6&gt;49,&quot;1&quot;,if(I6&gt;54,&quot;1.5&quot;,if(I6&lt;59,&quot;2&quot;))))"/>
    <hyperlink ref="AY45" r:id="rId1454" display="=@if(I6&lt;50,&quot;0&quot;,if(I6&gt;49,&quot;1&quot;,if(I6&gt;54,&quot;1.5&quot;,if(I6&lt;59,&quot;2&quot;))))"/>
    <hyperlink ref="AY46" r:id="rId1455" display="=@if(I6&lt;50,&quot;0&quot;,if(I6&gt;49,&quot;1&quot;,if(I6&gt;54,&quot;1.5&quot;,if(I6&lt;59,&quot;2&quot;))))"/>
    <hyperlink ref="AY47" r:id="rId1456" display="=@if(I6&lt;50,&quot;0&quot;,if(I6&gt;49,&quot;1&quot;,if(I6&gt;54,&quot;1.5&quot;,if(I6&lt;59,&quot;2&quot;))))"/>
    <hyperlink ref="AY48" r:id="rId1457" display="=@if(I6&lt;50,&quot;0&quot;,if(I6&gt;49,&quot;1&quot;,if(I6&gt;54,&quot;1.5&quot;,if(I6&lt;59,&quot;2&quot;))))"/>
    <hyperlink ref="AY49" r:id="rId1458" display="=@if(I6&lt;50,&quot;0&quot;,if(I6&gt;49,&quot;1&quot;,if(I6&gt;54,&quot;1.5&quot;,if(I6&lt;59,&quot;2&quot;))))"/>
    <hyperlink ref="AY50" r:id="rId1459" display="=@if(I6&lt;50,&quot;0&quot;,if(I6&gt;49,&quot;1&quot;,if(I6&gt;54,&quot;1.5&quot;,if(I6&lt;59,&quot;2&quot;))))"/>
    <hyperlink ref="AY51" r:id="rId1460" display="=@if(I6&lt;50,&quot;0&quot;,if(I6&gt;49,&quot;1&quot;,if(I6&gt;54,&quot;1.5&quot;,if(I6&lt;59,&quot;2&quot;))))"/>
    <hyperlink ref="AY52" r:id="rId1461" display="=@if(I6&lt;50,&quot;0&quot;,if(I6&gt;49,&quot;1&quot;,if(I6&gt;54,&quot;1.5&quot;,if(I6&lt;59,&quot;2&quot;))))"/>
    <hyperlink ref="AY53" r:id="rId1462" display="=@if(I6&lt;50,&quot;0&quot;,if(I6&gt;49,&quot;1&quot;,if(I6&gt;54,&quot;1.5&quot;,if(I6&lt;59,&quot;2&quot;))))"/>
    <hyperlink ref="AY54" r:id="rId1463" display="=@if(I6&lt;50,&quot;0&quot;,if(I6&gt;49,&quot;1&quot;,if(I6&gt;54,&quot;1.5&quot;,if(I6&lt;59,&quot;2&quot;))))"/>
    <hyperlink ref="AY55" r:id="rId1464" display="=@if(I6&lt;50,&quot;0&quot;,if(I6&gt;49,&quot;1&quot;,if(I6&gt;54,&quot;1.5&quot;,if(I6&lt;59,&quot;2&quot;))))"/>
    <hyperlink ref="AY56" r:id="rId1465" display="=@if(I6&lt;50,&quot;0&quot;,if(I6&gt;49,&quot;1&quot;,if(I6&gt;54,&quot;1.5&quot;,if(I6&lt;59,&quot;2&quot;))))"/>
    <hyperlink ref="AY57" r:id="rId1466" display="=@if(I6&lt;50,&quot;0&quot;,if(I6&gt;49,&quot;1&quot;,if(I6&gt;54,&quot;1.5&quot;,if(I6&lt;59,&quot;2&quot;))))"/>
    <hyperlink ref="AY58" r:id="rId1467" display="=@if(I6&lt;50,&quot;0&quot;,if(I6&gt;49,&quot;1&quot;,if(I6&gt;54,&quot;1.5&quot;,if(I6&lt;59,&quot;2&quot;))))"/>
    <hyperlink ref="AY59" r:id="rId1468" display="=@if(I6&lt;50,&quot;0&quot;,if(I6&gt;49,&quot;1&quot;,if(I6&gt;54,&quot;1.5&quot;,if(I6&lt;59,&quot;2&quot;))))"/>
    <hyperlink ref="AY60" r:id="rId1469" display="=@if(I6&lt;50,&quot;0&quot;,if(I6&gt;49,&quot;1&quot;,if(I6&gt;54,&quot;1.5&quot;,if(I6&lt;59,&quot;2&quot;))))"/>
    <hyperlink ref="AY61" r:id="rId1470" display="=@if(I6&lt;50,&quot;0&quot;,if(I6&gt;49,&quot;1&quot;,if(I6&gt;54,&quot;1.5&quot;,if(I6&lt;59,&quot;2&quot;))))"/>
    <hyperlink ref="AY62" r:id="rId1471" display="=@if(I6&lt;50,&quot;0&quot;,if(I6&gt;49,&quot;1&quot;,if(I6&gt;54,&quot;1.5&quot;,if(I6&lt;59,&quot;2&quot;))))"/>
    <hyperlink ref="AY63" r:id="rId1472" display="=@if(I6&lt;50,&quot;0&quot;,if(I6&gt;49,&quot;1&quot;,if(I6&gt;54,&quot;1.5&quot;,if(I6&lt;59,&quot;2&quot;))))"/>
    <hyperlink ref="AY64" r:id="rId1473" display="=@if(I6&lt;50,&quot;0&quot;,if(I6&gt;49,&quot;1&quot;,if(I6&gt;54,&quot;1.5&quot;,if(I6&lt;59,&quot;2&quot;))))"/>
    <hyperlink ref="AY65" r:id="rId1474" display="=@if(I6&lt;50,&quot;0&quot;,if(I6&gt;49,&quot;1&quot;,if(I6&gt;54,&quot;1.5&quot;,if(I6&lt;59,&quot;2&quot;))))"/>
    <hyperlink ref="AY66" r:id="rId1475" display="=@if(I6&lt;50,&quot;0&quot;,if(I6&gt;49,&quot;1&quot;,if(I6&gt;54,&quot;1.5&quot;,if(I6&lt;59,&quot;2&quot;))))"/>
    <hyperlink ref="AY67" r:id="rId1476" display="=@if(I6&lt;50,&quot;0&quot;,if(I6&gt;49,&quot;1&quot;,if(I6&gt;54,&quot;1.5&quot;,if(I6&lt;59,&quot;2&quot;))))"/>
    <hyperlink ref="AY68" r:id="rId1477" display="=@if(I6&lt;50,&quot;0&quot;,if(I6&gt;49,&quot;1&quot;,if(I6&gt;54,&quot;1.5&quot;,if(I6&lt;59,&quot;2&quot;))))"/>
    <hyperlink ref="AY69" r:id="rId1478" display="=@if(I6&lt;50,&quot;0&quot;,if(I6&gt;49,&quot;1&quot;,if(I6&gt;54,&quot;1.5&quot;,if(I6&lt;59,&quot;2&quot;))))"/>
    <hyperlink ref="AY70" r:id="rId1479" display="=@if(I6&lt;50,&quot;0&quot;,if(I6&gt;49,&quot;1&quot;,if(I6&gt;54,&quot;1.5&quot;,if(I6&lt;59,&quot;2&quot;))))"/>
    <hyperlink ref="AY71" r:id="rId1480" display="=@if(I6&lt;50,&quot;0&quot;,if(I6&gt;49,&quot;1&quot;,if(I6&gt;54,&quot;1.5&quot;,if(I6&lt;59,&quot;2&quot;))))"/>
    <hyperlink ref="AY72" r:id="rId1481" display="=@if(I6&lt;50,&quot;0&quot;,if(I6&gt;49,&quot;1&quot;,if(I6&gt;54,&quot;1.5&quot;,if(I6&lt;59,&quot;2&quot;))))"/>
    <hyperlink ref="AY73" r:id="rId1482" display="=@if(I6&lt;50,&quot;0&quot;,if(I6&gt;49,&quot;1&quot;,if(I6&gt;54,&quot;1.5&quot;,if(I6&lt;59,&quot;2&quot;))))"/>
    <hyperlink ref="AY74" r:id="rId1483" display="=@if(I6&lt;50,&quot;0&quot;,if(I6&gt;49,&quot;1&quot;,if(I6&gt;54,&quot;1.5&quot;,if(I6&lt;59,&quot;2&quot;))))"/>
    <hyperlink ref="AY75" r:id="rId1484" display="=@if(I6&lt;50,&quot;0&quot;,if(I6&gt;49,&quot;1&quot;,if(I6&gt;54,&quot;1.5&quot;,if(I6&lt;59,&quot;2&quot;))))"/>
    <hyperlink ref="AY76" r:id="rId1485" display="=@if(I6&lt;50,&quot;0&quot;,if(I6&gt;49,&quot;1&quot;,if(I6&gt;54,&quot;1.5&quot;,if(I6&lt;59,&quot;2&quot;))))"/>
    <hyperlink ref="AY77" r:id="rId1486" display="=@if(I6&lt;50,&quot;0&quot;,if(I6&gt;49,&quot;1&quot;,if(I6&gt;54,&quot;1.5&quot;,if(I6&lt;59,&quot;2&quot;))))"/>
    <hyperlink ref="AY78" r:id="rId1487" display="=@if(I6&lt;50,&quot;0&quot;,if(I6&gt;49,&quot;1&quot;,if(I6&gt;54,&quot;1.5&quot;,if(I6&lt;59,&quot;2&quot;))))"/>
    <hyperlink ref="AY79" r:id="rId1488" display="=@if(I6&lt;50,&quot;0&quot;,if(I6&gt;49,&quot;1&quot;,if(I6&gt;54,&quot;1.5&quot;,if(I6&lt;59,&quot;2&quot;))))"/>
    <hyperlink ref="AY80" r:id="rId1489" display="=@if(I6&lt;50,&quot;0&quot;,if(I6&gt;49,&quot;1&quot;,if(I6&gt;54,&quot;1.5&quot;,if(I6&lt;59,&quot;2&quot;))))"/>
    <hyperlink ref="AY81" r:id="rId1490" display="=@if(I6&lt;50,&quot;0&quot;,if(I6&gt;49,&quot;1&quot;,if(I6&gt;54,&quot;1.5&quot;,if(I6&lt;59,&quot;2&quot;))))"/>
    <hyperlink ref="AY82" r:id="rId1491" display="=@if(I6&lt;50,&quot;0&quot;,if(I6&gt;49,&quot;1&quot;,if(I6&gt;54,&quot;1.5&quot;,if(I6&lt;59,&quot;2&quot;))))"/>
    <hyperlink ref="AY83" r:id="rId1492" display="=@if(I6&lt;50,&quot;0&quot;,if(I6&gt;49,&quot;1&quot;,if(I6&gt;54,&quot;1.5&quot;,if(I6&lt;59,&quot;2&quot;))))"/>
    <hyperlink ref="AY84" r:id="rId1493" display="=@if(I6&lt;50,&quot;0&quot;,if(I6&gt;49,&quot;1&quot;,if(I6&gt;54,&quot;1.5&quot;,if(I6&lt;59,&quot;2&quot;))))"/>
    <hyperlink ref="AY85" r:id="rId1494" display="=@if(I6&lt;50,&quot;0&quot;,if(I6&gt;49,&quot;1&quot;,if(I6&gt;54,&quot;1.5&quot;,if(I6&lt;59,&quot;2&quot;))))"/>
    <hyperlink ref="AY86" r:id="rId1495" display="=@if(I6&lt;50,&quot;0&quot;,if(I6&gt;49,&quot;1&quot;,if(I6&gt;54,&quot;1.5&quot;,if(I6&lt;59,&quot;2&quot;))))"/>
    <hyperlink ref="AY87" r:id="rId1496" display="=@if(I6&lt;50,&quot;0&quot;,if(I6&gt;49,&quot;1&quot;,if(I6&gt;54,&quot;1.5&quot;,if(I6&lt;59,&quot;2&quot;))))"/>
    <hyperlink ref="AY88" r:id="rId1497" display="=@if(I6&lt;50,&quot;0&quot;,if(I6&gt;49,&quot;1&quot;,if(I6&gt;54,&quot;1.5&quot;,if(I6&lt;59,&quot;2&quot;))))"/>
    <hyperlink ref="AY89" r:id="rId1498" display="=@if(I6&lt;50,&quot;0&quot;,if(I6&gt;49,&quot;1&quot;,if(I6&gt;54,&quot;1.5&quot;,if(I6&lt;59,&quot;2&quot;))))"/>
    <hyperlink ref="AY90" r:id="rId1499" display="=@if(I6&lt;50,&quot;0&quot;,if(I6&gt;49,&quot;1&quot;,if(I6&gt;54,&quot;1.5&quot;,if(I6&lt;59,&quot;2&quot;))))"/>
    <hyperlink ref="AY91" r:id="rId1500" display="=@if(I6&lt;50,&quot;0&quot;,if(I6&gt;49,&quot;1&quot;,if(I6&gt;54,&quot;1.5&quot;,if(I6&lt;59,&quot;2&quot;))))"/>
    <hyperlink ref="AY92" r:id="rId1501" display="=@if(I6&lt;50,&quot;0&quot;,if(I6&gt;49,&quot;1&quot;,if(I6&gt;54,&quot;1.5&quot;,if(I6&lt;59,&quot;2&quot;))))"/>
    <hyperlink ref="AY93" r:id="rId1502" display="=@if(I6&lt;50,&quot;0&quot;,if(I6&gt;49,&quot;1&quot;,if(I6&gt;54,&quot;1.5&quot;,if(I6&lt;59,&quot;2&quot;))))"/>
    <hyperlink ref="AY94" r:id="rId1503" display="=@if(I6&lt;50,&quot;0&quot;,if(I6&gt;49,&quot;1&quot;,if(I6&gt;54,&quot;1.5&quot;,if(I6&lt;59,&quot;2&quot;))))"/>
    <hyperlink ref="AY95" r:id="rId1504" display="=@if(I6&lt;50,&quot;0&quot;,if(I6&gt;49,&quot;1&quot;,if(I6&gt;54,&quot;1.5&quot;,if(I6&lt;59,&quot;2&quot;))))"/>
    <hyperlink ref="AY96" r:id="rId1505" display="=@if(I6&lt;50,&quot;0&quot;,if(I6&gt;49,&quot;1&quot;,if(I6&gt;54,&quot;1.5&quot;,if(I6&lt;59,&quot;2&quot;))))"/>
    <hyperlink ref="AY97" r:id="rId1506" display="=@if(I6&lt;50,&quot;0&quot;,if(I6&gt;49,&quot;1&quot;,if(I6&gt;54,&quot;1.5&quot;,if(I6&lt;59,&quot;2&quot;))))"/>
    <hyperlink ref="AY98" r:id="rId1507" display="=@if(I6&lt;50,&quot;0&quot;,if(I6&gt;49,&quot;1&quot;,if(I6&gt;54,&quot;1.5&quot;,if(I6&lt;59,&quot;2&quot;))))"/>
    <hyperlink ref="AY99" r:id="rId1508" display="=@if(I6&lt;50,&quot;0&quot;,if(I6&gt;49,&quot;1&quot;,if(I6&gt;54,&quot;1.5&quot;,if(I6&lt;59,&quot;2&quot;))))"/>
    <hyperlink ref="AY100" r:id="rId1509" display="=@if(I6&lt;50,&quot;0&quot;,if(I6&gt;49,&quot;1&quot;,if(I6&gt;54,&quot;1.5&quot;,if(I6&lt;59,&quot;2&quot;))))"/>
    <hyperlink ref="AY101" r:id="rId1510" display="=@if(I6&lt;50,&quot;0&quot;,if(I6&gt;49,&quot;1&quot;,if(I6&gt;54,&quot;1.5&quot;,if(I6&lt;59,&quot;2&quot;))))"/>
    <hyperlink ref="AY102" r:id="rId1511" display="=@if(I6&lt;50,&quot;0&quot;,if(I6&gt;49,&quot;1&quot;,if(I6&gt;54,&quot;1.5&quot;,if(I6&lt;59,&quot;2&quot;))))"/>
    <hyperlink ref="AY103" r:id="rId1512" display="=@if(I6&lt;50,&quot;0&quot;,if(I6&gt;49,&quot;1&quot;,if(I6&gt;54,&quot;1.5&quot;,if(I6&lt;59,&quot;2&quot;))))"/>
    <hyperlink ref="AY104" r:id="rId1513" display="=@if(I6&lt;50,&quot;0&quot;,if(I6&gt;49,&quot;1&quot;,if(I6&gt;54,&quot;1.5&quot;,if(I6&lt;59,&quot;2&quot;))))"/>
    <hyperlink ref="AY105" r:id="rId1514" display="=@if(I6&lt;50,&quot;0&quot;,if(I6&gt;49,&quot;1&quot;,if(I6&gt;54,&quot;1.5&quot;,if(I6&lt;59,&quot;2&quot;))))"/>
    <hyperlink ref="AY106" r:id="rId1515" display="=@if(I6&lt;50,&quot;0&quot;,if(I6&gt;49,&quot;1&quot;,if(I6&gt;54,&quot;1.5&quot;,if(I6&lt;59,&quot;2&quot;))))"/>
    <hyperlink ref="AY107" r:id="rId1516" display="=@if(I6&lt;50,&quot;0&quot;,if(I6&gt;49,&quot;1&quot;,if(I6&gt;54,&quot;1.5&quot;,if(I6&lt;59,&quot;2&quot;))))"/>
    <hyperlink ref="AY108" r:id="rId1517" display="=@if(I6&lt;50,&quot;0&quot;,if(I6&gt;49,&quot;1&quot;,if(I6&gt;54,&quot;1.5&quot;,if(I6&lt;59,&quot;2&quot;))))"/>
    <hyperlink ref="AY109" r:id="rId1518" display="=@if(I6&lt;50,&quot;0&quot;,if(I6&gt;49,&quot;1&quot;,if(I6&gt;54,&quot;1.5&quot;,if(I6&lt;59,&quot;2&quot;))))"/>
    <hyperlink ref="AY110" r:id="rId1519" display="=@if(I6&lt;50,&quot;0&quot;,if(I6&gt;49,&quot;1&quot;,if(I6&gt;54,&quot;1.5&quot;,if(I6&lt;59,&quot;2&quot;))))"/>
    <hyperlink ref="AY111" r:id="rId1520" display="=@if(I6&lt;50,&quot;0&quot;,if(I6&gt;49,&quot;1&quot;,if(I6&gt;54,&quot;1.5&quot;,if(I6&lt;59,&quot;2&quot;))))"/>
    <hyperlink ref="AY112" r:id="rId1521" display="=@if(I6&lt;50,&quot;0&quot;,if(I6&gt;49,&quot;1&quot;,if(I6&gt;54,&quot;1.5&quot;,if(I6&lt;59,&quot;2&quot;))))"/>
    <hyperlink ref="AY113" r:id="rId1522" display="=@if(I6&lt;50,&quot;0&quot;,if(I6&gt;49,&quot;1&quot;,if(I6&gt;54,&quot;1.5&quot;,if(I6&lt;59,&quot;2&quot;))))"/>
    <hyperlink ref="AY114" r:id="rId1523" display="=@if(I6&lt;50,&quot;0&quot;,if(I6&gt;49,&quot;1&quot;,if(I6&gt;54,&quot;1.5&quot;,if(I6&lt;59,&quot;2&quot;))))"/>
    <hyperlink ref="AY115" r:id="rId1524" display="=@if(I6&lt;50,&quot;0&quot;,if(I6&gt;49,&quot;1&quot;,if(I6&gt;54,&quot;1.5&quot;,if(I6&lt;59,&quot;2&quot;))))"/>
    <hyperlink ref="AY116" r:id="rId1525" display="=@if(I6&lt;50,&quot;0&quot;,if(I6&gt;49,&quot;1&quot;,if(I6&gt;54,&quot;1.5&quot;,if(I6&lt;59,&quot;2&quot;))))"/>
    <hyperlink ref="AY117" r:id="rId1526" display="=@if(I6&lt;50,&quot;0&quot;,if(I6&gt;49,&quot;1&quot;,if(I6&gt;54,&quot;1.5&quot;,if(I6&lt;59,&quot;2&quot;))))"/>
    <hyperlink ref="AY118" r:id="rId1527" display="=@if(I6&lt;50,&quot;0&quot;,if(I6&gt;49,&quot;1&quot;,if(I6&gt;54,&quot;1.5&quot;,if(I6&lt;59,&quot;2&quot;))))"/>
    <hyperlink ref="AY119" r:id="rId1528" display="=@if(I6&lt;50,&quot;0&quot;,if(I6&gt;49,&quot;1&quot;,if(I6&gt;54,&quot;1.5&quot;,if(I6&lt;59,&quot;2&quot;))))"/>
    <hyperlink ref="AY120" r:id="rId1529" display="=@if(I6&lt;50,&quot;0&quot;,if(I6&gt;49,&quot;1&quot;,if(I6&gt;54,&quot;1.5&quot;,if(I6&lt;59,&quot;2&quot;))))"/>
    <hyperlink ref="AY121" r:id="rId1530" display="=@if(I6&lt;50,&quot;0&quot;,if(I6&gt;49,&quot;1&quot;,if(I6&gt;54,&quot;1.5&quot;,if(I6&lt;59,&quot;2&quot;))))"/>
    <hyperlink ref="AY122" r:id="rId1531" display="=@if(I6&lt;50,&quot;0&quot;,if(I6&gt;49,&quot;1&quot;,if(I6&gt;54,&quot;1.5&quot;,if(I6&lt;59,&quot;2&quot;))))"/>
    <hyperlink ref="AY123" r:id="rId1532" display="=@if(I6&lt;50,&quot;0&quot;,if(I6&gt;49,&quot;1&quot;,if(I6&gt;54,&quot;1.5&quot;,if(I6&lt;59,&quot;2&quot;))))"/>
    <hyperlink ref="AY124" r:id="rId1533" display="=@if(I6&lt;50,&quot;0&quot;,if(I6&gt;49,&quot;1&quot;,if(I6&gt;54,&quot;1.5&quot;,if(I6&lt;59,&quot;2&quot;))))"/>
    <hyperlink ref="AY125" r:id="rId1534" display="=@if(I6&lt;50,&quot;0&quot;,if(I6&gt;49,&quot;1&quot;,if(I6&gt;54,&quot;1.5&quot;,if(I6&lt;59,&quot;2&quot;))))"/>
    <hyperlink ref="AY126" r:id="rId1535" display="=@if(I6&lt;50,&quot;0&quot;,if(I6&gt;49,&quot;1&quot;,if(I6&gt;54,&quot;1.5&quot;,if(I6&lt;59,&quot;2&quot;))))"/>
    <hyperlink ref="AY127" r:id="rId1536" display="=@if(I6&lt;50,&quot;0&quot;,if(I6&gt;49,&quot;1&quot;,if(I6&gt;54,&quot;1.5&quot;,if(I6&lt;59,&quot;2&quot;))))"/>
    <hyperlink ref="AY128" r:id="rId1537" display="=@if(I6&lt;50,&quot;0&quot;,if(I6&gt;49,&quot;1&quot;,if(I6&gt;54,&quot;1.5&quot;,if(I6&lt;59,&quot;2&quot;))))"/>
    <hyperlink ref="AY129" r:id="rId1538" display="=@if(I6&lt;50,&quot;0&quot;,if(I6&gt;49,&quot;1&quot;,if(I6&gt;54,&quot;1.5&quot;,if(I6&lt;59,&quot;2&quot;))))"/>
    <hyperlink ref="AY130" r:id="rId1539" display="=@if(I6&lt;50,&quot;0&quot;,if(I6&gt;49,&quot;1&quot;,if(I6&gt;54,&quot;1.5&quot;,if(I6&lt;59,&quot;2&quot;))))"/>
    <hyperlink ref="AY131" r:id="rId1540" display="=@if(I6&lt;50,&quot;0&quot;,if(I6&gt;49,&quot;1&quot;,if(I6&gt;54,&quot;1.5&quot;,if(I6&lt;59,&quot;2&quot;))))"/>
    <hyperlink ref="AY132" r:id="rId1541" display="=@if(I6&lt;50,&quot;0&quot;,if(I6&gt;49,&quot;1&quot;,if(I6&gt;54,&quot;1.5&quot;,if(I6&lt;59,&quot;2&quot;))))"/>
    <hyperlink ref="AY133" r:id="rId1542" display="=@if(I6&lt;50,&quot;0&quot;,if(I6&gt;49,&quot;1&quot;,if(I6&gt;54,&quot;1.5&quot;,if(I6&lt;59,&quot;2&quot;))))"/>
    <hyperlink ref="AY134" r:id="rId1543" display="=@if(I6&lt;50,&quot;0&quot;,if(I6&gt;49,&quot;1&quot;,if(I6&gt;54,&quot;1.5&quot;,if(I6&lt;59,&quot;2&quot;))))"/>
    <hyperlink ref="AY135" r:id="rId1544" display="=@if(I6&lt;50,&quot;0&quot;,if(I6&gt;49,&quot;1&quot;,if(I6&gt;54,&quot;1.5&quot;,if(I6&lt;59,&quot;2&quot;))))"/>
    <hyperlink ref="AY136" r:id="rId1545" display="=@if(I6&lt;50,&quot;0&quot;,if(I6&gt;49,&quot;1&quot;,if(I6&gt;54,&quot;1.5&quot;,if(I6&lt;59,&quot;2&quot;))))"/>
    <hyperlink ref="AY137" r:id="rId1546" display="=@if(I6&lt;50,&quot;0&quot;,if(I6&gt;49,&quot;1&quot;,if(I6&gt;54,&quot;1.5&quot;,if(I6&lt;59,&quot;2&quot;))))"/>
    <hyperlink ref="AY138" r:id="rId1547" display="=@if(I6&lt;50,&quot;0&quot;,if(I6&gt;49,&quot;1&quot;,if(I6&gt;54,&quot;1.5&quot;,if(I6&lt;59,&quot;2&quot;))))"/>
    <hyperlink ref="AY139" r:id="rId1548" display="=@if(I6&lt;50,&quot;0&quot;,if(I6&gt;49,&quot;1&quot;,if(I6&gt;54,&quot;1.5&quot;,if(I6&lt;59,&quot;2&quot;))))"/>
    <hyperlink ref="AY140" r:id="rId1549" display="=@if(I6&lt;50,&quot;0&quot;,if(I6&gt;49,&quot;1&quot;,if(I6&gt;54,&quot;1.5&quot;,if(I6&lt;59,&quot;2&quot;))))"/>
    <hyperlink ref="AY141" r:id="rId1550" display="=@if(I6&lt;50,&quot;0&quot;,if(I6&gt;49,&quot;1&quot;,if(I6&gt;54,&quot;1.5&quot;,if(I6&lt;59,&quot;2&quot;))))"/>
    <hyperlink ref="AY142" r:id="rId1551" display="=@if(I6&lt;50,&quot;0&quot;,if(I6&gt;49,&quot;1&quot;,if(I6&gt;54,&quot;1.5&quot;,if(I6&lt;59,&quot;2&quot;))))"/>
    <hyperlink ref="AY143" r:id="rId1552" display="=@if(I6&lt;50,&quot;0&quot;,if(I6&gt;49,&quot;1&quot;,if(I6&gt;54,&quot;1.5&quot;,if(I6&lt;59,&quot;2&quot;))))"/>
    <hyperlink ref="AY144" r:id="rId1553" display="=@if(I6&lt;50,&quot;0&quot;,if(I6&gt;49,&quot;1&quot;,if(I6&gt;54,&quot;1.5&quot;,if(I6&lt;59,&quot;2&quot;))))"/>
    <hyperlink ref="AY145" r:id="rId1554" display="=@if(I6&lt;50,&quot;0&quot;,if(I6&gt;49,&quot;1&quot;,if(I6&gt;54,&quot;1.5&quot;,if(I6&lt;59,&quot;2&quot;))))"/>
    <hyperlink ref="AY146" r:id="rId1555" display="=@if(I6&lt;50,&quot;0&quot;,if(I6&gt;49,&quot;1&quot;,if(I6&gt;54,&quot;1.5&quot;,if(I6&lt;59,&quot;2&quot;))))"/>
    <hyperlink ref="AY147" r:id="rId1556" display="=@if(I6&lt;50,&quot;0&quot;,if(I6&gt;49,&quot;1&quot;,if(I6&gt;54,&quot;1.5&quot;,if(I6&lt;59,&quot;2&quot;))))"/>
    <hyperlink ref="AY148" r:id="rId1557" display="=@if(I6&lt;50,&quot;0&quot;,if(I6&gt;49,&quot;1&quot;,if(I6&gt;54,&quot;1.5&quot;,if(I6&lt;59,&quot;2&quot;))))"/>
    <hyperlink ref="AY149" r:id="rId1558" display="=@if(I6&lt;50,&quot;0&quot;,if(I6&gt;49,&quot;1&quot;,if(I6&gt;54,&quot;1.5&quot;,if(I6&lt;59,&quot;2&quot;))))"/>
    <hyperlink ref="AY150" r:id="rId1559" display="=@if(I6&lt;50,&quot;0&quot;,if(I6&gt;49,&quot;1&quot;,if(I6&gt;54,&quot;1.5&quot;,if(I6&lt;59,&quot;2&quot;))))"/>
    <hyperlink ref="AY151" r:id="rId1560" display="=@if(I6&lt;50,&quot;0&quot;,if(I6&gt;49,&quot;1&quot;,if(I6&gt;54,&quot;1.5&quot;,if(I6&lt;59,&quot;2&quot;))))"/>
    <hyperlink ref="AY152" r:id="rId1561" display="=@if(I6&lt;50,&quot;0&quot;,if(I6&gt;49,&quot;1&quot;,if(I6&gt;54,&quot;1.5&quot;,if(I6&lt;59,&quot;2&quot;))))"/>
    <hyperlink ref="AY153" r:id="rId1562" display="=@if(I6&lt;50,&quot;0&quot;,if(I6&gt;49,&quot;1&quot;,if(I6&gt;54,&quot;1.5&quot;,if(I6&lt;59,&quot;2&quot;))))"/>
    <hyperlink ref="AY154" r:id="rId1563" display="=@if(I6&lt;50,&quot;0&quot;,if(I6&gt;49,&quot;1&quot;,if(I6&gt;54,&quot;1.5&quot;,if(I6&lt;59,&quot;2&quot;))))"/>
    <hyperlink ref="AY155" r:id="rId1564" display="=@if(I6&lt;50,&quot;0&quot;,if(I6&gt;49,&quot;1&quot;,if(I6&gt;54,&quot;1.5&quot;,if(I6&lt;59,&quot;2&quot;))))"/>
    <hyperlink ref="AY156" r:id="rId1565" display="=@if(I6&lt;50,&quot;0&quot;,if(I6&gt;49,&quot;1&quot;,if(I6&gt;54,&quot;1.5&quot;,if(I6&lt;59,&quot;2&quot;))))"/>
    <hyperlink ref="AY157" r:id="rId1566" display="=@if(I6&lt;50,&quot;0&quot;,if(I6&gt;49,&quot;1&quot;,if(I6&gt;54,&quot;1.5&quot;,if(I6&lt;59,&quot;2&quot;))))"/>
    <hyperlink ref="AY158" r:id="rId1567" display="=@if(I6&lt;50,&quot;0&quot;,if(I6&gt;49,&quot;1&quot;,if(I6&gt;54,&quot;1.5&quot;,if(I6&lt;59,&quot;2&quot;))))"/>
    <hyperlink ref="AY159" r:id="rId1568" display="=@if(I6&lt;50,&quot;0&quot;,if(I6&gt;49,&quot;1&quot;,if(I6&gt;54,&quot;1.5&quot;,if(I6&lt;59,&quot;2&quot;))))"/>
    <hyperlink ref="AY160" r:id="rId1569" display="=@if(I6&lt;50,&quot;0&quot;,if(I6&gt;49,&quot;1&quot;,if(I6&gt;54,&quot;1.5&quot;,if(I6&lt;59,&quot;2&quot;))))"/>
    <hyperlink ref="AY161" r:id="rId1570" display="=@if(I6&lt;50,&quot;0&quot;,if(I6&gt;49,&quot;1&quot;,if(I6&gt;54,&quot;1.5&quot;,if(I6&lt;59,&quot;2&quot;))))"/>
    <hyperlink ref="AY162" r:id="rId1571" display="=@if(I6&lt;50,&quot;0&quot;,if(I6&gt;49,&quot;1&quot;,if(I6&gt;54,&quot;1.5&quot;,if(I6&lt;59,&quot;2&quot;))))"/>
    <hyperlink ref="AY163" r:id="rId1572" display="=@if(I6&lt;50,&quot;0&quot;,if(I6&gt;49,&quot;1&quot;,if(I6&gt;54,&quot;1.5&quot;,if(I6&lt;59,&quot;2&quot;))))"/>
    <hyperlink ref="AY164" r:id="rId1573" display="=@if(I6&lt;50,&quot;0&quot;,if(I6&gt;49,&quot;1&quot;,if(I6&gt;54,&quot;1.5&quot;,if(I6&lt;59,&quot;2&quot;))))"/>
    <hyperlink ref="AY165" r:id="rId1574" display="=@if(I6&lt;50,&quot;0&quot;,if(I6&gt;49,&quot;1&quot;,if(I6&gt;54,&quot;1.5&quot;,if(I6&lt;59,&quot;2&quot;))))"/>
    <hyperlink ref="AY166" r:id="rId1575" display="=@if(I6&lt;50,&quot;0&quot;,if(I6&gt;49,&quot;1&quot;,if(I6&gt;54,&quot;1.5&quot;,if(I6&lt;59,&quot;2&quot;))))"/>
    <hyperlink ref="AY167" r:id="rId1576" display="=@if(I6&lt;50,&quot;0&quot;,if(I6&gt;49,&quot;1&quot;,if(I6&gt;54,&quot;1.5&quot;,if(I6&lt;59,&quot;2&quot;))))"/>
    <hyperlink ref="AY168" r:id="rId1577" display="=@if(I6&lt;50,&quot;0&quot;,if(I6&gt;49,&quot;1&quot;,if(I6&gt;54,&quot;1.5&quot;,if(I6&lt;59,&quot;2&quot;))))"/>
    <hyperlink ref="AY169" r:id="rId1578" display="=@if(I6&lt;50,&quot;0&quot;,if(I6&gt;49,&quot;1&quot;,if(I6&gt;54,&quot;1.5&quot;,if(I6&lt;59,&quot;2&quot;))))"/>
    <hyperlink ref="AY170" r:id="rId1579" display="=@if(I6&lt;50,&quot;0&quot;,if(I6&gt;49,&quot;1&quot;,if(I6&gt;54,&quot;1.5&quot;,if(I6&lt;59,&quot;2&quot;))))"/>
    <hyperlink ref="AY171" r:id="rId1580" display="=@if(I6&lt;50,&quot;0&quot;,if(I6&gt;49,&quot;1&quot;,if(I6&gt;54,&quot;1.5&quot;,if(I6&lt;59,&quot;2&quot;))))"/>
    <hyperlink ref="AY172" r:id="rId1581" display="=@if(I6&lt;50,&quot;0&quot;,if(I6&gt;49,&quot;1&quot;,if(I6&gt;54,&quot;1.5&quot;,if(I6&lt;59,&quot;2&quot;))))"/>
    <hyperlink ref="AY173" r:id="rId1582" display="=@if(I6&lt;50,&quot;0&quot;,if(I6&gt;49,&quot;1&quot;,if(I6&gt;54,&quot;1.5&quot;,if(I6&lt;59,&quot;2&quot;))))"/>
    <hyperlink ref="AY174" r:id="rId1583" display="=@if(I6&lt;50,&quot;0&quot;,if(I6&gt;49,&quot;1&quot;,if(I6&gt;54,&quot;1.5&quot;,if(I6&lt;59,&quot;2&quot;))))"/>
    <hyperlink ref="AY175" r:id="rId1584" display="=@if(I6&lt;50,&quot;0&quot;,if(I6&gt;49,&quot;1&quot;,if(I6&gt;54,&quot;1.5&quot;,if(I6&lt;59,&quot;2&quot;))))"/>
    <hyperlink ref="AY176" r:id="rId1585" display="=@if(I6&lt;50,&quot;0&quot;,if(I6&gt;49,&quot;1&quot;,if(I6&gt;54,&quot;1.5&quot;,if(I6&lt;59,&quot;2&quot;))))"/>
    <hyperlink ref="AY177" r:id="rId1586" display="=@if(I6&lt;50,&quot;0&quot;,if(I6&gt;49,&quot;1&quot;,if(I6&gt;54,&quot;1.5&quot;,if(I6&lt;59,&quot;2&quot;))))"/>
    <hyperlink ref="AY178" r:id="rId1587" display="=@if(I6&lt;50,&quot;0&quot;,if(I6&gt;49,&quot;1&quot;,if(I6&gt;54,&quot;1.5&quot;,if(I6&lt;59,&quot;2&quot;))))"/>
    <hyperlink ref="AY179" r:id="rId1588" display="=@if(I6&lt;50,&quot;0&quot;,if(I6&gt;49,&quot;1&quot;,if(I6&gt;54,&quot;1.5&quot;,if(I6&lt;59,&quot;2&quot;))))"/>
    <hyperlink ref="AY180" r:id="rId1589" display="=@if(I6&lt;50,&quot;0&quot;,if(I6&gt;49,&quot;1&quot;,if(I6&gt;54,&quot;1.5&quot;,if(I6&lt;59,&quot;2&quot;))))"/>
    <hyperlink ref="AY181" r:id="rId1590" display="=@if(I6&lt;50,&quot;0&quot;,if(I6&gt;49,&quot;1&quot;,if(I6&gt;54,&quot;1.5&quot;,if(I6&lt;59,&quot;2&quot;))))"/>
    <hyperlink ref="AY182" r:id="rId1591" display="=@if(I6&lt;50,&quot;0&quot;,if(I6&gt;49,&quot;1&quot;,if(I6&gt;54,&quot;1.5&quot;,if(I6&lt;59,&quot;2&quot;))))"/>
    <hyperlink ref="AY183" r:id="rId1592" display="=@if(I6&lt;50,&quot;0&quot;,if(I6&gt;49,&quot;1&quot;,if(I6&gt;54,&quot;1.5&quot;,if(I6&lt;59,&quot;2&quot;))))"/>
    <hyperlink ref="AY184" r:id="rId1593" display="=@if(I6&lt;50,&quot;0&quot;,if(I6&gt;49,&quot;1&quot;,if(I6&gt;54,&quot;1.5&quot;,if(I6&lt;59,&quot;2&quot;))))"/>
    <hyperlink ref="AY185" r:id="rId1594" display="=@if(I6&lt;50,&quot;0&quot;,if(I6&gt;49,&quot;1&quot;,if(I6&gt;54,&quot;1.5&quot;,if(I6&lt;59,&quot;2&quot;))))"/>
    <hyperlink ref="AY186" r:id="rId1595" display="=@if(I6&lt;50,&quot;0&quot;,if(I6&gt;49,&quot;1&quot;,if(I6&gt;54,&quot;1.5&quot;,if(I6&lt;59,&quot;2&quot;))))"/>
    <hyperlink ref="AY187" r:id="rId1596" display="=@if(I6&lt;50,&quot;0&quot;,if(I6&gt;49,&quot;1&quot;,if(I6&gt;54,&quot;1.5&quot;,if(I6&lt;59,&quot;2&quot;))))"/>
    <hyperlink ref="AY188" r:id="rId1597" display="=@if(I6&lt;50,&quot;0&quot;,if(I6&gt;49,&quot;1&quot;,if(I6&gt;54,&quot;1.5&quot;,if(I6&lt;59,&quot;2&quot;))))"/>
    <hyperlink ref="AY189" r:id="rId1598" display="=@if(I6&lt;50,&quot;0&quot;,if(I6&gt;49,&quot;1&quot;,if(I6&gt;54,&quot;1.5&quot;,if(I6&lt;59,&quot;2&quot;))))"/>
    <hyperlink ref="AY190" r:id="rId1599" display="=@if(I6&lt;50,&quot;0&quot;,if(I6&gt;49,&quot;1&quot;,if(I6&gt;54,&quot;1.5&quot;,if(I6&lt;59,&quot;2&quot;))))"/>
    <hyperlink ref="AY191" r:id="rId1600" display="=@if(I6&lt;50,&quot;0&quot;,if(I6&gt;49,&quot;1&quot;,if(I6&gt;54,&quot;1.5&quot;,if(I6&lt;59,&quot;2&quot;))))"/>
    <hyperlink ref="AY192" r:id="rId1601" display="=@if(I6&lt;50,&quot;0&quot;,if(I6&gt;49,&quot;1&quot;,if(I6&gt;54,&quot;1.5&quot;,if(I6&lt;59,&quot;2&quot;))))"/>
    <hyperlink ref="AY193" r:id="rId1602" display="=@if(I6&lt;50,&quot;0&quot;,if(I6&gt;49,&quot;1&quot;,if(I6&gt;54,&quot;1.5&quot;,if(I6&lt;59,&quot;2&quot;))))"/>
  </hyperlinks>
  <pageMargins left="0.15748031496062992" right="0.15748031496062992" top="0.23" bottom="0.15748031496062992" header="0.23" footer="0.19685039370078741"/>
  <pageSetup scale="78" orientation="landscape" horizontalDpi="4294967293" verticalDpi="0" r:id="rId160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DM185"/>
  <sheetViews>
    <sheetView workbookViewId="0">
      <pane xSplit="3" topLeftCell="D1" activePane="topRight" state="frozen"/>
      <selection activeCell="H6" sqref="H6"/>
      <selection pane="topRight" activeCell="F16" sqref="F16"/>
    </sheetView>
  </sheetViews>
  <sheetFormatPr defaultRowHeight="12.75"/>
  <cols>
    <col min="1" max="1" width="8" bestFit="1" customWidth="1"/>
    <col min="2" max="2" width="13.42578125" customWidth="1"/>
    <col min="3" max="3" width="28" customWidth="1"/>
    <col min="4" max="4" width="19.140625" customWidth="1"/>
    <col min="5" max="5" width="4" style="3" customWidth="1"/>
    <col min="6" max="11" width="6.7109375" style="2" customWidth="1"/>
    <col min="12" max="19" width="4.7109375" style="2" customWidth="1"/>
    <col min="20" max="22" width="6.7109375" style="2" customWidth="1"/>
    <col min="23" max="30" width="4.7109375" style="2" customWidth="1"/>
    <col min="31" max="33" width="6.7109375" style="2" customWidth="1"/>
    <col min="34" max="41" width="4.7109375" style="2" customWidth="1"/>
    <col min="42" max="44" width="6.7109375" style="2" customWidth="1"/>
    <col min="45" max="52" width="4.7109375" style="2" customWidth="1"/>
    <col min="53" max="55" width="6.7109375" style="2" customWidth="1"/>
    <col min="56" max="58" width="6.7109375" customWidth="1"/>
    <col min="60" max="65" width="6.7109375" style="73" hidden="1" customWidth="1"/>
    <col min="66" max="73" width="4.7109375" style="2" hidden="1" customWidth="1"/>
    <col min="74" max="76" width="6.7109375" style="73" hidden="1" customWidth="1"/>
    <col min="77" max="84" width="4.7109375" style="2" hidden="1" customWidth="1"/>
    <col min="85" max="87" width="6.7109375" style="73" hidden="1" customWidth="1"/>
    <col min="88" max="95" width="4.7109375" style="2" hidden="1" customWidth="1"/>
    <col min="96" max="98" width="6.7109375" style="73" hidden="1" customWidth="1"/>
    <col min="99" max="106" width="4.7109375" style="2" hidden="1" customWidth="1"/>
    <col min="107" max="109" width="6.7109375" style="73" hidden="1" customWidth="1"/>
    <col min="110" max="112" width="6.7109375" hidden="1" customWidth="1"/>
    <col min="113" max="113" width="9.140625" hidden="1" customWidth="1"/>
    <col min="114" max="114" width="11.140625" customWidth="1"/>
    <col min="115" max="115" width="9.140625" customWidth="1"/>
  </cols>
  <sheetData>
    <row r="1" spans="1:117">
      <c r="A1" s="32"/>
      <c r="B1" s="33"/>
      <c r="C1" s="33"/>
      <c r="D1" s="33"/>
      <c r="E1" s="34"/>
      <c r="F1" s="35"/>
      <c r="G1" s="35"/>
      <c r="H1" s="35"/>
      <c r="I1" s="35"/>
      <c r="J1" s="35"/>
      <c r="K1" s="35"/>
      <c r="L1" s="21"/>
      <c r="M1" s="21"/>
      <c r="N1" s="21"/>
      <c r="O1" s="81"/>
      <c r="P1" s="81"/>
      <c r="Q1" s="81"/>
      <c r="R1" s="81"/>
      <c r="S1" s="81"/>
      <c r="T1" s="35"/>
      <c r="U1" s="35"/>
      <c r="V1" s="35"/>
      <c r="W1" s="81"/>
      <c r="X1" s="81"/>
      <c r="Y1" s="81"/>
      <c r="Z1" s="81"/>
      <c r="AA1" s="81"/>
      <c r="AB1" s="81"/>
      <c r="AC1" s="81"/>
      <c r="AD1" s="81"/>
      <c r="AE1" s="35"/>
      <c r="AF1" s="35"/>
      <c r="AG1" s="35"/>
      <c r="AH1" s="81"/>
      <c r="AI1" s="81"/>
      <c r="AJ1" s="81"/>
      <c r="AK1" s="81"/>
      <c r="AL1" s="81"/>
      <c r="AM1" s="81"/>
      <c r="AN1" s="81"/>
      <c r="AO1" s="81"/>
      <c r="AP1" s="35"/>
      <c r="AQ1" s="35"/>
      <c r="AR1" s="108"/>
      <c r="AS1" s="81"/>
      <c r="AT1" s="81"/>
      <c r="AU1" s="81"/>
      <c r="AV1" s="81"/>
      <c r="AW1" s="124"/>
      <c r="AX1" s="124"/>
      <c r="AY1" s="124"/>
      <c r="AZ1" s="124"/>
      <c r="BA1" s="124"/>
      <c r="BB1" s="124"/>
      <c r="BC1" s="108"/>
      <c r="BD1" s="37"/>
      <c r="BE1" s="37"/>
      <c r="BF1" s="37"/>
      <c r="BG1" s="50"/>
      <c r="BH1" s="69"/>
      <c r="BI1" s="69"/>
      <c r="BJ1" s="69"/>
      <c r="BK1" s="69"/>
      <c r="BL1" s="69"/>
      <c r="BM1" s="69"/>
      <c r="BN1" s="21"/>
      <c r="BO1" s="21"/>
      <c r="BP1" s="21"/>
      <c r="BQ1" s="81"/>
      <c r="BR1" s="81"/>
      <c r="BS1" s="81"/>
      <c r="BT1" s="81"/>
      <c r="BU1" s="81"/>
      <c r="BV1" s="69"/>
      <c r="BW1" s="69"/>
      <c r="BX1" s="69"/>
      <c r="BY1" s="81"/>
      <c r="BZ1" s="81"/>
      <c r="CA1" s="81"/>
      <c r="CB1" s="81"/>
      <c r="CC1" s="81"/>
      <c r="CD1" s="81"/>
      <c r="CE1" s="81"/>
      <c r="CF1" s="81"/>
      <c r="CG1" s="69"/>
      <c r="CH1" s="69"/>
      <c r="CI1" s="69"/>
      <c r="CJ1" s="81"/>
      <c r="CK1" s="81"/>
      <c r="CL1" s="81"/>
      <c r="CM1" s="81"/>
      <c r="CN1" s="81"/>
      <c r="CO1" s="81"/>
      <c r="CP1" s="81"/>
      <c r="CQ1" s="81"/>
      <c r="CR1" s="69"/>
      <c r="CS1" s="69"/>
      <c r="CT1" s="69"/>
      <c r="CU1" s="81"/>
      <c r="CV1" s="81"/>
      <c r="CW1" s="81"/>
      <c r="CX1" s="81"/>
      <c r="CY1" s="124"/>
      <c r="CZ1" s="124"/>
      <c r="DA1" s="124"/>
      <c r="DB1" s="124"/>
      <c r="DC1" s="69"/>
      <c r="DD1" s="69"/>
      <c r="DE1" s="69"/>
      <c r="DF1" s="37"/>
      <c r="DG1" s="37"/>
      <c r="DH1" s="37"/>
      <c r="DI1" s="50"/>
      <c r="DJ1" s="50"/>
      <c r="DK1" s="50"/>
      <c r="DM1" s="5"/>
    </row>
    <row r="2" spans="1:117">
      <c r="A2" s="37"/>
      <c r="B2" s="38" t="s">
        <v>112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81"/>
      <c r="P2" s="81"/>
      <c r="Q2" s="81"/>
      <c r="R2" s="81"/>
      <c r="S2" s="81"/>
      <c r="T2" s="38"/>
      <c r="U2" s="38"/>
      <c r="V2" s="38"/>
      <c r="W2" s="81"/>
      <c r="X2" s="81"/>
      <c r="Y2" s="81"/>
      <c r="Z2" s="81"/>
      <c r="AA2" s="81"/>
      <c r="AB2" s="81"/>
      <c r="AC2" s="81"/>
      <c r="AD2" s="81"/>
      <c r="AE2" s="38"/>
      <c r="AF2" s="38"/>
      <c r="AG2" s="38"/>
      <c r="AH2" s="81"/>
      <c r="AI2" s="81"/>
      <c r="AJ2" s="81"/>
      <c r="AK2" s="81"/>
      <c r="AL2" s="81"/>
      <c r="AM2" s="81"/>
      <c r="AN2" s="81"/>
      <c r="AO2" s="81"/>
      <c r="AP2" s="38"/>
      <c r="AQ2" s="38"/>
      <c r="AR2" s="38"/>
      <c r="AS2" s="81"/>
      <c r="AT2" s="81"/>
      <c r="AU2" s="81"/>
      <c r="AV2" s="81"/>
      <c r="AW2" s="124"/>
      <c r="AX2" s="124"/>
      <c r="AY2" s="124"/>
      <c r="AZ2" s="124"/>
      <c r="BA2" s="38"/>
      <c r="BB2" s="38"/>
      <c r="BC2" s="38"/>
      <c r="BD2" s="37"/>
      <c r="BE2" s="51"/>
      <c r="BF2" s="37"/>
      <c r="BG2" s="51"/>
      <c r="BH2" s="70"/>
      <c r="BI2" s="70"/>
      <c r="BJ2" s="70"/>
      <c r="BK2" s="70"/>
      <c r="BL2" s="70"/>
      <c r="BM2" s="70"/>
      <c r="BN2" s="38"/>
      <c r="BO2" s="38"/>
      <c r="BP2" s="38"/>
      <c r="BQ2" s="81"/>
      <c r="BR2" s="81"/>
      <c r="BS2" s="81"/>
      <c r="BT2" s="81"/>
      <c r="BU2" s="81"/>
      <c r="BV2" s="70"/>
      <c r="BW2" s="70"/>
      <c r="BX2" s="70"/>
      <c r="BY2" s="81"/>
      <c r="BZ2" s="81"/>
      <c r="CA2" s="81"/>
      <c r="CB2" s="81"/>
      <c r="CC2" s="81"/>
      <c r="CD2" s="81"/>
      <c r="CE2" s="81"/>
      <c r="CF2" s="81"/>
      <c r="CG2" s="70"/>
      <c r="CH2" s="70"/>
      <c r="CI2" s="70"/>
      <c r="CJ2" s="81"/>
      <c r="CK2" s="81"/>
      <c r="CL2" s="81"/>
      <c r="CM2" s="81"/>
      <c r="CN2" s="81"/>
      <c r="CO2" s="81"/>
      <c r="CP2" s="81"/>
      <c r="CQ2" s="81"/>
      <c r="CR2" s="70"/>
      <c r="CS2" s="70"/>
      <c r="CT2" s="70"/>
      <c r="CU2" s="81"/>
      <c r="CV2" s="81"/>
      <c r="CW2" s="81"/>
      <c r="CX2" s="81"/>
      <c r="CY2" s="124"/>
      <c r="CZ2" s="124"/>
      <c r="DA2" s="124"/>
      <c r="DB2" s="124"/>
      <c r="DC2" s="70"/>
      <c r="DD2" s="70"/>
      <c r="DE2" s="70"/>
      <c r="DF2" s="37"/>
      <c r="DG2" s="51"/>
      <c r="DH2" s="37"/>
      <c r="DI2" s="51"/>
      <c r="DJ2" s="51"/>
      <c r="DK2" s="51"/>
      <c r="DM2" s="4"/>
    </row>
    <row r="3" spans="1:117">
      <c r="A3" s="37"/>
      <c r="B3" s="81"/>
      <c r="C3" s="81"/>
      <c r="D3" s="81"/>
      <c r="E3" s="34"/>
      <c r="F3" s="108"/>
      <c r="G3" s="108"/>
      <c r="H3" s="108"/>
      <c r="I3" s="108"/>
      <c r="J3" s="108"/>
      <c r="K3" s="108"/>
      <c r="L3" s="52"/>
      <c r="M3" s="81"/>
      <c r="N3" s="81"/>
      <c r="O3" s="81"/>
      <c r="P3" s="81"/>
      <c r="Q3" s="81"/>
      <c r="R3" s="81"/>
      <c r="S3" s="81"/>
      <c r="T3" s="108"/>
      <c r="U3" s="108"/>
      <c r="V3" s="108"/>
      <c r="W3" s="81"/>
      <c r="X3" s="81"/>
      <c r="Y3" s="81"/>
      <c r="Z3" s="81"/>
      <c r="AA3" s="81"/>
      <c r="AB3" s="81"/>
      <c r="AC3" s="81"/>
      <c r="AD3" s="81"/>
      <c r="AE3" s="108"/>
      <c r="AF3" s="108"/>
      <c r="AG3" s="108"/>
      <c r="AH3" s="81"/>
      <c r="AI3" s="81"/>
      <c r="AJ3" s="81"/>
      <c r="AK3" s="81"/>
      <c r="AL3" s="81"/>
      <c r="AM3" s="81"/>
      <c r="AN3" s="81"/>
      <c r="AO3" s="81"/>
      <c r="AP3" s="108"/>
      <c r="AQ3" s="108"/>
      <c r="AR3" s="108"/>
      <c r="AS3" s="81"/>
      <c r="AT3" s="81"/>
      <c r="AU3" s="81"/>
      <c r="AV3" s="81"/>
      <c r="AW3" s="124"/>
      <c r="AX3" s="124"/>
      <c r="AY3" s="124"/>
      <c r="AZ3" s="124"/>
      <c r="BA3" s="124"/>
      <c r="BB3" s="124"/>
      <c r="BC3" s="108"/>
      <c r="BD3" s="37"/>
      <c r="BE3" s="51"/>
      <c r="BF3" s="37"/>
      <c r="BG3" s="37"/>
      <c r="BH3" s="69"/>
      <c r="BI3" s="69"/>
      <c r="BJ3" s="69"/>
      <c r="BK3" s="69"/>
      <c r="BL3" s="69"/>
      <c r="BM3" s="69"/>
      <c r="BN3" s="52"/>
      <c r="BO3" s="81"/>
      <c r="BP3" s="81"/>
      <c r="BQ3" s="81"/>
      <c r="BR3" s="81"/>
      <c r="BS3" s="81"/>
      <c r="BT3" s="81"/>
      <c r="BU3" s="81"/>
      <c r="BV3" s="69"/>
      <c r="BW3" s="69"/>
      <c r="BX3" s="69"/>
      <c r="BY3" s="81"/>
      <c r="BZ3" s="81"/>
      <c r="CA3" s="81"/>
      <c r="CB3" s="81"/>
      <c r="CC3" s="81"/>
      <c r="CD3" s="81"/>
      <c r="CE3" s="81"/>
      <c r="CF3" s="81"/>
      <c r="CG3" s="69"/>
      <c r="CH3" s="69"/>
      <c r="CI3" s="69"/>
      <c r="CJ3" s="81"/>
      <c r="CK3" s="81"/>
      <c r="CL3" s="81"/>
      <c r="CM3" s="81"/>
      <c r="CN3" s="81"/>
      <c r="CO3" s="81"/>
      <c r="CP3" s="81"/>
      <c r="CQ3" s="81"/>
      <c r="CR3" s="69"/>
      <c r="CS3" s="69"/>
      <c r="CT3" s="69"/>
      <c r="CU3" s="81"/>
      <c r="CV3" s="81"/>
      <c r="CW3" s="81"/>
      <c r="CX3" s="81"/>
      <c r="CY3" s="124"/>
      <c r="CZ3" s="124"/>
      <c r="DA3" s="124"/>
      <c r="DB3" s="124"/>
      <c r="DC3" s="69"/>
      <c r="DD3" s="69"/>
      <c r="DE3" s="69"/>
      <c r="DF3" s="37"/>
      <c r="DG3" s="51"/>
      <c r="DH3" s="37"/>
      <c r="DI3" s="37"/>
      <c r="DJ3" s="37"/>
      <c r="DK3" s="37"/>
    </row>
    <row r="4" spans="1:117">
      <c r="A4" s="37"/>
      <c r="B4" s="82" t="s">
        <v>9</v>
      </c>
      <c r="C4" s="189" t="s">
        <v>116</v>
      </c>
      <c r="D4" s="189"/>
      <c r="E4" s="34"/>
      <c r="F4" s="107"/>
      <c r="G4" s="107"/>
      <c r="H4" s="107"/>
      <c r="I4" s="107"/>
      <c r="J4" s="107"/>
      <c r="K4" s="107"/>
      <c r="L4" s="79"/>
      <c r="M4" s="168"/>
      <c r="N4" s="168"/>
      <c r="O4" s="81"/>
      <c r="P4" s="81"/>
      <c r="Q4" s="81"/>
      <c r="R4" s="81"/>
      <c r="S4" s="81"/>
      <c r="T4" s="107"/>
      <c r="U4" s="107"/>
      <c r="V4" s="107"/>
      <c r="W4" s="81"/>
      <c r="X4" s="81"/>
      <c r="Y4" s="81"/>
      <c r="Z4" s="81"/>
      <c r="AA4" s="81"/>
      <c r="AB4" s="81"/>
      <c r="AC4" s="81"/>
      <c r="AD4" s="81"/>
      <c r="AE4" s="107"/>
      <c r="AF4" s="107"/>
      <c r="AG4" s="107"/>
      <c r="AH4" s="81"/>
      <c r="AI4" s="81"/>
      <c r="AJ4" s="81"/>
      <c r="AK4" s="81"/>
      <c r="AL4" s="81"/>
      <c r="AM4" s="81"/>
      <c r="AN4" s="81"/>
      <c r="AO4" s="81"/>
      <c r="AP4" s="107"/>
      <c r="AQ4" s="108"/>
      <c r="AR4" s="108"/>
      <c r="AS4" s="81"/>
      <c r="AT4" s="81"/>
      <c r="AU4" s="81"/>
      <c r="AV4" s="81"/>
      <c r="AW4" s="124"/>
      <c r="AX4" s="124"/>
      <c r="AY4" s="124"/>
      <c r="AZ4" s="124"/>
      <c r="BA4" s="124"/>
      <c r="BB4" s="124"/>
      <c r="BC4" s="108"/>
      <c r="BD4" s="37"/>
      <c r="BE4" s="51"/>
      <c r="BF4" s="37"/>
      <c r="BG4" s="37"/>
      <c r="BH4" s="69"/>
      <c r="BI4" s="69"/>
      <c r="BJ4" s="69"/>
      <c r="BK4" s="69"/>
      <c r="BL4" s="69"/>
      <c r="BM4" s="69"/>
      <c r="BN4" s="79"/>
      <c r="BO4" s="168"/>
      <c r="BP4" s="168"/>
      <c r="BQ4" s="81"/>
      <c r="BR4" s="81"/>
      <c r="BS4" s="81"/>
      <c r="BT4" s="81"/>
      <c r="BU4" s="81"/>
      <c r="BV4" s="69"/>
      <c r="BW4" s="69"/>
      <c r="BX4" s="69"/>
      <c r="BY4" s="81"/>
      <c r="BZ4" s="81"/>
      <c r="CA4" s="81"/>
      <c r="CB4" s="81"/>
      <c r="CC4" s="81"/>
      <c r="CD4" s="81"/>
      <c r="CE4" s="81"/>
      <c r="CF4" s="81"/>
      <c r="CG4" s="69"/>
      <c r="CH4" s="69"/>
      <c r="CI4" s="69"/>
      <c r="CJ4" s="81"/>
      <c r="CK4" s="81"/>
      <c r="CL4" s="81"/>
      <c r="CM4" s="81"/>
      <c r="CN4" s="81"/>
      <c r="CO4" s="81"/>
      <c r="CP4" s="81"/>
      <c r="CQ4" s="81"/>
      <c r="CR4" s="69"/>
      <c r="CS4" s="69"/>
      <c r="CT4" s="69"/>
      <c r="CU4" s="81"/>
      <c r="CV4" s="81"/>
      <c r="CW4" s="81"/>
      <c r="CX4" s="81"/>
      <c r="CY4" s="124"/>
      <c r="CZ4" s="124"/>
      <c r="DA4" s="124"/>
      <c r="DB4" s="124"/>
      <c r="DC4" s="69"/>
      <c r="DD4" s="69"/>
      <c r="DE4" s="69"/>
      <c r="DF4" s="37"/>
      <c r="DG4" s="51"/>
      <c r="DH4" s="37"/>
      <c r="DI4" s="37"/>
      <c r="DJ4" s="37"/>
      <c r="DK4" s="37"/>
    </row>
    <row r="5" spans="1:117">
      <c r="A5" s="37"/>
      <c r="B5" s="148" t="s">
        <v>111</v>
      </c>
      <c r="C5" s="189" t="s">
        <v>117</v>
      </c>
      <c r="D5" s="189"/>
      <c r="E5" s="34"/>
      <c r="F5" s="107"/>
      <c r="G5" s="150"/>
      <c r="H5" s="151"/>
      <c r="I5" s="151"/>
      <c r="J5" s="151"/>
      <c r="K5" s="151"/>
      <c r="L5" s="79"/>
      <c r="M5" s="168"/>
      <c r="N5" s="168"/>
      <c r="O5" s="81"/>
      <c r="P5" s="81"/>
      <c r="Q5" s="81"/>
      <c r="R5" s="81"/>
      <c r="S5" s="81"/>
      <c r="T5" s="145"/>
      <c r="U5" s="107"/>
      <c r="V5" s="107"/>
      <c r="W5" s="81"/>
      <c r="X5" s="81"/>
      <c r="Y5" s="81"/>
      <c r="Z5" s="81"/>
      <c r="AA5" s="81"/>
      <c r="AB5" s="81"/>
      <c r="AC5" s="81"/>
      <c r="AD5" s="81"/>
      <c r="AE5" s="107"/>
      <c r="AF5" s="107"/>
      <c r="AG5" s="107"/>
      <c r="AH5" s="81"/>
      <c r="AI5" s="81"/>
      <c r="AJ5" s="81"/>
      <c r="AK5" s="81"/>
      <c r="AL5" s="81"/>
      <c r="AM5" s="81"/>
      <c r="AN5" s="81"/>
      <c r="AO5" s="81"/>
      <c r="AP5" s="107"/>
      <c r="AQ5" s="34"/>
      <c r="AR5" s="34"/>
      <c r="AS5" s="81"/>
      <c r="AT5" s="81"/>
      <c r="AU5" s="81"/>
      <c r="AV5" s="81"/>
      <c r="AW5" s="124"/>
      <c r="AX5" s="124"/>
      <c r="AY5" s="124"/>
      <c r="AZ5" s="124"/>
      <c r="BA5" s="34"/>
      <c r="BB5" s="34"/>
      <c r="BC5" s="34"/>
      <c r="BD5" s="37"/>
      <c r="BE5" s="51"/>
      <c r="BF5" s="37"/>
      <c r="BG5" s="37"/>
      <c r="BH5" s="71"/>
      <c r="BI5" s="71"/>
      <c r="BJ5" s="71"/>
      <c r="BK5" s="71"/>
      <c r="BL5" s="71"/>
      <c r="BM5" s="71"/>
      <c r="BN5" s="79"/>
      <c r="BO5" s="168"/>
      <c r="BP5" s="168"/>
      <c r="BQ5" s="81"/>
      <c r="BR5" s="81"/>
      <c r="BS5" s="81"/>
      <c r="BT5" s="81"/>
      <c r="BU5" s="81"/>
      <c r="BV5" s="71"/>
      <c r="BW5" s="71"/>
      <c r="BX5" s="71"/>
      <c r="BY5" s="81"/>
      <c r="BZ5" s="81"/>
      <c r="CA5" s="81"/>
      <c r="CB5" s="81"/>
      <c r="CC5" s="81"/>
      <c r="CD5" s="81"/>
      <c r="CE5" s="81"/>
      <c r="CF5" s="81"/>
      <c r="CG5" s="71"/>
      <c r="CH5" s="71"/>
      <c r="CI5" s="71"/>
      <c r="CJ5" s="81"/>
      <c r="CK5" s="81"/>
      <c r="CL5" s="81"/>
      <c r="CM5" s="81"/>
      <c r="CN5" s="81"/>
      <c r="CO5" s="81"/>
      <c r="CP5" s="81"/>
      <c r="CQ5" s="81"/>
      <c r="CR5" s="71"/>
      <c r="CS5" s="71"/>
      <c r="CT5" s="71"/>
      <c r="CU5" s="81"/>
      <c r="CV5" s="81"/>
      <c r="CW5" s="81"/>
      <c r="CX5" s="81"/>
      <c r="CY5" s="124"/>
      <c r="CZ5" s="124"/>
      <c r="DA5" s="124"/>
      <c r="DB5" s="124"/>
      <c r="DC5" s="71"/>
      <c r="DD5" s="71"/>
      <c r="DE5" s="71"/>
      <c r="DF5" s="37"/>
      <c r="DG5" s="51"/>
      <c r="DH5" s="37"/>
      <c r="DI5" s="37"/>
      <c r="DJ5" s="37"/>
      <c r="DK5" s="37"/>
    </row>
    <row r="6" spans="1:117">
      <c r="A6" s="37"/>
      <c r="B6" s="38"/>
      <c r="C6" s="38"/>
      <c r="D6" s="38"/>
      <c r="E6" s="38"/>
      <c r="F6" s="108"/>
      <c r="G6" s="152"/>
      <c r="H6" s="151"/>
      <c r="I6" s="151"/>
      <c r="J6" s="151"/>
      <c r="K6" s="151"/>
      <c r="L6" s="38"/>
      <c r="M6" s="44"/>
      <c r="N6" s="44"/>
      <c r="O6" s="55"/>
      <c r="P6" s="55"/>
      <c r="Q6" s="55"/>
      <c r="R6" s="55"/>
      <c r="S6" s="55"/>
      <c r="T6" s="145"/>
      <c r="U6" s="108"/>
      <c r="V6" s="108"/>
      <c r="W6" s="55"/>
      <c r="X6" s="55"/>
      <c r="Y6" s="55"/>
      <c r="Z6" s="55"/>
      <c r="AA6" s="55"/>
      <c r="AB6" s="55"/>
      <c r="AC6" s="55"/>
      <c r="AD6" s="55"/>
      <c r="AE6" s="108"/>
      <c r="AF6" s="108"/>
      <c r="AG6" s="108"/>
      <c r="AH6" s="55"/>
      <c r="AI6" s="55"/>
      <c r="AJ6" s="55"/>
      <c r="AK6" s="55"/>
      <c r="AL6" s="55"/>
      <c r="AM6" s="55"/>
      <c r="AN6" s="55"/>
      <c r="AO6" s="55"/>
      <c r="AP6" s="108"/>
      <c r="AQ6" s="34"/>
      <c r="AR6" s="34"/>
      <c r="AS6" s="55"/>
      <c r="AT6" s="55"/>
      <c r="AU6" s="55"/>
      <c r="AV6" s="55"/>
      <c r="AW6" s="55"/>
      <c r="AX6" s="55"/>
      <c r="AY6" s="55"/>
      <c r="AZ6" s="55"/>
      <c r="BA6" s="34"/>
      <c r="BB6" s="34"/>
      <c r="BC6" s="34"/>
      <c r="BD6" s="37"/>
      <c r="BE6" s="37"/>
      <c r="BF6" s="37"/>
      <c r="BG6" s="37"/>
      <c r="BH6" s="71"/>
      <c r="BI6" s="71"/>
      <c r="BJ6" s="71"/>
      <c r="BK6" s="71"/>
      <c r="BL6" s="71"/>
      <c r="BM6" s="71"/>
      <c r="BN6" s="38"/>
      <c r="BO6" s="44"/>
      <c r="BP6" s="44"/>
      <c r="BQ6" s="55"/>
      <c r="BR6" s="55"/>
      <c r="BS6" s="55"/>
      <c r="BT6" s="55"/>
      <c r="BU6" s="55"/>
      <c r="BV6" s="71"/>
      <c r="BW6" s="71"/>
      <c r="BX6" s="71"/>
      <c r="BY6" s="55"/>
      <c r="BZ6" s="55"/>
      <c r="CA6" s="55"/>
      <c r="CB6" s="55"/>
      <c r="CC6" s="55"/>
      <c r="CD6" s="55"/>
      <c r="CE6" s="55"/>
      <c r="CF6" s="55"/>
      <c r="CG6" s="71"/>
      <c r="CH6" s="71"/>
      <c r="CI6" s="71"/>
      <c r="CJ6" s="55"/>
      <c r="CK6" s="55"/>
      <c r="CL6" s="55"/>
      <c r="CM6" s="55"/>
      <c r="CN6" s="55"/>
      <c r="CO6" s="55"/>
      <c r="CP6" s="55"/>
      <c r="CQ6" s="55"/>
      <c r="CR6" s="71"/>
      <c r="CS6" s="71"/>
      <c r="CT6" s="71"/>
      <c r="CU6" s="55"/>
      <c r="CV6" s="55"/>
      <c r="CW6" s="55"/>
      <c r="CX6" s="55"/>
      <c r="CY6" s="55"/>
      <c r="CZ6" s="55"/>
      <c r="DA6" s="55"/>
      <c r="DB6" s="55"/>
      <c r="DC6" s="71"/>
      <c r="DD6" s="71"/>
      <c r="DE6" s="71"/>
      <c r="DF6" s="37"/>
      <c r="DG6" s="37"/>
      <c r="DH6" s="37"/>
      <c r="DI6" s="37"/>
      <c r="DJ6" s="37"/>
      <c r="DK6" s="37"/>
    </row>
    <row r="7" spans="1:117">
      <c r="A7" s="37"/>
      <c r="B7" s="193" t="s">
        <v>15</v>
      </c>
      <c r="C7" s="193"/>
      <c r="D7" s="80">
        <v>100</v>
      </c>
      <c r="E7" s="38"/>
      <c r="F7" s="108"/>
      <c r="G7" s="108"/>
      <c r="H7" s="108"/>
      <c r="I7" s="108"/>
      <c r="J7" s="108"/>
      <c r="K7" s="108"/>
      <c r="L7" s="38"/>
      <c r="M7" s="45"/>
      <c r="N7" s="45"/>
      <c r="O7" s="45"/>
      <c r="P7" s="45"/>
      <c r="Q7" s="45"/>
      <c r="R7" s="45"/>
      <c r="S7" s="45"/>
      <c r="T7" s="144"/>
      <c r="U7" s="108"/>
      <c r="V7" s="108"/>
      <c r="W7" s="45"/>
      <c r="X7" s="45"/>
      <c r="Y7" s="45"/>
      <c r="Z7" s="45"/>
      <c r="AA7" s="45"/>
      <c r="AB7" s="45"/>
      <c r="AC7" s="45"/>
      <c r="AD7" s="45"/>
      <c r="AE7" s="108"/>
      <c r="AF7" s="108"/>
      <c r="AG7" s="108"/>
      <c r="AH7" s="45"/>
      <c r="AI7" s="45"/>
      <c r="AJ7" s="45"/>
      <c r="AK7" s="45"/>
      <c r="AL7" s="45"/>
      <c r="AM7" s="45"/>
      <c r="AN7" s="45"/>
      <c r="AO7" s="45"/>
      <c r="AP7" s="108"/>
      <c r="AQ7" s="108"/>
      <c r="AR7" s="108"/>
      <c r="AS7" s="45"/>
      <c r="AT7" s="45"/>
      <c r="AU7" s="45"/>
      <c r="AV7" s="45"/>
      <c r="AW7" s="45"/>
      <c r="AX7" s="45"/>
      <c r="AY7" s="45"/>
      <c r="AZ7" s="45"/>
      <c r="BA7" s="124"/>
      <c r="BB7" s="124"/>
      <c r="BC7" s="108"/>
      <c r="BD7" s="37"/>
      <c r="BE7" s="37"/>
      <c r="BF7" s="51"/>
      <c r="BG7" s="37"/>
      <c r="BH7" s="69"/>
      <c r="BI7" s="69"/>
      <c r="BJ7" s="69"/>
      <c r="BK7" s="69"/>
      <c r="BL7" s="69"/>
      <c r="BM7" s="69"/>
      <c r="BN7" s="38"/>
      <c r="BO7" s="45"/>
      <c r="BP7" s="45"/>
      <c r="BQ7" s="45"/>
      <c r="BR7" s="45"/>
      <c r="BS7" s="45"/>
      <c r="BT7" s="45"/>
      <c r="BU7" s="45"/>
      <c r="BV7" s="69"/>
      <c r="BW7" s="69"/>
      <c r="BX7" s="69"/>
      <c r="BY7" s="45"/>
      <c r="BZ7" s="45"/>
      <c r="CA7" s="45"/>
      <c r="CB7" s="45"/>
      <c r="CC7" s="45"/>
      <c r="CD7" s="45"/>
      <c r="CE7" s="45"/>
      <c r="CF7" s="45"/>
      <c r="CG7" s="69"/>
      <c r="CH7" s="69"/>
      <c r="CI7" s="69"/>
      <c r="CJ7" s="45"/>
      <c r="CK7" s="45"/>
      <c r="CL7" s="45"/>
      <c r="CM7" s="45"/>
      <c r="CN7" s="45"/>
      <c r="CO7" s="45"/>
      <c r="CP7" s="45"/>
      <c r="CQ7" s="45"/>
      <c r="CR7" s="69"/>
      <c r="CS7" s="69"/>
      <c r="CT7" s="69"/>
      <c r="CU7" s="45"/>
      <c r="CV7" s="45"/>
      <c r="CW7" s="45"/>
      <c r="CX7" s="45"/>
      <c r="CY7" s="45"/>
      <c r="CZ7" s="45"/>
      <c r="DA7" s="45"/>
      <c r="DB7" s="45"/>
      <c r="DC7" s="69"/>
      <c r="DD7" s="69"/>
      <c r="DE7" s="69"/>
      <c r="DF7" s="37"/>
      <c r="DG7" s="37"/>
      <c r="DH7" s="51"/>
      <c r="DI7" s="37"/>
      <c r="DJ7" s="37"/>
      <c r="DK7" s="37"/>
    </row>
    <row r="8" spans="1:117">
      <c r="A8" s="37"/>
      <c r="B8" s="193" t="s">
        <v>16</v>
      </c>
      <c r="C8" s="193"/>
      <c r="D8" s="22">
        <f>DM8</f>
        <v>35.285714285714285</v>
      </c>
      <c r="E8" s="34"/>
      <c r="F8" s="108"/>
      <c r="G8" s="115"/>
      <c r="H8" s="115" t="s">
        <v>7</v>
      </c>
      <c r="I8" s="116"/>
      <c r="J8" s="196"/>
      <c r="K8" s="197"/>
      <c r="L8" s="81"/>
      <c r="M8" s="46"/>
      <c r="N8" s="46"/>
      <c r="O8" s="46"/>
      <c r="P8" s="46"/>
      <c r="Q8" s="46"/>
      <c r="R8" s="46"/>
      <c r="S8" s="46"/>
      <c r="T8" s="144"/>
      <c r="U8" s="108"/>
      <c r="V8" s="108"/>
      <c r="W8" s="46"/>
      <c r="X8" s="46"/>
      <c r="Y8" s="46"/>
      <c r="Z8" s="46"/>
      <c r="AA8" s="46"/>
      <c r="AB8" s="46"/>
      <c r="AC8" s="46"/>
      <c r="AD8" s="46"/>
      <c r="AE8" s="108"/>
      <c r="AF8" s="108"/>
      <c r="AG8" s="108"/>
      <c r="AH8" s="46"/>
      <c r="AI8" s="46"/>
      <c r="AJ8" s="46"/>
      <c r="AK8" s="46"/>
      <c r="AL8" s="46"/>
      <c r="AM8" s="46"/>
      <c r="AN8" s="46"/>
      <c r="AO8" s="46"/>
      <c r="AP8" s="108"/>
      <c r="AQ8" s="108"/>
      <c r="AR8" s="108"/>
      <c r="AS8" s="46"/>
      <c r="AT8" s="46"/>
      <c r="AU8" s="46"/>
      <c r="AV8" s="46"/>
      <c r="AW8" s="46"/>
      <c r="AX8" s="46"/>
      <c r="AY8" s="46"/>
      <c r="AZ8" s="46"/>
      <c r="BA8" s="124"/>
      <c r="BB8" s="124"/>
      <c r="BC8" s="108"/>
      <c r="BD8" s="37"/>
      <c r="BE8" s="51"/>
      <c r="BF8" s="51"/>
      <c r="BG8" s="37"/>
      <c r="BH8" s="69"/>
      <c r="BI8" s="69"/>
      <c r="BJ8" s="69"/>
      <c r="BK8" s="69"/>
      <c r="BL8" s="69"/>
      <c r="BM8" s="69"/>
      <c r="BN8" s="81"/>
      <c r="BO8" s="46"/>
      <c r="BP8" s="46"/>
      <c r="BQ8" s="46"/>
      <c r="BR8" s="46"/>
      <c r="BS8" s="46"/>
      <c r="BT8" s="46"/>
      <c r="BU8" s="46"/>
      <c r="BV8" s="69"/>
      <c r="BW8" s="69"/>
      <c r="BX8" s="69"/>
      <c r="BY8" s="46"/>
      <c r="BZ8" s="46"/>
      <c r="CA8" s="46"/>
      <c r="CB8" s="46"/>
      <c r="CC8" s="46"/>
      <c r="CD8" s="46"/>
      <c r="CE8" s="46"/>
      <c r="CF8" s="46"/>
      <c r="CG8" s="69"/>
      <c r="CH8" s="69"/>
      <c r="CI8" s="69"/>
      <c r="CJ8" s="46"/>
      <c r="CK8" s="46"/>
      <c r="CL8" s="46"/>
      <c r="CM8" s="46"/>
      <c r="CN8" s="46"/>
      <c r="CO8" s="46"/>
      <c r="CP8" s="46"/>
      <c r="CQ8" s="46"/>
      <c r="CR8" s="69"/>
      <c r="CS8" s="69"/>
      <c r="CT8" s="69"/>
      <c r="CU8" s="46"/>
      <c r="CV8" s="46"/>
      <c r="CW8" s="46"/>
      <c r="CX8" s="46"/>
      <c r="CY8" s="46"/>
      <c r="CZ8" s="46"/>
      <c r="DA8" s="46"/>
      <c r="DB8" s="46"/>
      <c r="DC8" s="69"/>
      <c r="DD8" s="69"/>
      <c r="DE8" s="69"/>
      <c r="DF8" s="37"/>
      <c r="DG8" s="51"/>
      <c r="DH8" s="51"/>
      <c r="DI8" s="37"/>
      <c r="DJ8" s="37"/>
      <c r="DK8" s="37"/>
      <c r="DM8" s="64">
        <f>SUM(DK16:DK185)/D11</f>
        <v>35.285714285714285</v>
      </c>
    </row>
    <row r="9" spans="1:117">
      <c r="A9" s="37"/>
      <c r="B9" s="193" t="s">
        <v>3</v>
      </c>
      <c r="C9" s="193"/>
      <c r="D9" s="62">
        <f>DM9</f>
        <v>35.285714285714285</v>
      </c>
      <c r="E9" s="34"/>
      <c r="F9" s="40"/>
      <c r="G9" s="117"/>
      <c r="H9" s="117" t="s">
        <v>6</v>
      </c>
      <c r="I9" s="118"/>
      <c r="J9" s="196"/>
      <c r="K9" s="197"/>
      <c r="L9" s="40"/>
      <c r="M9" s="47"/>
      <c r="N9" s="79"/>
      <c r="O9" s="79"/>
      <c r="P9" s="79"/>
      <c r="Q9" s="79"/>
      <c r="R9" s="79"/>
      <c r="S9" s="79"/>
      <c r="T9" s="40"/>
      <c r="U9" s="40"/>
      <c r="V9" s="40"/>
      <c r="W9" s="79"/>
      <c r="X9" s="79"/>
      <c r="Y9" s="79"/>
      <c r="Z9" s="79"/>
      <c r="AA9" s="79"/>
      <c r="AB9" s="79"/>
      <c r="AC9" s="79"/>
      <c r="AD9" s="79"/>
      <c r="AE9" s="40"/>
      <c r="AF9" s="40"/>
      <c r="AG9" s="40"/>
      <c r="AH9" s="79"/>
      <c r="AI9" s="79"/>
      <c r="AJ9" s="79"/>
      <c r="AK9" s="79"/>
      <c r="AL9" s="79"/>
      <c r="AM9" s="79"/>
      <c r="AN9" s="79"/>
      <c r="AO9" s="79"/>
      <c r="AP9" s="40"/>
      <c r="AQ9" s="40"/>
      <c r="AR9" s="40"/>
      <c r="AS9" s="79"/>
      <c r="AT9" s="79"/>
      <c r="AU9" s="79"/>
      <c r="AV9" s="79"/>
      <c r="AW9" s="123"/>
      <c r="AX9" s="123"/>
      <c r="AY9" s="123"/>
      <c r="AZ9" s="123"/>
      <c r="BA9" s="40"/>
      <c r="BB9" s="40"/>
      <c r="BC9" s="40"/>
      <c r="BD9" s="37"/>
      <c r="BE9" s="51"/>
      <c r="BF9" s="51"/>
      <c r="BG9" s="37"/>
      <c r="BH9" s="72"/>
      <c r="BI9" s="72"/>
      <c r="BJ9" s="72"/>
      <c r="BK9" s="72"/>
      <c r="BL9" s="72"/>
      <c r="BM9" s="72"/>
      <c r="BN9" s="40"/>
      <c r="BO9" s="47"/>
      <c r="BP9" s="79"/>
      <c r="BQ9" s="79"/>
      <c r="BR9" s="79"/>
      <c r="BS9" s="79"/>
      <c r="BT9" s="79"/>
      <c r="BU9" s="79"/>
      <c r="BV9" s="72"/>
      <c r="BW9" s="72"/>
      <c r="BX9" s="72"/>
      <c r="BY9" s="79"/>
      <c r="BZ9" s="79"/>
      <c r="CA9" s="79"/>
      <c r="CB9" s="79"/>
      <c r="CC9" s="79"/>
      <c r="CD9" s="79"/>
      <c r="CE9" s="79"/>
      <c r="CF9" s="79"/>
      <c r="CG9" s="72"/>
      <c r="CH9" s="72"/>
      <c r="CI9" s="72"/>
      <c r="CJ9" s="79"/>
      <c r="CK9" s="79"/>
      <c r="CL9" s="79"/>
      <c r="CM9" s="79"/>
      <c r="CN9" s="79"/>
      <c r="CO9" s="79"/>
      <c r="CP9" s="79"/>
      <c r="CQ9" s="79"/>
      <c r="CR9" s="72"/>
      <c r="CS9" s="72"/>
      <c r="CT9" s="72"/>
      <c r="CU9" s="79"/>
      <c r="CV9" s="79"/>
      <c r="CW9" s="79"/>
      <c r="CX9" s="79"/>
      <c r="CY9" s="123"/>
      <c r="CZ9" s="123"/>
      <c r="DA9" s="123"/>
      <c r="DB9" s="123"/>
      <c r="DC9" s="72"/>
      <c r="DD9" s="72"/>
      <c r="DE9" s="72"/>
      <c r="DF9" s="37"/>
      <c r="DG9" s="51"/>
      <c r="DH9" s="51"/>
      <c r="DI9" s="37"/>
      <c r="DJ9" s="37"/>
      <c r="DK9" s="37"/>
      <c r="DM9" s="65">
        <f>DM8/D7*100</f>
        <v>35.285714285714285</v>
      </c>
    </row>
    <row r="10" spans="1:117">
      <c r="A10" s="37"/>
      <c r="B10" s="193" t="s">
        <v>2</v>
      </c>
      <c r="C10" s="193"/>
      <c r="D10" s="62">
        <f>DM10</f>
        <v>16.478788629130001</v>
      </c>
      <c r="E10" s="34"/>
      <c r="F10" s="40"/>
      <c r="G10" s="40"/>
      <c r="H10" s="40"/>
      <c r="I10" s="40"/>
      <c r="J10" s="40"/>
      <c r="K10" s="40"/>
      <c r="L10" s="40"/>
      <c r="M10" s="48"/>
      <c r="N10" s="79"/>
      <c r="O10" s="79"/>
      <c r="P10" s="79"/>
      <c r="Q10" s="79"/>
      <c r="R10" s="79"/>
      <c r="S10" s="79"/>
      <c r="T10" s="40"/>
      <c r="U10" s="40"/>
      <c r="V10" s="40"/>
      <c r="W10" s="79"/>
      <c r="X10" s="79"/>
      <c r="Y10" s="79"/>
      <c r="Z10" s="79"/>
      <c r="AA10" s="79"/>
      <c r="AB10" s="79"/>
      <c r="AC10" s="79"/>
      <c r="AD10" s="79"/>
      <c r="AE10" s="40"/>
      <c r="AF10" s="40"/>
      <c r="AG10" s="40"/>
      <c r="AH10" s="79"/>
      <c r="AI10" s="79"/>
      <c r="AJ10" s="79"/>
      <c r="AK10" s="79"/>
      <c r="AL10" s="79"/>
      <c r="AM10" s="79"/>
      <c r="AN10" s="79"/>
      <c r="AO10" s="79"/>
      <c r="AP10" s="40"/>
      <c r="AQ10" s="40"/>
      <c r="AR10" s="40"/>
      <c r="AS10" s="79"/>
      <c r="AT10" s="79"/>
      <c r="AU10" s="79"/>
      <c r="AV10" s="79"/>
      <c r="AW10" s="123"/>
      <c r="AX10" s="123"/>
      <c r="AY10" s="123"/>
      <c r="AZ10" s="123"/>
      <c r="BA10" s="40"/>
      <c r="BB10" s="40"/>
      <c r="BC10" s="40"/>
      <c r="BD10" s="37"/>
      <c r="BE10" s="51"/>
      <c r="BF10" s="51"/>
      <c r="BG10" s="37"/>
      <c r="BH10" s="72"/>
      <c r="BI10" s="72"/>
      <c r="BJ10" s="72"/>
      <c r="BK10" s="72"/>
      <c r="BL10" s="72"/>
      <c r="BM10" s="72"/>
      <c r="BN10" s="40"/>
      <c r="BO10" s="48"/>
      <c r="BP10" s="79"/>
      <c r="BQ10" s="79"/>
      <c r="BR10" s="79"/>
      <c r="BS10" s="79"/>
      <c r="BT10" s="79"/>
      <c r="BU10" s="79"/>
      <c r="BV10" s="72"/>
      <c r="BW10" s="72"/>
      <c r="BX10" s="72"/>
      <c r="BY10" s="79"/>
      <c r="BZ10" s="79"/>
      <c r="CA10" s="79"/>
      <c r="CB10" s="79"/>
      <c r="CC10" s="79"/>
      <c r="CD10" s="79"/>
      <c r="CE10" s="79"/>
      <c r="CF10" s="79"/>
      <c r="CG10" s="72"/>
      <c r="CH10" s="72"/>
      <c r="CI10" s="72"/>
      <c r="CJ10" s="79"/>
      <c r="CK10" s="79"/>
      <c r="CL10" s="79"/>
      <c r="CM10" s="79"/>
      <c r="CN10" s="79"/>
      <c r="CO10" s="79"/>
      <c r="CP10" s="79"/>
      <c r="CQ10" s="79"/>
      <c r="CR10" s="72"/>
      <c r="CS10" s="72"/>
      <c r="CT10" s="72"/>
      <c r="CU10" s="79"/>
      <c r="CV10" s="79"/>
      <c r="CW10" s="79"/>
      <c r="CX10" s="79"/>
      <c r="CY10" s="123"/>
      <c r="CZ10" s="123"/>
      <c r="DA10" s="123"/>
      <c r="DB10" s="123"/>
      <c r="DC10" s="72"/>
      <c r="DD10" s="72"/>
      <c r="DE10" s="72"/>
      <c r="DF10" s="37"/>
      <c r="DG10" s="51"/>
      <c r="DH10" s="51"/>
      <c r="DI10" s="37"/>
      <c r="DJ10" s="37"/>
      <c r="DK10" s="37"/>
      <c r="DM10" s="65">
        <f>STDEV(DK16:DK95)</f>
        <v>16.478788629130001</v>
      </c>
    </row>
    <row r="11" spans="1:117">
      <c r="A11" s="37"/>
      <c r="B11" s="193" t="s">
        <v>5</v>
      </c>
      <c r="C11" s="193"/>
      <c r="D11" s="80">
        <v>21</v>
      </c>
      <c r="E11" s="34" t="s">
        <v>4</v>
      </c>
      <c r="F11" s="40"/>
      <c r="G11" s="40"/>
      <c r="H11" s="40"/>
      <c r="I11" s="40"/>
      <c r="J11" s="40"/>
      <c r="K11" s="40"/>
      <c r="L11" s="40"/>
      <c r="M11" s="40"/>
      <c r="N11" s="79"/>
      <c r="O11" s="79"/>
      <c r="P11" s="79"/>
      <c r="Q11" s="79"/>
      <c r="R11" s="79"/>
      <c r="S11" s="79"/>
      <c r="T11" s="40"/>
      <c r="U11" s="40"/>
      <c r="V11" s="40"/>
      <c r="W11" s="79"/>
      <c r="X11" s="79"/>
      <c r="Y11" s="79"/>
      <c r="Z11" s="79"/>
      <c r="AA11" s="79"/>
      <c r="AB11" s="79"/>
      <c r="AC11" s="79"/>
      <c r="AD11" s="79"/>
      <c r="AE11" s="40"/>
      <c r="AF11" s="40"/>
      <c r="AG11" s="40"/>
      <c r="AH11" s="79"/>
      <c r="AI11" s="79"/>
      <c r="AJ11" s="79"/>
      <c r="AK11" s="79"/>
      <c r="AL11" s="79"/>
      <c r="AM11" s="79"/>
      <c r="AN11" s="79"/>
      <c r="AO11" s="79"/>
      <c r="AP11" s="40"/>
      <c r="AQ11" s="40"/>
      <c r="AR11" s="40"/>
      <c r="AS11" s="79"/>
      <c r="AT11" s="79"/>
      <c r="AU11" s="79"/>
      <c r="AV11" s="79"/>
      <c r="AW11" s="123"/>
      <c r="AX11" s="123"/>
      <c r="AY11" s="123"/>
      <c r="AZ11" s="123"/>
      <c r="BA11" s="40"/>
      <c r="BB11" s="40"/>
      <c r="BC11" s="40"/>
      <c r="BD11" s="37"/>
      <c r="BE11" s="51"/>
      <c r="BF11" s="37"/>
      <c r="BG11" s="37"/>
      <c r="BH11" s="72"/>
      <c r="BI11" s="72"/>
      <c r="BJ11" s="72"/>
      <c r="BK11" s="72"/>
      <c r="BL11" s="72"/>
      <c r="BM11" s="72"/>
      <c r="BN11" s="40"/>
      <c r="BO11" s="40"/>
      <c r="BP11" s="79"/>
      <c r="BQ11" s="79"/>
      <c r="BR11" s="79"/>
      <c r="BS11" s="79"/>
      <c r="BT11" s="79"/>
      <c r="BU11" s="79"/>
      <c r="BV11" s="72"/>
      <c r="BW11" s="72"/>
      <c r="BX11" s="72"/>
      <c r="BY11" s="79"/>
      <c r="BZ11" s="79"/>
      <c r="CA11" s="79"/>
      <c r="CB11" s="79"/>
      <c r="CC11" s="79"/>
      <c r="CD11" s="79"/>
      <c r="CE11" s="79"/>
      <c r="CF11" s="79"/>
      <c r="CG11" s="72"/>
      <c r="CH11" s="72"/>
      <c r="CI11" s="72"/>
      <c r="CJ11" s="79"/>
      <c r="CK11" s="79"/>
      <c r="CL11" s="79"/>
      <c r="CM11" s="79"/>
      <c r="CN11" s="79"/>
      <c r="CO11" s="79"/>
      <c r="CP11" s="79"/>
      <c r="CQ11" s="79"/>
      <c r="CR11" s="72"/>
      <c r="CS11" s="72"/>
      <c r="CT11" s="72"/>
      <c r="CU11" s="79"/>
      <c r="CV11" s="79"/>
      <c r="CW11" s="79"/>
      <c r="CX11" s="79"/>
      <c r="CY11" s="123"/>
      <c r="CZ11" s="123"/>
      <c r="DA11" s="123"/>
      <c r="DB11" s="123"/>
      <c r="DC11" s="72"/>
      <c r="DD11" s="72"/>
      <c r="DE11" s="72"/>
      <c r="DF11" s="37"/>
      <c r="DG11" s="51"/>
      <c r="DH11" s="37"/>
      <c r="DI11" s="37"/>
      <c r="DJ11" s="37"/>
      <c r="DK11" s="37"/>
    </row>
    <row r="12" spans="1:117">
      <c r="A12" s="37"/>
      <c r="B12" s="34"/>
      <c r="C12" s="34"/>
      <c r="D12" s="34"/>
      <c r="E12" s="34"/>
      <c r="F12" s="40"/>
      <c r="G12" s="40"/>
      <c r="H12" s="40"/>
      <c r="I12" s="40"/>
      <c r="J12" s="40"/>
      <c r="K12" s="40"/>
      <c r="L12" s="168"/>
      <c r="M12" s="168"/>
      <c r="N12" s="79"/>
      <c r="O12" s="79"/>
      <c r="P12" s="79"/>
      <c r="Q12" s="79"/>
      <c r="R12" s="79"/>
      <c r="S12" s="79"/>
      <c r="T12" s="40"/>
      <c r="U12" s="40"/>
      <c r="V12" s="40"/>
      <c r="W12" s="79"/>
      <c r="X12" s="79"/>
      <c r="Y12" s="79"/>
      <c r="Z12" s="79"/>
      <c r="AA12" s="79"/>
      <c r="AB12" s="79"/>
      <c r="AC12" s="79"/>
      <c r="AD12" s="79"/>
      <c r="AE12" s="40"/>
      <c r="AF12" s="40"/>
      <c r="AG12" s="40"/>
      <c r="AH12" s="79"/>
      <c r="AI12" s="79"/>
      <c r="AJ12" s="79"/>
      <c r="AK12" s="79"/>
      <c r="AL12" s="79"/>
      <c r="AM12" s="79"/>
      <c r="AN12" s="79"/>
      <c r="AO12" s="79"/>
      <c r="AP12" s="40"/>
      <c r="AQ12" s="40"/>
      <c r="AR12" s="40"/>
      <c r="AS12" s="79"/>
      <c r="AT12" s="79"/>
      <c r="AU12" s="79"/>
      <c r="AV12" s="79"/>
      <c r="AW12" s="123"/>
      <c r="AX12" s="123"/>
      <c r="AY12" s="123"/>
      <c r="AZ12" s="123"/>
      <c r="BA12" s="40"/>
      <c r="BB12" s="40"/>
      <c r="BC12" s="40"/>
      <c r="BD12" s="37"/>
      <c r="BE12" s="51"/>
      <c r="BF12" s="37"/>
      <c r="BG12" s="37"/>
      <c r="BH12" s="72"/>
      <c r="BI12" s="72"/>
      <c r="BJ12" s="72"/>
      <c r="BK12" s="72"/>
      <c r="BL12" s="72"/>
      <c r="BM12" s="72"/>
      <c r="BN12" s="168"/>
      <c r="BO12" s="168"/>
      <c r="BP12" s="79"/>
      <c r="BQ12" s="79"/>
      <c r="BR12" s="79"/>
      <c r="BS12" s="79"/>
      <c r="BT12" s="79"/>
      <c r="BU12" s="79"/>
      <c r="BV12" s="72"/>
      <c r="BW12" s="72"/>
      <c r="BX12" s="72"/>
      <c r="BY12" s="79"/>
      <c r="BZ12" s="79"/>
      <c r="CA12" s="79"/>
      <c r="CB12" s="79"/>
      <c r="CC12" s="79"/>
      <c r="CD12" s="79"/>
      <c r="CE12" s="79"/>
      <c r="CF12" s="79"/>
      <c r="CG12" s="72"/>
      <c r="CH12" s="72"/>
      <c r="CI12" s="72"/>
      <c r="CJ12" s="79"/>
      <c r="CK12" s="79"/>
      <c r="CL12" s="79"/>
      <c r="CM12" s="79"/>
      <c r="CN12" s="79"/>
      <c r="CO12" s="79"/>
      <c r="CP12" s="79"/>
      <c r="CQ12" s="79"/>
      <c r="CR12" s="72"/>
      <c r="CS12" s="72"/>
      <c r="CT12" s="72"/>
      <c r="CU12" s="79"/>
      <c r="CV12" s="79"/>
      <c r="CW12" s="79"/>
      <c r="CX12" s="79"/>
      <c r="CY12" s="123"/>
      <c r="CZ12" s="123"/>
      <c r="DA12" s="123"/>
      <c r="DB12" s="123"/>
      <c r="DC12" s="72"/>
      <c r="DD12" s="72"/>
      <c r="DE12" s="72"/>
      <c r="DF12" s="37"/>
      <c r="DG12" s="51"/>
      <c r="DH12" s="37"/>
      <c r="DI12" s="37"/>
      <c r="DJ12" s="37"/>
      <c r="DK12" s="37"/>
    </row>
    <row r="13" spans="1:117">
      <c r="A13" s="23" t="s">
        <v>22</v>
      </c>
      <c r="B13" s="23" t="s">
        <v>23</v>
      </c>
      <c r="C13" s="23"/>
      <c r="D13" s="23" t="s">
        <v>25</v>
      </c>
      <c r="E13" s="23" t="s">
        <v>27</v>
      </c>
      <c r="F13" s="179" t="s">
        <v>108</v>
      </c>
      <c r="G13" s="179"/>
      <c r="H13" s="172"/>
      <c r="I13" s="146"/>
      <c r="J13" s="174" t="s">
        <v>110</v>
      </c>
      <c r="K13" s="172"/>
      <c r="L13" s="174" t="s">
        <v>56</v>
      </c>
      <c r="M13" s="179"/>
      <c r="N13" s="179"/>
      <c r="O13" s="179"/>
      <c r="P13" s="179"/>
      <c r="Q13" s="179"/>
      <c r="R13" s="179"/>
      <c r="S13" s="172"/>
      <c r="T13" s="179" t="s">
        <v>108</v>
      </c>
      <c r="U13" s="179"/>
      <c r="V13" s="172"/>
      <c r="W13" s="174" t="s">
        <v>109</v>
      </c>
      <c r="X13" s="179"/>
      <c r="Y13" s="179"/>
      <c r="Z13" s="179"/>
      <c r="AA13" s="179"/>
      <c r="AB13" s="179"/>
      <c r="AC13" s="179"/>
      <c r="AD13" s="172"/>
      <c r="AE13" s="179" t="s">
        <v>108</v>
      </c>
      <c r="AF13" s="179"/>
      <c r="AG13" s="172"/>
      <c r="AH13" s="174" t="s">
        <v>109</v>
      </c>
      <c r="AI13" s="179"/>
      <c r="AJ13" s="179"/>
      <c r="AK13" s="179"/>
      <c r="AL13" s="179"/>
      <c r="AM13" s="179"/>
      <c r="AN13" s="179"/>
      <c r="AO13" s="172"/>
      <c r="AP13" s="179" t="s">
        <v>108</v>
      </c>
      <c r="AQ13" s="179"/>
      <c r="AR13" s="172"/>
      <c r="AS13" s="142"/>
      <c r="AT13" s="142"/>
      <c r="AU13" s="142"/>
      <c r="AV13" s="143"/>
      <c r="AW13" s="142"/>
      <c r="AX13" s="142"/>
      <c r="AY13" s="142"/>
      <c r="AZ13" s="143"/>
      <c r="BA13" s="179" t="s">
        <v>108</v>
      </c>
      <c r="BB13" s="179"/>
      <c r="BC13" s="172"/>
      <c r="BD13" s="174" t="s">
        <v>63</v>
      </c>
      <c r="BE13" s="179"/>
      <c r="BF13" s="179"/>
      <c r="BG13" s="125"/>
      <c r="BH13" s="99" t="s">
        <v>79</v>
      </c>
      <c r="BI13" s="99" t="s">
        <v>79</v>
      </c>
      <c r="BJ13" s="99" t="s">
        <v>79</v>
      </c>
      <c r="BK13" s="99" t="s">
        <v>79</v>
      </c>
      <c r="BL13" s="99" t="s">
        <v>79</v>
      </c>
      <c r="BM13" s="99" t="s">
        <v>79</v>
      </c>
      <c r="BN13" s="178" t="s">
        <v>79</v>
      </c>
      <c r="BO13" s="194"/>
      <c r="BP13" s="194"/>
      <c r="BQ13" s="194"/>
      <c r="BR13" s="194"/>
      <c r="BS13" s="194"/>
      <c r="BT13" s="194"/>
      <c r="BU13" s="169"/>
      <c r="BV13" s="99" t="s">
        <v>79</v>
      </c>
      <c r="BW13" s="99" t="s">
        <v>79</v>
      </c>
      <c r="BX13" s="99" t="s">
        <v>79</v>
      </c>
      <c r="BY13" s="140"/>
      <c r="BZ13" s="140"/>
      <c r="CA13" s="140"/>
      <c r="CB13" s="140"/>
      <c r="CC13" s="140"/>
      <c r="CD13" s="140"/>
      <c r="CE13" s="140"/>
      <c r="CF13" s="140"/>
      <c r="CG13" s="99" t="s">
        <v>79</v>
      </c>
      <c r="CH13" s="99" t="s">
        <v>79</v>
      </c>
      <c r="CI13" s="99" t="s">
        <v>79</v>
      </c>
      <c r="CJ13" s="140"/>
      <c r="CK13" s="140"/>
      <c r="CL13" s="140"/>
      <c r="CM13" s="140"/>
      <c r="CN13" s="140"/>
      <c r="CO13" s="140"/>
      <c r="CP13" s="140"/>
      <c r="CQ13" s="140"/>
      <c r="CR13" s="99" t="s">
        <v>79</v>
      </c>
      <c r="CS13" s="99" t="s">
        <v>79</v>
      </c>
      <c r="CT13" s="99" t="s">
        <v>79</v>
      </c>
      <c r="CU13" s="140"/>
      <c r="CV13" s="140"/>
      <c r="CW13" s="140"/>
      <c r="CX13" s="141"/>
      <c r="CY13" s="140"/>
      <c r="CZ13" s="140"/>
      <c r="DA13" s="140"/>
      <c r="DB13" s="141"/>
      <c r="DC13" s="99" t="s">
        <v>79</v>
      </c>
      <c r="DD13" s="99" t="s">
        <v>79</v>
      </c>
      <c r="DE13" s="99" t="s">
        <v>79</v>
      </c>
      <c r="DF13" s="178" t="s">
        <v>63</v>
      </c>
      <c r="DG13" s="194"/>
      <c r="DH13" s="194"/>
      <c r="DI13" s="146"/>
      <c r="DJ13" s="29" t="s">
        <v>77</v>
      </c>
      <c r="DK13" s="26" t="s">
        <v>79</v>
      </c>
    </row>
    <row r="14" spans="1:117" s="2" customFormat="1">
      <c r="A14" s="24" t="s">
        <v>17</v>
      </c>
      <c r="B14" s="24" t="s">
        <v>24</v>
      </c>
      <c r="C14" s="24" t="s">
        <v>1</v>
      </c>
      <c r="D14" s="24" t="s">
        <v>26</v>
      </c>
      <c r="E14" s="24" t="s">
        <v>28</v>
      </c>
      <c r="F14" s="122" t="s">
        <v>30</v>
      </c>
      <c r="G14" s="122" t="s">
        <v>31</v>
      </c>
      <c r="H14" s="122" t="s">
        <v>32</v>
      </c>
      <c r="I14" s="138" t="s">
        <v>33</v>
      </c>
      <c r="J14" s="122" t="s">
        <v>34</v>
      </c>
      <c r="K14" s="122" t="s">
        <v>35</v>
      </c>
      <c r="L14" s="173" t="s">
        <v>36</v>
      </c>
      <c r="M14" s="173"/>
      <c r="N14" s="173"/>
      <c r="O14" s="173"/>
      <c r="P14" s="173" t="s">
        <v>37</v>
      </c>
      <c r="Q14" s="173"/>
      <c r="R14" s="173"/>
      <c r="S14" s="173"/>
      <c r="T14" s="122" t="s">
        <v>38</v>
      </c>
      <c r="U14" s="122" t="s">
        <v>39</v>
      </c>
      <c r="V14" s="122" t="s">
        <v>40</v>
      </c>
      <c r="W14" s="173" t="s">
        <v>41</v>
      </c>
      <c r="X14" s="173"/>
      <c r="Y14" s="173"/>
      <c r="Z14" s="173"/>
      <c r="AA14" s="173" t="s">
        <v>42</v>
      </c>
      <c r="AB14" s="173"/>
      <c r="AC14" s="173"/>
      <c r="AD14" s="173"/>
      <c r="AE14" s="122" t="s">
        <v>43</v>
      </c>
      <c r="AF14" s="122" t="s">
        <v>44</v>
      </c>
      <c r="AG14" s="122" t="s">
        <v>45</v>
      </c>
      <c r="AH14" s="173" t="s">
        <v>46</v>
      </c>
      <c r="AI14" s="173"/>
      <c r="AJ14" s="173"/>
      <c r="AK14" s="173"/>
      <c r="AL14" s="173" t="s">
        <v>47</v>
      </c>
      <c r="AM14" s="173"/>
      <c r="AN14" s="173"/>
      <c r="AO14" s="173"/>
      <c r="AP14" s="122" t="s">
        <v>48</v>
      </c>
      <c r="AQ14" s="122" t="s">
        <v>49</v>
      </c>
      <c r="AR14" s="122" t="s">
        <v>50</v>
      </c>
      <c r="AS14" s="173" t="s">
        <v>51</v>
      </c>
      <c r="AT14" s="173"/>
      <c r="AU14" s="173"/>
      <c r="AV14" s="173"/>
      <c r="AW14" s="173" t="s">
        <v>52</v>
      </c>
      <c r="AX14" s="173"/>
      <c r="AY14" s="173"/>
      <c r="AZ14" s="173"/>
      <c r="BA14" s="126" t="s">
        <v>53</v>
      </c>
      <c r="BB14" s="126" t="s">
        <v>54</v>
      </c>
      <c r="BC14" s="126" t="s">
        <v>57</v>
      </c>
      <c r="BD14" s="126" t="s">
        <v>59</v>
      </c>
      <c r="BE14" s="126" t="s">
        <v>62</v>
      </c>
      <c r="BF14" s="126" t="s">
        <v>64</v>
      </c>
      <c r="BG14" s="76" t="s">
        <v>65</v>
      </c>
      <c r="BH14" s="100" t="s">
        <v>83</v>
      </c>
      <c r="BI14" s="100" t="s">
        <v>83</v>
      </c>
      <c r="BJ14" s="100" t="s">
        <v>83</v>
      </c>
      <c r="BK14" s="100" t="s">
        <v>83</v>
      </c>
      <c r="BL14" s="100" t="s">
        <v>83</v>
      </c>
      <c r="BM14" s="100" t="s">
        <v>83</v>
      </c>
      <c r="BN14" s="169" t="s">
        <v>36</v>
      </c>
      <c r="BO14" s="170"/>
      <c r="BP14" s="170"/>
      <c r="BQ14" s="170"/>
      <c r="BR14" s="169" t="s">
        <v>37</v>
      </c>
      <c r="BS14" s="170"/>
      <c r="BT14" s="170"/>
      <c r="BU14" s="170"/>
      <c r="BV14" s="100" t="s">
        <v>83</v>
      </c>
      <c r="BW14" s="100" t="s">
        <v>83</v>
      </c>
      <c r="BX14" s="100" t="s">
        <v>83</v>
      </c>
      <c r="BY14" s="169" t="s">
        <v>41</v>
      </c>
      <c r="BZ14" s="170"/>
      <c r="CA14" s="170"/>
      <c r="CB14" s="170"/>
      <c r="CC14" s="169" t="s">
        <v>42</v>
      </c>
      <c r="CD14" s="170"/>
      <c r="CE14" s="170"/>
      <c r="CF14" s="170"/>
      <c r="CG14" s="100" t="s">
        <v>83</v>
      </c>
      <c r="CH14" s="100" t="s">
        <v>83</v>
      </c>
      <c r="CI14" s="100" t="s">
        <v>83</v>
      </c>
      <c r="CJ14" s="170" t="s">
        <v>46</v>
      </c>
      <c r="CK14" s="170"/>
      <c r="CL14" s="170"/>
      <c r="CM14" s="170"/>
      <c r="CN14" s="170" t="s">
        <v>47</v>
      </c>
      <c r="CO14" s="170"/>
      <c r="CP14" s="170"/>
      <c r="CQ14" s="170"/>
      <c r="CR14" s="100" t="s">
        <v>83</v>
      </c>
      <c r="CS14" s="100" t="s">
        <v>83</v>
      </c>
      <c r="CT14" s="100" t="s">
        <v>83</v>
      </c>
      <c r="CU14" s="170" t="s">
        <v>51</v>
      </c>
      <c r="CV14" s="170"/>
      <c r="CW14" s="170"/>
      <c r="CX14" s="170"/>
      <c r="CY14" s="170" t="s">
        <v>52</v>
      </c>
      <c r="CZ14" s="170"/>
      <c r="DA14" s="170"/>
      <c r="DB14" s="170"/>
      <c r="DC14" s="100" t="s">
        <v>83</v>
      </c>
      <c r="DD14" s="100" t="s">
        <v>83</v>
      </c>
      <c r="DE14" s="100" t="s">
        <v>83</v>
      </c>
      <c r="DF14" s="138" t="s">
        <v>59</v>
      </c>
      <c r="DG14" s="138" t="s">
        <v>62</v>
      </c>
      <c r="DH14" s="138" t="s">
        <v>64</v>
      </c>
      <c r="DI14" s="134" t="s">
        <v>65</v>
      </c>
      <c r="DJ14" s="30" t="s">
        <v>78</v>
      </c>
      <c r="DK14" s="27" t="s">
        <v>80</v>
      </c>
      <c r="DM14"/>
    </row>
    <row r="15" spans="1:117">
      <c r="A15" s="25"/>
      <c r="B15" s="25"/>
      <c r="C15" s="25"/>
      <c r="D15" s="25"/>
      <c r="E15" s="25"/>
      <c r="F15" s="180" t="s">
        <v>55</v>
      </c>
      <c r="G15" s="181"/>
      <c r="H15" s="195"/>
      <c r="I15" s="139" t="s">
        <v>79</v>
      </c>
      <c r="J15" s="180" t="s">
        <v>107</v>
      </c>
      <c r="K15" s="195"/>
      <c r="L15" s="74">
        <v>7.1</v>
      </c>
      <c r="M15" s="74">
        <v>7.2</v>
      </c>
      <c r="N15" s="74">
        <v>7.3</v>
      </c>
      <c r="O15" s="74">
        <v>7.4</v>
      </c>
      <c r="P15" s="74">
        <v>8.1</v>
      </c>
      <c r="Q15" s="74">
        <v>8.1999999999999993</v>
      </c>
      <c r="R15" s="74">
        <v>8.3000000000000007</v>
      </c>
      <c r="S15" s="74">
        <v>8.4</v>
      </c>
      <c r="T15" s="180" t="s">
        <v>107</v>
      </c>
      <c r="U15" s="181"/>
      <c r="V15" s="195"/>
      <c r="W15" s="74">
        <v>12.1</v>
      </c>
      <c r="X15" s="74">
        <v>12.2</v>
      </c>
      <c r="Y15" s="74">
        <v>12.3</v>
      </c>
      <c r="Z15" s="74">
        <v>12.4</v>
      </c>
      <c r="AA15" s="74">
        <v>13.1</v>
      </c>
      <c r="AB15" s="74">
        <v>13.2</v>
      </c>
      <c r="AC15" s="74">
        <v>13.3</v>
      </c>
      <c r="AD15" s="74">
        <v>13.4</v>
      </c>
      <c r="AE15" s="180" t="s">
        <v>107</v>
      </c>
      <c r="AF15" s="181"/>
      <c r="AG15" s="195"/>
      <c r="AH15" s="74">
        <v>17.100000000000001</v>
      </c>
      <c r="AI15" s="74">
        <v>17.2</v>
      </c>
      <c r="AJ15" s="74">
        <v>17.3</v>
      </c>
      <c r="AK15" s="74">
        <v>17.399999999999999</v>
      </c>
      <c r="AL15" s="74">
        <v>18.100000000000001</v>
      </c>
      <c r="AM15" s="74">
        <v>18.2</v>
      </c>
      <c r="AN15" s="74">
        <v>18.3</v>
      </c>
      <c r="AO15" s="74">
        <v>18.399999999999999</v>
      </c>
      <c r="AP15" s="180" t="s">
        <v>107</v>
      </c>
      <c r="AQ15" s="181"/>
      <c r="AR15" s="195"/>
      <c r="AS15" s="74">
        <v>22.1</v>
      </c>
      <c r="AT15" s="74">
        <v>22.2</v>
      </c>
      <c r="AU15" s="74">
        <v>22.3</v>
      </c>
      <c r="AV15" s="74">
        <v>22.4</v>
      </c>
      <c r="AW15" s="74">
        <v>23.1</v>
      </c>
      <c r="AX15" s="74">
        <v>23.2</v>
      </c>
      <c r="AY15" s="74">
        <v>23.3</v>
      </c>
      <c r="AZ15" s="74">
        <v>23.4</v>
      </c>
      <c r="BA15" s="180" t="s">
        <v>107</v>
      </c>
      <c r="BB15" s="181"/>
      <c r="BC15" s="195"/>
      <c r="BD15" s="174" t="s">
        <v>0</v>
      </c>
      <c r="BE15" s="179"/>
      <c r="BF15" s="179"/>
      <c r="BG15" s="172"/>
      <c r="BH15" s="101">
        <v>1</v>
      </c>
      <c r="BI15" s="101">
        <v>2</v>
      </c>
      <c r="BJ15" s="101">
        <v>3</v>
      </c>
      <c r="BK15" s="101">
        <v>4</v>
      </c>
      <c r="BL15" s="101">
        <v>5</v>
      </c>
      <c r="BM15" s="101">
        <v>6</v>
      </c>
      <c r="BN15" s="103">
        <v>7.1</v>
      </c>
      <c r="BO15" s="104">
        <v>7.2</v>
      </c>
      <c r="BP15" s="119">
        <v>7.3</v>
      </c>
      <c r="BQ15" s="104">
        <v>7.4</v>
      </c>
      <c r="BR15" s="103">
        <v>8.1</v>
      </c>
      <c r="BS15" s="104">
        <v>8.1999999999999993</v>
      </c>
      <c r="BT15" s="119">
        <v>8.3000000000000007</v>
      </c>
      <c r="BU15" s="104">
        <v>8.4</v>
      </c>
      <c r="BV15" s="101">
        <v>9</v>
      </c>
      <c r="BW15" s="101">
        <v>10</v>
      </c>
      <c r="BX15" s="101">
        <v>11</v>
      </c>
      <c r="BY15" s="103">
        <v>12.1</v>
      </c>
      <c r="BZ15" s="104">
        <v>12.2</v>
      </c>
      <c r="CA15" s="119">
        <v>12.3</v>
      </c>
      <c r="CB15" s="104">
        <v>12.4</v>
      </c>
      <c r="CC15" s="103">
        <v>13.1</v>
      </c>
      <c r="CD15" s="104">
        <v>13.2</v>
      </c>
      <c r="CE15" s="119">
        <v>13.3</v>
      </c>
      <c r="CF15" s="104">
        <v>13.4</v>
      </c>
      <c r="CG15" s="101">
        <v>24</v>
      </c>
      <c r="CH15" s="101">
        <v>25</v>
      </c>
      <c r="CI15" s="101">
        <v>26</v>
      </c>
      <c r="CJ15" s="104">
        <v>17.100000000000001</v>
      </c>
      <c r="CK15" s="104">
        <v>17.2</v>
      </c>
      <c r="CL15" s="104">
        <v>17.3</v>
      </c>
      <c r="CM15" s="104">
        <v>17.399999999999999</v>
      </c>
      <c r="CN15" s="104">
        <v>18.100000000000001</v>
      </c>
      <c r="CO15" s="104">
        <v>18.2</v>
      </c>
      <c r="CP15" s="104">
        <v>18.3</v>
      </c>
      <c r="CQ15" s="104">
        <v>18.399999999999999</v>
      </c>
      <c r="CR15" s="101">
        <v>19</v>
      </c>
      <c r="CS15" s="101">
        <v>20</v>
      </c>
      <c r="CT15" s="101">
        <v>21</v>
      </c>
      <c r="CU15" s="104">
        <v>22.1</v>
      </c>
      <c r="CV15" s="104">
        <v>22.2</v>
      </c>
      <c r="CW15" s="104">
        <v>22.3</v>
      </c>
      <c r="CX15" s="104">
        <v>22.4</v>
      </c>
      <c r="CY15" s="104">
        <v>23.1</v>
      </c>
      <c r="CZ15" s="104">
        <v>23.2</v>
      </c>
      <c r="DA15" s="104">
        <v>23.3</v>
      </c>
      <c r="DB15" s="104">
        <v>23.4</v>
      </c>
      <c r="DC15" s="101">
        <v>24</v>
      </c>
      <c r="DD15" s="101">
        <v>25</v>
      </c>
      <c r="DE15" s="101">
        <v>26</v>
      </c>
      <c r="DF15" s="178" t="s">
        <v>0</v>
      </c>
      <c r="DG15" s="194"/>
      <c r="DH15" s="194"/>
      <c r="DI15" s="169"/>
      <c r="DJ15" s="31" t="s">
        <v>85</v>
      </c>
      <c r="DK15" s="28" t="s">
        <v>81</v>
      </c>
      <c r="DM15" s="2"/>
    </row>
    <row r="16" spans="1:117" ht="21">
      <c r="A16" s="162" t="s">
        <v>118</v>
      </c>
      <c r="B16" s="162" t="s">
        <v>119</v>
      </c>
      <c r="C16" s="153" t="s">
        <v>120</v>
      </c>
      <c r="D16" s="154">
        <v>1309903283437</v>
      </c>
      <c r="E16" s="162" t="s">
        <v>141</v>
      </c>
      <c r="F16" s="163">
        <v>2</v>
      </c>
      <c r="G16" s="163">
        <v>3</v>
      </c>
      <c r="H16" s="163">
        <v>1</v>
      </c>
      <c r="I16" s="163">
        <v>0</v>
      </c>
      <c r="J16" s="163">
        <v>4</v>
      </c>
      <c r="K16" s="163">
        <v>2</v>
      </c>
      <c r="L16" s="164">
        <v>1</v>
      </c>
      <c r="M16" s="164">
        <v>2</v>
      </c>
      <c r="N16" s="164">
        <v>2</v>
      </c>
      <c r="O16" s="164">
        <v>1</v>
      </c>
      <c r="P16" s="164">
        <v>1</v>
      </c>
      <c r="Q16" s="164">
        <v>1</v>
      </c>
      <c r="R16" s="164">
        <v>1</v>
      </c>
      <c r="S16" s="164">
        <v>2</v>
      </c>
      <c r="T16" s="163">
        <v>1</v>
      </c>
      <c r="U16" s="163">
        <v>4</v>
      </c>
      <c r="V16" s="163">
        <v>3</v>
      </c>
      <c r="W16" s="164">
        <v>1</v>
      </c>
      <c r="X16" s="164">
        <v>1</v>
      </c>
      <c r="Y16" s="164">
        <v>2</v>
      </c>
      <c r="Z16" s="164">
        <v>1</v>
      </c>
      <c r="AA16" s="164">
        <v>1</v>
      </c>
      <c r="AB16" s="164">
        <v>2</v>
      </c>
      <c r="AC16" s="164">
        <v>2</v>
      </c>
      <c r="AD16" s="164">
        <v>1</v>
      </c>
      <c r="AE16" s="163">
        <v>2</v>
      </c>
      <c r="AF16" s="163">
        <v>3</v>
      </c>
      <c r="AG16" s="163">
        <v>1</v>
      </c>
      <c r="AH16" s="164">
        <v>2</v>
      </c>
      <c r="AI16" s="164">
        <v>2</v>
      </c>
      <c r="AJ16" s="164">
        <v>1</v>
      </c>
      <c r="AK16" s="164">
        <v>2</v>
      </c>
      <c r="AL16" s="164">
        <v>1</v>
      </c>
      <c r="AM16" s="164">
        <v>2</v>
      </c>
      <c r="AN16" s="164">
        <v>1</v>
      </c>
      <c r="AO16" s="164">
        <v>2</v>
      </c>
      <c r="AP16" s="163">
        <v>3</v>
      </c>
      <c r="AQ16" s="163">
        <v>1</v>
      </c>
      <c r="AR16" s="163">
        <v>4</v>
      </c>
      <c r="AS16" s="164">
        <v>1</v>
      </c>
      <c r="AT16" s="164">
        <v>2</v>
      </c>
      <c r="AU16" s="164">
        <v>2</v>
      </c>
      <c r="AV16" s="164">
        <v>2</v>
      </c>
      <c r="AW16" s="164">
        <v>2</v>
      </c>
      <c r="AX16" s="164">
        <v>2</v>
      </c>
      <c r="AY16" s="164">
        <v>1</v>
      </c>
      <c r="AZ16" s="164">
        <v>1</v>
      </c>
      <c r="BA16" s="163">
        <v>2</v>
      </c>
      <c r="BB16" s="163">
        <v>4</v>
      </c>
      <c r="BC16" s="163">
        <v>2</v>
      </c>
      <c r="BD16" s="164">
        <v>0</v>
      </c>
      <c r="BE16" s="164">
        <v>0</v>
      </c>
      <c r="BF16" s="164">
        <v>0</v>
      </c>
      <c r="BG16" s="164">
        <v>0</v>
      </c>
      <c r="BH16" s="102" t="str">
        <f t="shared" ref="BH16:BH50" si="0">IF(F16=1,"3",IF(F16=2,"0",IF(F16=3,"0",IF(F16=4,"0",IF(F16=9,"0")))))</f>
        <v>0</v>
      </c>
      <c r="BI16" s="102" t="str">
        <f t="shared" ref="BI16:BI50" si="1">IF(G16=1,"0",IF(G16=2,"0",IF(G16=3,"3",IF(G16=4,"0",IF(G16=9,"0")))))</f>
        <v>3</v>
      </c>
      <c r="BJ16" s="102" t="str">
        <f t="shared" ref="BJ16:BJ50" si="2">IF(H16=1,"0",IF(H16=2,"0",IF(H16=3,"0",IF(H16=4,"3",IF(H16=9,"0")))))</f>
        <v>0</v>
      </c>
      <c r="BK16" s="102">
        <f t="shared" ref="BK16:BK50" si="3">I16</f>
        <v>0</v>
      </c>
      <c r="BL16" s="102" t="str">
        <f t="shared" ref="BL16:BL50" si="4">IF(J16=1,"0",IF(J16=2,"3",IF(J16=3,"0",IF(J16=4,"0",IF(J16=9,"0")))))</f>
        <v>0</v>
      </c>
      <c r="BM16" s="102" t="str">
        <f t="shared" ref="BM16:BM50" si="5">IF(K16=1,"0",IF(K16=2,"0",IF(K16=3,"0",IF(K16=4,"3",IF(K16=9,"0")))))</f>
        <v>0</v>
      </c>
      <c r="BN16" s="102" t="str">
        <f t="shared" ref="BN16:BN50" si="6">IF(L16=1,"0",IF(L16=2,"1",IF(L16=9,"0")))</f>
        <v>0</v>
      </c>
      <c r="BO16" s="102" t="str">
        <f t="shared" ref="BO16:BO50" si="7">IF(M16=1,"1",IF(M16=2,"0",IF(M16=9,"0")))</f>
        <v>0</v>
      </c>
      <c r="BP16" s="102" t="str">
        <f t="shared" ref="BP16:BP50" si="8">IF(N16=1,"1",IF(N16=2,"0",IF(N16=9,"0")))</f>
        <v>0</v>
      </c>
      <c r="BQ16" s="102" t="str">
        <f t="shared" ref="BQ16:BQ50" si="9">IF(O16=1,"0",IF(O16=2,"1",IF(O16=9,"0")))</f>
        <v>0</v>
      </c>
      <c r="BR16" s="102" t="str">
        <f t="shared" ref="BR16:BR50" si="10">IF(P16=1,"1",IF(P16=2,"0",IF(P16=9,"0")))</f>
        <v>1</v>
      </c>
      <c r="BS16" s="102" t="str">
        <f t="shared" ref="BS16:BS50" si="11">IF(Q16=1,"1",IF(Q16=2,"0",IF(Q16=9,"0")))</f>
        <v>1</v>
      </c>
      <c r="BT16" s="102" t="str">
        <f t="shared" ref="BT16:BT50" si="12">IF(R16=1,"1",IF(R16=2,"0",IF(R16=9,"0")))</f>
        <v>1</v>
      </c>
      <c r="BU16" s="102" t="str">
        <f t="shared" ref="BU16:BU50" si="13">IF(S16=1,"0",IF(S16=2,"1",IF(S16=9,"0")))</f>
        <v>1</v>
      </c>
      <c r="BV16" s="102" t="str">
        <f t="shared" ref="BV16:BV50" si="14">IF(T16=1,"0",IF(T16=2,"3",IF(T16=3,"0",IF(T16=4,"0",IF(T16=9,"0")))))</f>
        <v>0</v>
      </c>
      <c r="BW16" s="102" t="str">
        <f t="shared" ref="BW16:BW50" si="15">IF(U16=1,"3",IF(U16=2,"0",IF(U16=3,"0",IF(U16=4,"0",IF(U16=9,"0")))))</f>
        <v>0</v>
      </c>
      <c r="BX16" s="102" t="str">
        <f t="shared" ref="BX16:BX50" si="16">IF(V16=1,"0",IF(V16=2,"0",IF(V16=3,"3",IF(V16=4,"0",IF(V16=9,"0")))))</f>
        <v>3</v>
      </c>
      <c r="BY16" s="102" t="str">
        <f t="shared" ref="BY16:BY50" si="17">IF(W16=1,"1",IF(W16=2,"0",IF(W16=9,"0")))</f>
        <v>1</v>
      </c>
      <c r="BZ16" s="102" t="str">
        <f t="shared" ref="BZ16:BZ50" si="18">IF(X16=1,"0",IF(X16=2,"1",IF(X16=9,"0")))</f>
        <v>0</v>
      </c>
      <c r="CA16" s="102" t="str">
        <f t="shared" ref="CA16:CA50" si="19">IF(Y16=1,"1",IF(Y16=2,"0",IF(Y16=9,"0")))</f>
        <v>0</v>
      </c>
      <c r="CB16" s="102" t="str">
        <f t="shared" ref="CB16:CB50" si="20">IF(Z16=1,"0",IF(Z16=2,"1",IF(Z16=9,"0")))</f>
        <v>0</v>
      </c>
      <c r="CC16" s="102" t="str">
        <f t="shared" ref="CC16:CC50" si="21">IF(AA16=1,"1",IF(AA16=2,"0",IF(AA16=9,"0")))</f>
        <v>1</v>
      </c>
      <c r="CD16" s="102" t="str">
        <f t="shared" ref="CD16:CD50" si="22">IF(AB16=1,"0",IF(AB16=2,"1",IF(AB16=9,"0")))</f>
        <v>1</v>
      </c>
      <c r="CE16" s="102" t="str">
        <f t="shared" ref="CE16:CE50" si="23">IF(AC16=1,"1",IF(AC16=2,"0",IF(AC16=9,"0")))</f>
        <v>0</v>
      </c>
      <c r="CF16" s="102" t="str">
        <f t="shared" ref="CF16:CF50" si="24">IF(AD16=1,"1",IF(AD16=2,"0",IF(AD16=9,"0")))</f>
        <v>1</v>
      </c>
      <c r="CG16" s="102" t="str">
        <f t="shared" ref="CG16:CG50" si="25">IF(AE16=1,"0",IF(AE16=2,"3",IF(AE16=3,"0",IF(AE16=4,"0",IF(AE16=9,"0")))))</f>
        <v>3</v>
      </c>
      <c r="CH16" s="102" t="str">
        <f t="shared" ref="CH16:CH50" si="26">IF(AF16=1,"0",IF(AF16=2,"0",IF(AF16=3,"3",IF(AF16=4,"0",IF(AF16=9,"0")))))</f>
        <v>3</v>
      </c>
      <c r="CI16" s="102" t="str">
        <f t="shared" ref="CI16:CI50" si="27">IF(AG16=1,"0",IF(AG16=2,"0",IF(AG16=3,"3",IF(AG16=4,"0",IF(AG16=9,"0")))))</f>
        <v>0</v>
      </c>
      <c r="CJ16" s="102" t="str">
        <f t="shared" ref="CJ16:CJ50" si="28">IF(AH16=1,"0",IF(AH16=2,"1",IF(AH16=9,"0")))</f>
        <v>1</v>
      </c>
      <c r="CK16" s="102" t="str">
        <f t="shared" ref="CK16:CK50" si="29">IF(AI16=1,"1",IF(AI16=2,"0",IF(AI16=9,"0")))</f>
        <v>0</v>
      </c>
      <c r="CL16" s="102" t="str">
        <f t="shared" ref="CL16:CL50" si="30">IF(AJ16=1,"1",IF(AJ16=2,"0",IF(AJ16=9,"0")))</f>
        <v>1</v>
      </c>
      <c r="CM16" s="102" t="str">
        <f t="shared" ref="CM16:CM50" si="31">IF(AK16=1,"0",IF(AK16=2,"1",IF(AK16=9,"0")))</f>
        <v>1</v>
      </c>
      <c r="CN16" s="102" t="str">
        <f t="shared" ref="CN16:CN50" si="32">IF(AL16=1,"1",IF(AL16=2,"0",IF(AL16=9,"0")))</f>
        <v>1</v>
      </c>
      <c r="CO16" s="102" t="str">
        <f t="shared" ref="CO16:CO50" si="33">IF(AM16=1,"0",IF(AM16=2,"1",IF(AM16=9,"0")))</f>
        <v>1</v>
      </c>
      <c r="CP16" s="102" t="str">
        <f t="shared" ref="CP16:CP50" si="34">IF(AN16=1,"1",IF(AN16=2,"0",IF(AN16=9,"0")))</f>
        <v>1</v>
      </c>
      <c r="CQ16" s="102" t="str">
        <f t="shared" ref="CQ16:CQ50" si="35">IF(AO16=1,"0",IF(AO16=2,"1",IF(AO16=9,"0")))</f>
        <v>1</v>
      </c>
      <c r="CR16" s="102" t="str">
        <f t="shared" ref="CR16:CR50" si="36">IF(AP16=1,"0",IF(AP16=2,"0",IF(AP16=3,"0",IF(AP16=4,"3",IF(AP16=9,"0")))))</f>
        <v>0</v>
      </c>
      <c r="CS16" s="102" t="str">
        <f t="shared" ref="CS16:CS50" si="37">IF(AQ16=1,"0",IF(AQ16=2,"3",IF(AQ16=3,"0",IF(AQ16=4,"0",IF(AQ16=9,"0")))))</f>
        <v>0</v>
      </c>
      <c r="CT16" s="102" t="str">
        <f t="shared" ref="CT16:CT50" si="38">IF(AR16=1,"3",IF(AR16=2,"0",IF(AR16=3,"0",IF(AR16=4,"0",IF(AR16=9,"0")))))</f>
        <v>0</v>
      </c>
      <c r="CU16" s="102" t="str">
        <f t="shared" ref="CU16:CU50" si="39">IF(AS16=1,"0",IF(AS16=2,"1",IF(AS16=9,"0")))</f>
        <v>0</v>
      </c>
      <c r="CV16" s="102" t="str">
        <f t="shared" ref="CV16:CV50" si="40">IF(AT16=1,"1",IF(AT16=2,"0",IF(AT16=9,"0")))</f>
        <v>0</v>
      </c>
      <c r="CW16" s="102" t="str">
        <f t="shared" ref="CW16:CW50" si="41">IF(AU16=1,"1",IF(AU16=2,"0",IF(AU16=9,"0")))</f>
        <v>0</v>
      </c>
      <c r="CX16" s="102" t="str">
        <f t="shared" ref="CX16:CX50" si="42">IF(AV16=1,"1",IF(AV16=2,"0",IF(AV16=9,"0")))</f>
        <v>0</v>
      </c>
      <c r="CY16" s="102" t="str">
        <f t="shared" ref="CY16:CY50" si="43">IF(AW16=1,"1",IF(AW16=2,"0",IF(AW16=9,"0")))</f>
        <v>0</v>
      </c>
      <c r="CZ16" s="102" t="str">
        <f t="shared" ref="CZ16:CZ50" si="44">IF(AX16=1,"1",IF(AX16=2,"0",IF(AX16=9,"0")))</f>
        <v>0</v>
      </c>
      <c r="DA16" s="102" t="str">
        <f t="shared" ref="DA16:DA50" si="45">IF(AY16=1,"0",IF(AY16=2,"1",IF(AY16=9,"0")))</f>
        <v>0</v>
      </c>
      <c r="DB16" s="102" t="str">
        <f t="shared" ref="DB16:DB50" si="46">IF(AZ16=1,"1",IF(AZ16=2,"0",IF(AZ16=9,"0")))</f>
        <v>1</v>
      </c>
      <c r="DC16" s="102" t="str">
        <f t="shared" ref="DC16:DC50" si="47">IF(BA16=1,"0",IF(BA16=2,"3",IF(BA16=3,"0",IF(BA16=4,"0",IF(BA16=9,"0")))))</f>
        <v>3</v>
      </c>
      <c r="DD16" s="102" t="str">
        <f t="shared" ref="DD16:DD50" si="48">IF(BB16=1,"0",IF(BB16=2,"0",IF(BB16=3,"0",IF(BB16=4,"3",IF(BB16=9,"0")))))</f>
        <v>3</v>
      </c>
      <c r="DE16" s="102" t="str">
        <f t="shared" ref="DE16:DE50" si="49">IF(BC16=1,"0",IF(BC16=2,"3",IF(BC16=3,"0",IF(BC16=4,"0",IF(BC16=9,"0")))))</f>
        <v>3</v>
      </c>
      <c r="DF16" s="105">
        <f t="shared" ref="DF16:DF50" si="50">BD16</f>
        <v>0</v>
      </c>
      <c r="DG16" s="105">
        <f t="shared" ref="DG16:DG50" si="51">BE16</f>
        <v>0</v>
      </c>
      <c r="DH16" s="105">
        <f t="shared" ref="DH16:DH50" si="52">BF16</f>
        <v>0</v>
      </c>
      <c r="DI16" s="105">
        <f t="shared" ref="DI16:DI50" si="53">BG16</f>
        <v>0</v>
      </c>
      <c r="DJ16" s="97">
        <f t="shared" ref="DJ16:DJ50" si="54">BH16+BI16+BJ16+BK16+BL16+BM16+BN16+BO16+BP16+BQ16+BR16+BS16+BT16+BU16+BV16+BW16+BX16+BY16+BZ16+CA16+CB16+CC16+CD16+CE16+CF16+CG16+CH16+CI16+CJ16+CK16+CL16+CM16+CN16+CO16+CP16+CQ16+CR16+CS16+CT16+CU16+CV16+CW16+CX16+CY16+CZ16+DA16+DB16+DC16+DD16+DE16+DF16+DG16+DH16+DI16</f>
        <v>37</v>
      </c>
      <c r="DK16" s="60">
        <f>(D7*DJ16)/100</f>
        <v>37</v>
      </c>
    </row>
    <row r="17" spans="1:115" ht="21">
      <c r="A17" s="165" t="s">
        <v>118</v>
      </c>
      <c r="B17" s="165" t="s">
        <v>119</v>
      </c>
      <c r="C17" s="155" t="s">
        <v>121</v>
      </c>
      <c r="D17" s="156">
        <v>1308900026459</v>
      </c>
      <c r="E17" s="165" t="s">
        <v>141</v>
      </c>
      <c r="F17" s="164">
        <v>1</v>
      </c>
      <c r="G17" s="164">
        <v>3</v>
      </c>
      <c r="H17" s="164">
        <v>4</v>
      </c>
      <c r="I17" s="164">
        <v>0</v>
      </c>
      <c r="J17" s="164">
        <v>2</v>
      </c>
      <c r="K17" s="164">
        <v>3</v>
      </c>
      <c r="L17" s="164">
        <v>1</v>
      </c>
      <c r="M17" s="164">
        <v>2</v>
      </c>
      <c r="N17" s="164">
        <v>2</v>
      </c>
      <c r="O17" s="164">
        <v>1</v>
      </c>
      <c r="P17" s="164">
        <v>2</v>
      </c>
      <c r="Q17" s="164">
        <v>1</v>
      </c>
      <c r="R17" s="164">
        <v>2</v>
      </c>
      <c r="S17" s="164">
        <v>2</v>
      </c>
      <c r="T17" s="164">
        <v>2</v>
      </c>
      <c r="U17" s="164">
        <v>1</v>
      </c>
      <c r="V17" s="164">
        <v>3</v>
      </c>
      <c r="W17" s="164">
        <v>1</v>
      </c>
      <c r="X17" s="164">
        <v>2</v>
      </c>
      <c r="Y17" s="164">
        <v>1</v>
      </c>
      <c r="Z17" s="164">
        <v>2</v>
      </c>
      <c r="AA17" s="164">
        <v>1</v>
      </c>
      <c r="AB17" s="164">
        <v>1</v>
      </c>
      <c r="AC17" s="164">
        <v>2</v>
      </c>
      <c r="AD17" s="164">
        <v>1</v>
      </c>
      <c r="AE17" s="164">
        <v>3</v>
      </c>
      <c r="AF17" s="164">
        <v>2</v>
      </c>
      <c r="AG17" s="164">
        <v>3</v>
      </c>
      <c r="AH17" s="164">
        <v>1</v>
      </c>
      <c r="AI17" s="164">
        <v>1</v>
      </c>
      <c r="AJ17" s="164">
        <v>2</v>
      </c>
      <c r="AK17" s="164">
        <v>2</v>
      </c>
      <c r="AL17" s="164">
        <v>2</v>
      </c>
      <c r="AM17" s="164">
        <v>1</v>
      </c>
      <c r="AN17" s="164">
        <v>2</v>
      </c>
      <c r="AO17" s="164">
        <v>2</v>
      </c>
      <c r="AP17" s="164">
        <v>1</v>
      </c>
      <c r="AQ17" s="164">
        <v>4</v>
      </c>
      <c r="AR17" s="164">
        <v>3</v>
      </c>
      <c r="AS17" s="164">
        <v>2</v>
      </c>
      <c r="AT17" s="164">
        <v>1</v>
      </c>
      <c r="AU17" s="164">
        <v>2</v>
      </c>
      <c r="AV17" s="164">
        <v>1</v>
      </c>
      <c r="AW17" s="164">
        <v>2</v>
      </c>
      <c r="AX17" s="164">
        <v>1</v>
      </c>
      <c r="AY17" s="164">
        <v>1</v>
      </c>
      <c r="AZ17" s="164">
        <v>2</v>
      </c>
      <c r="BA17" s="164">
        <v>3</v>
      </c>
      <c r="BB17" s="164">
        <v>4</v>
      </c>
      <c r="BC17" s="164">
        <v>1</v>
      </c>
      <c r="BD17" s="164">
        <v>0</v>
      </c>
      <c r="BE17" s="164">
        <v>0</v>
      </c>
      <c r="BF17" s="164">
        <v>1.5</v>
      </c>
      <c r="BG17" s="164">
        <v>0</v>
      </c>
      <c r="BH17" s="102" t="str">
        <f t="shared" si="0"/>
        <v>3</v>
      </c>
      <c r="BI17" s="102" t="str">
        <f t="shared" si="1"/>
        <v>3</v>
      </c>
      <c r="BJ17" s="102" t="str">
        <f t="shared" si="2"/>
        <v>3</v>
      </c>
      <c r="BK17" s="102">
        <f t="shared" si="3"/>
        <v>0</v>
      </c>
      <c r="BL17" s="102" t="str">
        <f t="shared" si="4"/>
        <v>3</v>
      </c>
      <c r="BM17" s="102" t="str">
        <f t="shared" si="5"/>
        <v>0</v>
      </c>
      <c r="BN17" s="102" t="str">
        <f t="shared" si="6"/>
        <v>0</v>
      </c>
      <c r="BO17" s="102" t="str">
        <f t="shared" si="7"/>
        <v>0</v>
      </c>
      <c r="BP17" s="102" t="str">
        <f t="shared" si="8"/>
        <v>0</v>
      </c>
      <c r="BQ17" s="102" t="str">
        <f t="shared" si="9"/>
        <v>0</v>
      </c>
      <c r="BR17" s="102" t="str">
        <f t="shared" si="10"/>
        <v>0</v>
      </c>
      <c r="BS17" s="102" t="str">
        <f t="shared" si="11"/>
        <v>1</v>
      </c>
      <c r="BT17" s="102" t="str">
        <f t="shared" si="12"/>
        <v>0</v>
      </c>
      <c r="BU17" s="102" t="str">
        <f t="shared" si="13"/>
        <v>1</v>
      </c>
      <c r="BV17" s="102" t="str">
        <f t="shared" si="14"/>
        <v>3</v>
      </c>
      <c r="BW17" s="102" t="str">
        <f t="shared" si="15"/>
        <v>3</v>
      </c>
      <c r="BX17" s="102" t="str">
        <f t="shared" si="16"/>
        <v>3</v>
      </c>
      <c r="BY17" s="102" t="str">
        <f t="shared" si="17"/>
        <v>1</v>
      </c>
      <c r="BZ17" s="102" t="str">
        <f t="shared" si="18"/>
        <v>1</v>
      </c>
      <c r="CA17" s="102" t="str">
        <f t="shared" si="19"/>
        <v>1</v>
      </c>
      <c r="CB17" s="102" t="str">
        <f t="shared" si="20"/>
        <v>1</v>
      </c>
      <c r="CC17" s="102" t="str">
        <f t="shared" si="21"/>
        <v>1</v>
      </c>
      <c r="CD17" s="102" t="str">
        <f t="shared" si="22"/>
        <v>0</v>
      </c>
      <c r="CE17" s="102" t="str">
        <f t="shared" si="23"/>
        <v>0</v>
      </c>
      <c r="CF17" s="102" t="str">
        <f t="shared" si="24"/>
        <v>1</v>
      </c>
      <c r="CG17" s="102" t="str">
        <f t="shared" si="25"/>
        <v>0</v>
      </c>
      <c r="CH17" s="102" t="str">
        <f t="shared" si="26"/>
        <v>0</v>
      </c>
      <c r="CI17" s="102" t="str">
        <f t="shared" si="27"/>
        <v>3</v>
      </c>
      <c r="CJ17" s="102" t="str">
        <f t="shared" si="28"/>
        <v>0</v>
      </c>
      <c r="CK17" s="102" t="str">
        <f t="shared" si="29"/>
        <v>1</v>
      </c>
      <c r="CL17" s="102" t="str">
        <f t="shared" si="30"/>
        <v>0</v>
      </c>
      <c r="CM17" s="102" t="str">
        <f t="shared" si="31"/>
        <v>1</v>
      </c>
      <c r="CN17" s="102" t="str">
        <f t="shared" si="32"/>
        <v>0</v>
      </c>
      <c r="CO17" s="102" t="str">
        <f t="shared" si="33"/>
        <v>0</v>
      </c>
      <c r="CP17" s="102" t="str">
        <f t="shared" si="34"/>
        <v>0</v>
      </c>
      <c r="CQ17" s="102" t="str">
        <f t="shared" si="35"/>
        <v>1</v>
      </c>
      <c r="CR17" s="102" t="str">
        <f t="shared" si="36"/>
        <v>0</v>
      </c>
      <c r="CS17" s="102" t="str">
        <f t="shared" si="37"/>
        <v>0</v>
      </c>
      <c r="CT17" s="102" t="str">
        <f t="shared" si="38"/>
        <v>0</v>
      </c>
      <c r="CU17" s="102" t="str">
        <f t="shared" si="39"/>
        <v>1</v>
      </c>
      <c r="CV17" s="102" t="str">
        <f t="shared" si="40"/>
        <v>1</v>
      </c>
      <c r="CW17" s="102" t="str">
        <f t="shared" si="41"/>
        <v>0</v>
      </c>
      <c r="CX17" s="102" t="str">
        <f t="shared" si="42"/>
        <v>1</v>
      </c>
      <c r="CY17" s="102" t="str">
        <f t="shared" si="43"/>
        <v>0</v>
      </c>
      <c r="CZ17" s="102" t="str">
        <f t="shared" si="44"/>
        <v>1</v>
      </c>
      <c r="DA17" s="102" t="str">
        <f t="shared" si="45"/>
        <v>0</v>
      </c>
      <c r="DB17" s="102" t="str">
        <f t="shared" si="46"/>
        <v>0</v>
      </c>
      <c r="DC17" s="102" t="str">
        <f t="shared" si="47"/>
        <v>0</v>
      </c>
      <c r="DD17" s="102" t="str">
        <f t="shared" si="48"/>
        <v>3</v>
      </c>
      <c r="DE17" s="102" t="str">
        <f t="shared" si="49"/>
        <v>0</v>
      </c>
      <c r="DF17" s="105">
        <f t="shared" si="50"/>
        <v>0</v>
      </c>
      <c r="DG17" s="105">
        <f t="shared" si="51"/>
        <v>0</v>
      </c>
      <c r="DH17" s="105">
        <f t="shared" si="52"/>
        <v>1.5</v>
      </c>
      <c r="DI17" s="105">
        <f t="shared" si="53"/>
        <v>0</v>
      </c>
      <c r="DJ17" s="97">
        <f t="shared" si="54"/>
        <v>43.5</v>
      </c>
      <c r="DK17" s="60">
        <f>(D7*DJ17)/100</f>
        <v>43.5</v>
      </c>
    </row>
    <row r="18" spans="1:115" ht="21">
      <c r="A18" s="162" t="s">
        <v>118</v>
      </c>
      <c r="B18" s="162" t="s">
        <v>119</v>
      </c>
      <c r="C18" s="155" t="s">
        <v>122</v>
      </c>
      <c r="D18" s="156">
        <v>1309903336026</v>
      </c>
      <c r="E18" s="165" t="s">
        <v>141</v>
      </c>
      <c r="F18" s="163">
        <v>3</v>
      </c>
      <c r="G18" s="164">
        <v>1</v>
      </c>
      <c r="H18" s="164">
        <v>3</v>
      </c>
      <c r="I18" s="164">
        <v>0</v>
      </c>
      <c r="J18" s="164">
        <v>1</v>
      </c>
      <c r="K18" s="164">
        <v>3</v>
      </c>
      <c r="L18" s="164">
        <v>1</v>
      </c>
      <c r="M18" s="164">
        <v>2</v>
      </c>
      <c r="N18" s="164">
        <v>1</v>
      </c>
      <c r="O18" s="164">
        <v>1</v>
      </c>
      <c r="P18" s="164">
        <v>1</v>
      </c>
      <c r="Q18" s="164">
        <v>2</v>
      </c>
      <c r="R18" s="164">
        <v>1</v>
      </c>
      <c r="S18" s="164">
        <v>2</v>
      </c>
      <c r="T18" s="164">
        <v>3</v>
      </c>
      <c r="U18" s="164">
        <v>3</v>
      </c>
      <c r="V18" s="164">
        <v>3</v>
      </c>
      <c r="W18" s="164">
        <v>1</v>
      </c>
      <c r="X18" s="164">
        <v>2</v>
      </c>
      <c r="Y18" s="164">
        <v>1</v>
      </c>
      <c r="Z18" s="164">
        <v>2</v>
      </c>
      <c r="AA18" s="164">
        <v>1</v>
      </c>
      <c r="AB18" s="164">
        <v>1</v>
      </c>
      <c r="AC18" s="164">
        <v>2</v>
      </c>
      <c r="AD18" s="164">
        <v>1</v>
      </c>
      <c r="AE18" s="164">
        <v>1</v>
      </c>
      <c r="AF18" s="164">
        <v>2</v>
      </c>
      <c r="AG18" s="164">
        <v>1</v>
      </c>
      <c r="AH18" s="164">
        <v>2</v>
      </c>
      <c r="AI18" s="164">
        <v>1</v>
      </c>
      <c r="AJ18" s="164">
        <v>2</v>
      </c>
      <c r="AK18" s="164">
        <v>1</v>
      </c>
      <c r="AL18" s="164">
        <v>1</v>
      </c>
      <c r="AM18" s="164">
        <v>2</v>
      </c>
      <c r="AN18" s="164">
        <v>1</v>
      </c>
      <c r="AO18" s="164">
        <v>2</v>
      </c>
      <c r="AP18" s="164">
        <v>1</v>
      </c>
      <c r="AQ18" s="164">
        <v>4</v>
      </c>
      <c r="AR18" s="164">
        <v>3</v>
      </c>
      <c r="AS18" s="164">
        <v>2</v>
      </c>
      <c r="AT18" s="164">
        <v>1</v>
      </c>
      <c r="AU18" s="164">
        <v>1</v>
      </c>
      <c r="AV18" s="164">
        <v>2</v>
      </c>
      <c r="AW18" s="164">
        <v>2</v>
      </c>
      <c r="AX18" s="164">
        <v>2</v>
      </c>
      <c r="AY18" s="164">
        <v>1</v>
      </c>
      <c r="AZ18" s="164">
        <v>1</v>
      </c>
      <c r="BA18" s="164">
        <v>0</v>
      </c>
      <c r="BB18" s="164">
        <v>0</v>
      </c>
      <c r="BC18" s="164">
        <v>0</v>
      </c>
      <c r="BD18" s="164">
        <v>0</v>
      </c>
      <c r="BE18" s="164">
        <v>0</v>
      </c>
      <c r="BF18" s="164">
        <v>0</v>
      </c>
      <c r="BG18" s="164">
        <v>0</v>
      </c>
      <c r="BH18" s="102" t="str">
        <f t="shared" si="0"/>
        <v>0</v>
      </c>
      <c r="BI18" s="102" t="str">
        <f t="shared" si="1"/>
        <v>0</v>
      </c>
      <c r="BJ18" s="102" t="str">
        <f t="shared" si="2"/>
        <v>0</v>
      </c>
      <c r="BK18" s="102">
        <f t="shared" si="3"/>
        <v>0</v>
      </c>
      <c r="BL18" s="102" t="str">
        <f t="shared" si="4"/>
        <v>0</v>
      </c>
      <c r="BM18" s="102" t="str">
        <f t="shared" si="5"/>
        <v>0</v>
      </c>
      <c r="BN18" s="102" t="str">
        <f t="shared" si="6"/>
        <v>0</v>
      </c>
      <c r="BO18" s="102" t="str">
        <f t="shared" si="7"/>
        <v>0</v>
      </c>
      <c r="BP18" s="102" t="str">
        <f t="shared" si="8"/>
        <v>1</v>
      </c>
      <c r="BQ18" s="102" t="str">
        <f t="shared" si="9"/>
        <v>0</v>
      </c>
      <c r="BR18" s="102" t="str">
        <f t="shared" si="10"/>
        <v>1</v>
      </c>
      <c r="BS18" s="102" t="str">
        <f t="shared" si="11"/>
        <v>0</v>
      </c>
      <c r="BT18" s="102" t="str">
        <f t="shared" si="12"/>
        <v>1</v>
      </c>
      <c r="BU18" s="102" t="str">
        <f t="shared" si="13"/>
        <v>1</v>
      </c>
      <c r="BV18" s="102" t="str">
        <f t="shared" si="14"/>
        <v>0</v>
      </c>
      <c r="BW18" s="102" t="str">
        <f t="shared" si="15"/>
        <v>0</v>
      </c>
      <c r="BX18" s="102" t="str">
        <f t="shared" si="16"/>
        <v>3</v>
      </c>
      <c r="BY18" s="102" t="str">
        <f t="shared" si="17"/>
        <v>1</v>
      </c>
      <c r="BZ18" s="102" t="str">
        <f t="shared" si="18"/>
        <v>1</v>
      </c>
      <c r="CA18" s="102" t="str">
        <f t="shared" si="19"/>
        <v>1</v>
      </c>
      <c r="CB18" s="102" t="str">
        <f t="shared" si="20"/>
        <v>1</v>
      </c>
      <c r="CC18" s="102" t="str">
        <f t="shared" si="21"/>
        <v>1</v>
      </c>
      <c r="CD18" s="102" t="str">
        <f t="shared" si="22"/>
        <v>0</v>
      </c>
      <c r="CE18" s="102" t="str">
        <f t="shared" si="23"/>
        <v>0</v>
      </c>
      <c r="CF18" s="102" t="str">
        <f t="shared" si="24"/>
        <v>1</v>
      </c>
      <c r="CG18" s="102" t="str">
        <f t="shared" si="25"/>
        <v>0</v>
      </c>
      <c r="CH18" s="102" t="str">
        <f t="shared" si="26"/>
        <v>0</v>
      </c>
      <c r="CI18" s="102" t="str">
        <f t="shared" si="27"/>
        <v>0</v>
      </c>
      <c r="CJ18" s="102" t="str">
        <f t="shared" si="28"/>
        <v>1</v>
      </c>
      <c r="CK18" s="102" t="str">
        <f t="shared" si="29"/>
        <v>1</v>
      </c>
      <c r="CL18" s="102" t="str">
        <f t="shared" si="30"/>
        <v>0</v>
      </c>
      <c r="CM18" s="102" t="str">
        <f t="shared" si="31"/>
        <v>0</v>
      </c>
      <c r="CN18" s="102" t="str">
        <f t="shared" si="32"/>
        <v>1</v>
      </c>
      <c r="CO18" s="102" t="str">
        <f t="shared" si="33"/>
        <v>1</v>
      </c>
      <c r="CP18" s="102" t="str">
        <f t="shared" si="34"/>
        <v>1</v>
      </c>
      <c r="CQ18" s="102" t="str">
        <f t="shared" si="35"/>
        <v>1</v>
      </c>
      <c r="CR18" s="102" t="str">
        <f t="shared" si="36"/>
        <v>0</v>
      </c>
      <c r="CS18" s="102" t="str">
        <f t="shared" si="37"/>
        <v>0</v>
      </c>
      <c r="CT18" s="102" t="str">
        <f t="shared" si="38"/>
        <v>0</v>
      </c>
      <c r="CU18" s="102" t="str">
        <f t="shared" si="39"/>
        <v>1</v>
      </c>
      <c r="CV18" s="102" t="str">
        <f t="shared" si="40"/>
        <v>1</v>
      </c>
      <c r="CW18" s="102" t="str">
        <f t="shared" si="41"/>
        <v>1</v>
      </c>
      <c r="CX18" s="102" t="str">
        <f t="shared" si="42"/>
        <v>0</v>
      </c>
      <c r="CY18" s="102" t="str">
        <f t="shared" si="43"/>
        <v>0</v>
      </c>
      <c r="CZ18" s="102" t="str">
        <f t="shared" si="44"/>
        <v>0</v>
      </c>
      <c r="DA18" s="102" t="str">
        <f t="shared" si="45"/>
        <v>0</v>
      </c>
      <c r="DB18" s="102" t="str">
        <f t="shared" si="46"/>
        <v>1</v>
      </c>
      <c r="DC18" s="102" t="b">
        <f t="shared" si="47"/>
        <v>0</v>
      </c>
      <c r="DD18" s="102" t="b">
        <f t="shared" si="48"/>
        <v>0</v>
      </c>
      <c r="DE18" s="102" t="b">
        <f t="shared" si="49"/>
        <v>0</v>
      </c>
      <c r="DF18" s="105">
        <f t="shared" si="50"/>
        <v>0</v>
      </c>
      <c r="DG18" s="105">
        <f t="shared" si="51"/>
        <v>0</v>
      </c>
      <c r="DH18" s="105">
        <f t="shared" si="52"/>
        <v>0</v>
      </c>
      <c r="DI18" s="105">
        <f t="shared" si="53"/>
        <v>0</v>
      </c>
      <c r="DJ18" s="97">
        <f t="shared" si="54"/>
        <v>23</v>
      </c>
      <c r="DK18" s="60">
        <f>(D7*DJ18)/100</f>
        <v>23</v>
      </c>
    </row>
    <row r="19" spans="1:115" ht="21">
      <c r="A19" s="165" t="s">
        <v>118</v>
      </c>
      <c r="B19" s="165" t="s">
        <v>119</v>
      </c>
      <c r="C19" s="155" t="s">
        <v>123</v>
      </c>
      <c r="D19" s="156">
        <v>1309903358721</v>
      </c>
      <c r="E19" s="165" t="s">
        <v>141</v>
      </c>
      <c r="F19" s="164">
        <v>2</v>
      </c>
      <c r="G19" s="164">
        <v>3</v>
      </c>
      <c r="H19" s="164">
        <v>4</v>
      </c>
      <c r="I19" s="164">
        <v>0</v>
      </c>
      <c r="J19" s="164">
        <v>1</v>
      </c>
      <c r="K19" s="164">
        <v>4</v>
      </c>
      <c r="L19" s="164">
        <v>2</v>
      </c>
      <c r="M19" s="164">
        <v>1</v>
      </c>
      <c r="N19" s="164">
        <v>1</v>
      </c>
      <c r="O19" s="164">
        <v>1</v>
      </c>
      <c r="P19" s="164">
        <v>1</v>
      </c>
      <c r="Q19" s="164">
        <v>1</v>
      </c>
      <c r="R19" s="164">
        <v>1</v>
      </c>
      <c r="S19" s="164">
        <v>2</v>
      </c>
      <c r="T19" s="164">
        <v>2</v>
      </c>
      <c r="U19" s="164">
        <v>1</v>
      </c>
      <c r="V19" s="164">
        <v>3</v>
      </c>
      <c r="W19" s="164">
        <v>1</v>
      </c>
      <c r="X19" s="164">
        <v>2</v>
      </c>
      <c r="Y19" s="164">
        <v>1</v>
      </c>
      <c r="Z19" s="164">
        <v>2</v>
      </c>
      <c r="AA19" s="164">
        <v>2</v>
      </c>
      <c r="AB19" s="164">
        <v>1</v>
      </c>
      <c r="AC19" s="164">
        <v>1</v>
      </c>
      <c r="AD19" s="164">
        <v>1</v>
      </c>
      <c r="AE19" s="164">
        <v>2</v>
      </c>
      <c r="AF19" s="164">
        <v>4</v>
      </c>
      <c r="AG19" s="164">
        <v>3</v>
      </c>
      <c r="AH19" s="164">
        <v>1</v>
      </c>
      <c r="AI19" s="164">
        <v>2</v>
      </c>
      <c r="AJ19" s="164">
        <v>1</v>
      </c>
      <c r="AK19" s="164">
        <v>1</v>
      </c>
      <c r="AL19" s="164">
        <v>2</v>
      </c>
      <c r="AM19" s="164">
        <v>1</v>
      </c>
      <c r="AN19" s="164">
        <v>1</v>
      </c>
      <c r="AO19" s="164">
        <v>2</v>
      </c>
      <c r="AP19" s="164">
        <v>4</v>
      </c>
      <c r="AQ19" s="164">
        <v>2</v>
      </c>
      <c r="AR19" s="164">
        <v>1</v>
      </c>
      <c r="AS19" s="164">
        <v>1</v>
      </c>
      <c r="AT19" s="164">
        <v>1</v>
      </c>
      <c r="AU19" s="164">
        <v>1</v>
      </c>
      <c r="AV19" s="164">
        <v>1</v>
      </c>
      <c r="AW19" s="164">
        <v>1</v>
      </c>
      <c r="AX19" s="164">
        <v>1</v>
      </c>
      <c r="AY19" s="164">
        <v>2</v>
      </c>
      <c r="AZ19" s="164">
        <v>1</v>
      </c>
      <c r="BA19" s="164">
        <v>2</v>
      </c>
      <c r="BB19" s="164">
        <v>1</v>
      </c>
      <c r="BC19" s="164">
        <v>2</v>
      </c>
      <c r="BD19" s="164">
        <v>0</v>
      </c>
      <c r="BE19" s="164">
        <v>0</v>
      </c>
      <c r="BF19" s="164">
        <v>0</v>
      </c>
      <c r="BG19" s="164">
        <v>0</v>
      </c>
      <c r="BH19" s="102" t="str">
        <f t="shared" si="0"/>
        <v>0</v>
      </c>
      <c r="BI19" s="102" t="str">
        <f t="shared" si="1"/>
        <v>3</v>
      </c>
      <c r="BJ19" s="102" t="str">
        <f t="shared" si="2"/>
        <v>3</v>
      </c>
      <c r="BK19" s="102">
        <f t="shared" si="3"/>
        <v>0</v>
      </c>
      <c r="BL19" s="102" t="str">
        <f t="shared" si="4"/>
        <v>0</v>
      </c>
      <c r="BM19" s="102" t="str">
        <f t="shared" si="5"/>
        <v>3</v>
      </c>
      <c r="BN19" s="102" t="str">
        <f t="shared" si="6"/>
        <v>1</v>
      </c>
      <c r="BO19" s="102" t="str">
        <f t="shared" si="7"/>
        <v>1</v>
      </c>
      <c r="BP19" s="102" t="str">
        <f t="shared" si="8"/>
        <v>1</v>
      </c>
      <c r="BQ19" s="102" t="str">
        <f t="shared" si="9"/>
        <v>0</v>
      </c>
      <c r="BR19" s="102" t="str">
        <f t="shared" si="10"/>
        <v>1</v>
      </c>
      <c r="BS19" s="102" t="str">
        <f t="shared" si="11"/>
        <v>1</v>
      </c>
      <c r="BT19" s="102" t="str">
        <f t="shared" si="12"/>
        <v>1</v>
      </c>
      <c r="BU19" s="102" t="str">
        <f t="shared" si="13"/>
        <v>1</v>
      </c>
      <c r="BV19" s="102" t="str">
        <f t="shared" si="14"/>
        <v>3</v>
      </c>
      <c r="BW19" s="102" t="str">
        <f t="shared" si="15"/>
        <v>3</v>
      </c>
      <c r="BX19" s="102" t="str">
        <f t="shared" si="16"/>
        <v>3</v>
      </c>
      <c r="BY19" s="102" t="str">
        <f t="shared" si="17"/>
        <v>1</v>
      </c>
      <c r="BZ19" s="102" t="str">
        <f t="shared" si="18"/>
        <v>1</v>
      </c>
      <c r="CA19" s="102" t="str">
        <f t="shared" si="19"/>
        <v>1</v>
      </c>
      <c r="CB19" s="102" t="str">
        <f t="shared" si="20"/>
        <v>1</v>
      </c>
      <c r="CC19" s="102" t="str">
        <f t="shared" si="21"/>
        <v>0</v>
      </c>
      <c r="CD19" s="102" t="str">
        <f t="shared" si="22"/>
        <v>0</v>
      </c>
      <c r="CE19" s="102" t="str">
        <f t="shared" si="23"/>
        <v>1</v>
      </c>
      <c r="CF19" s="102" t="str">
        <f t="shared" si="24"/>
        <v>1</v>
      </c>
      <c r="CG19" s="102" t="str">
        <f t="shared" si="25"/>
        <v>3</v>
      </c>
      <c r="CH19" s="102" t="str">
        <f t="shared" si="26"/>
        <v>0</v>
      </c>
      <c r="CI19" s="102" t="str">
        <f t="shared" si="27"/>
        <v>3</v>
      </c>
      <c r="CJ19" s="102" t="str">
        <f t="shared" si="28"/>
        <v>0</v>
      </c>
      <c r="CK19" s="102" t="str">
        <f t="shared" si="29"/>
        <v>0</v>
      </c>
      <c r="CL19" s="102" t="str">
        <f t="shared" si="30"/>
        <v>1</v>
      </c>
      <c r="CM19" s="102" t="str">
        <f t="shared" si="31"/>
        <v>0</v>
      </c>
      <c r="CN19" s="102" t="str">
        <f t="shared" si="32"/>
        <v>0</v>
      </c>
      <c r="CO19" s="102" t="str">
        <f t="shared" si="33"/>
        <v>0</v>
      </c>
      <c r="CP19" s="102" t="str">
        <f t="shared" si="34"/>
        <v>1</v>
      </c>
      <c r="CQ19" s="102" t="str">
        <f t="shared" si="35"/>
        <v>1</v>
      </c>
      <c r="CR19" s="102" t="str">
        <f t="shared" si="36"/>
        <v>3</v>
      </c>
      <c r="CS19" s="102" t="str">
        <f t="shared" si="37"/>
        <v>3</v>
      </c>
      <c r="CT19" s="102" t="str">
        <f t="shared" si="38"/>
        <v>3</v>
      </c>
      <c r="CU19" s="102" t="str">
        <f t="shared" si="39"/>
        <v>0</v>
      </c>
      <c r="CV19" s="102" t="str">
        <f t="shared" si="40"/>
        <v>1</v>
      </c>
      <c r="CW19" s="102" t="str">
        <f t="shared" si="41"/>
        <v>1</v>
      </c>
      <c r="CX19" s="102" t="str">
        <f t="shared" si="42"/>
        <v>1</v>
      </c>
      <c r="CY19" s="102" t="str">
        <f t="shared" si="43"/>
        <v>1</v>
      </c>
      <c r="CZ19" s="102" t="str">
        <f t="shared" si="44"/>
        <v>1</v>
      </c>
      <c r="DA19" s="102" t="str">
        <f t="shared" si="45"/>
        <v>1</v>
      </c>
      <c r="DB19" s="102" t="str">
        <f t="shared" si="46"/>
        <v>1</v>
      </c>
      <c r="DC19" s="102" t="str">
        <f t="shared" si="47"/>
        <v>3</v>
      </c>
      <c r="DD19" s="102" t="str">
        <f t="shared" si="48"/>
        <v>0</v>
      </c>
      <c r="DE19" s="102" t="str">
        <f t="shared" si="49"/>
        <v>3</v>
      </c>
      <c r="DF19" s="105">
        <f t="shared" si="50"/>
        <v>0</v>
      </c>
      <c r="DG19" s="105">
        <f t="shared" si="51"/>
        <v>0</v>
      </c>
      <c r="DH19" s="105">
        <f t="shared" si="52"/>
        <v>0</v>
      </c>
      <c r="DI19" s="105">
        <f t="shared" si="53"/>
        <v>0</v>
      </c>
      <c r="DJ19" s="97">
        <f t="shared" si="54"/>
        <v>62</v>
      </c>
      <c r="DK19" s="60">
        <f>(D7*DJ19)/100</f>
        <v>62</v>
      </c>
    </row>
    <row r="20" spans="1:115" ht="21">
      <c r="A20" s="165" t="s">
        <v>118</v>
      </c>
      <c r="B20" s="165" t="s">
        <v>119</v>
      </c>
      <c r="C20" s="155" t="s">
        <v>124</v>
      </c>
      <c r="D20" s="157">
        <v>1308900023794</v>
      </c>
      <c r="E20" s="165" t="s">
        <v>141</v>
      </c>
      <c r="F20" s="163">
        <v>1</v>
      </c>
      <c r="G20" s="164">
        <v>3</v>
      </c>
      <c r="H20" s="164">
        <v>4</v>
      </c>
      <c r="I20" s="164">
        <v>0</v>
      </c>
      <c r="J20" s="164">
        <v>2</v>
      </c>
      <c r="K20" s="164">
        <v>3</v>
      </c>
      <c r="L20" s="164">
        <v>1</v>
      </c>
      <c r="M20" s="164">
        <v>1</v>
      </c>
      <c r="N20" s="164">
        <v>2</v>
      </c>
      <c r="O20" s="164">
        <v>1</v>
      </c>
      <c r="P20" s="164">
        <v>2</v>
      </c>
      <c r="Q20" s="164">
        <v>1</v>
      </c>
      <c r="R20" s="164">
        <v>1</v>
      </c>
      <c r="S20" s="164">
        <v>1</v>
      </c>
      <c r="T20" s="164">
        <v>2</v>
      </c>
      <c r="U20" s="164">
        <v>1</v>
      </c>
      <c r="V20" s="164">
        <v>3</v>
      </c>
      <c r="W20" s="164">
        <v>1</v>
      </c>
      <c r="X20" s="164">
        <v>2</v>
      </c>
      <c r="Y20" s="164">
        <v>1</v>
      </c>
      <c r="Z20" s="164">
        <v>2</v>
      </c>
      <c r="AA20" s="164">
        <v>2</v>
      </c>
      <c r="AB20" s="164">
        <v>1</v>
      </c>
      <c r="AC20" s="164">
        <v>1</v>
      </c>
      <c r="AD20" s="164">
        <v>1</v>
      </c>
      <c r="AE20" s="164">
        <v>1</v>
      </c>
      <c r="AF20" s="164">
        <v>3</v>
      </c>
      <c r="AG20" s="164">
        <v>2</v>
      </c>
      <c r="AH20" s="164">
        <v>1</v>
      </c>
      <c r="AI20" s="164">
        <v>2</v>
      </c>
      <c r="AJ20" s="164">
        <v>1</v>
      </c>
      <c r="AK20" s="164">
        <v>1</v>
      </c>
      <c r="AL20" s="164">
        <v>1</v>
      </c>
      <c r="AM20" s="164">
        <v>2</v>
      </c>
      <c r="AN20" s="164">
        <v>1</v>
      </c>
      <c r="AO20" s="164">
        <v>1</v>
      </c>
      <c r="AP20" s="164">
        <v>4</v>
      </c>
      <c r="AQ20" s="164">
        <v>2</v>
      </c>
      <c r="AR20" s="164">
        <v>3</v>
      </c>
      <c r="AS20" s="164">
        <v>1</v>
      </c>
      <c r="AT20" s="164">
        <v>2</v>
      </c>
      <c r="AU20" s="164">
        <v>1</v>
      </c>
      <c r="AV20" s="164">
        <v>2</v>
      </c>
      <c r="AW20" s="164">
        <v>1</v>
      </c>
      <c r="AX20" s="164">
        <v>2</v>
      </c>
      <c r="AY20" s="164">
        <v>1</v>
      </c>
      <c r="AZ20" s="164">
        <v>1</v>
      </c>
      <c r="BA20" s="164">
        <v>3</v>
      </c>
      <c r="BB20" s="164">
        <v>4</v>
      </c>
      <c r="BC20" s="164">
        <v>3</v>
      </c>
      <c r="BD20" s="164">
        <v>0</v>
      </c>
      <c r="BE20" s="164">
        <v>0</v>
      </c>
      <c r="BF20" s="164">
        <v>0</v>
      </c>
      <c r="BG20" s="164">
        <v>0</v>
      </c>
      <c r="BH20" s="102" t="str">
        <f t="shared" si="0"/>
        <v>3</v>
      </c>
      <c r="BI20" s="102" t="str">
        <f t="shared" si="1"/>
        <v>3</v>
      </c>
      <c r="BJ20" s="102" t="str">
        <f t="shared" si="2"/>
        <v>3</v>
      </c>
      <c r="BK20" s="102">
        <f t="shared" si="3"/>
        <v>0</v>
      </c>
      <c r="BL20" s="102" t="str">
        <f t="shared" si="4"/>
        <v>3</v>
      </c>
      <c r="BM20" s="102" t="str">
        <f t="shared" si="5"/>
        <v>0</v>
      </c>
      <c r="BN20" s="102" t="str">
        <f t="shared" si="6"/>
        <v>0</v>
      </c>
      <c r="BO20" s="102" t="str">
        <f t="shared" si="7"/>
        <v>1</v>
      </c>
      <c r="BP20" s="102" t="str">
        <f t="shared" si="8"/>
        <v>0</v>
      </c>
      <c r="BQ20" s="102" t="str">
        <f t="shared" si="9"/>
        <v>0</v>
      </c>
      <c r="BR20" s="102" t="str">
        <f t="shared" si="10"/>
        <v>0</v>
      </c>
      <c r="BS20" s="102" t="str">
        <f t="shared" si="11"/>
        <v>1</v>
      </c>
      <c r="BT20" s="102" t="str">
        <f t="shared" si="12"/>
        <v>1</v>
      </c>
      <c r="BU20" s="102" t="str">
        <f t="shared" si="13"/>
        <v>0</v>
      </c>
      <c r="BV20" s="102" t="str">
        <f t="shared" si="14"/>
        <v>3</v>
      </c>
      <c r="BW20" s="102" t="str">
        <f t="shared" si="15"/>
        <v>3</v>
      </c>
      <c r="BX20" s="102" t="str">
        <f t="shared" si="16"/>
        <v>3</v>
      </c>
      <c r="BY20" s="102" t="str">
        <f t="shared" si="17"/>
        <v>1</v>
      </c>
      <c r="BZ20" s="102" t="str">
        <f t="shared" si="18"/>
        <v>1</v>
      </c>
      <c r="CA20" s="102" t="str">
        <f t="shared" si="19"/>
        <v>1</v>
      </c>
      <c r="CB20" s="102" t="str">
        <f t="shared" si="20"/>
        <v>1</v>
      </c>
      <c r="CC20" s="102" t="str">
        <f t="shared" si="21"/>
        <v>0</v>
      </c>
      <c r="CD20" s="102" t="str">
        <f t="shared" si="22"/>
        <v>0</v>
      </c>
      <c r="CE20" s="102" t="str">
        <f t="shared" si="23"/>
        <v>1</v>
      </c>
      <c r="CF20" s="102" t="str">
        <f t="shared" si="24"/>
        <v>1</v>
      </c>
      <c r="CG20" s="102" t="str">
        <f t="shared" si="25"/>
        <v>0</v>
      </c>
      <c r="CH20" s="102" t="str">
        <f t="shared" si="26"/>
        <v>3</v>
      </c>
      <c r="CI20" s="102" t="str">
        <f t="shared" si="27"/>
        <v>0</v>
      </c>
      <c r="CJ20" s="102" t="str">
        <f t="shared" si="28"/>
        <v>0</v>
      </c>
      <c r="CK20" s="102" t="str">
        <f t="shared" si="29"/>
        <v>0</v>
      </c>
      <c r="CL20" s="102" t="str">
        <f t="shared" si="30"/>
        <v>1</v>
      </c>
      <c r="CM20" s="102" t="str">
        <f t="shared" si="31"/>
        <v>0</v>
      </c>
      <c r="CN20" s="102" t="str">
        <f t="shared" si="32"/>
        <v>1</v>
      </c>
      <c r="CO20" s="102" t="str">
        <f t="shared" si="33"/>
        <v>1</v>
      </c>
      <c r="CP20" s="102" t="str">
        <f t="shared" si="34"/>
        <v>1</v>
      </c>
      <c r="CQ20" s="102" t="str">
        <f t="shared" si="35"/>
        <v>0</v>
      </c>
      <c r="CR20" s="102" t="str">
        <f t="shared" si="36"/>
        <v>3</v>
      </c>
      <c r="CS20" s="102" t="str">
        <f t="shared" si="37"/>
        <v>3</v>
      </c>
      <c r="CT20" s="102" t="str">
        <f t="shared" si="38"/>
        <v>0</v>
      </c>
      <c r="CU20" s="102" t="str">
        <f t="shared" si="39"/>
        <v>0</v>
      </c>
      <c r="CV20" s="102" t="str">
        <f t="shared" si="40"/>
        <v>0</v>
      </c>
      <c r="CW20" s="102" t="str">
        <f t="shared" si="41"/>
        <v>1</v>
      </c>
      <c r="CX20" s="102" t="str">
        <f t="shared" si="42"/>
        <v>0</v>
      </c>
      <c r="CY20" s="102" t="str">
        <f t="shared" si="43"/>
        <v>1</v>
      </c>
      <c r="CZ20" s="102" t="str">
        <f t="shared" si="44"/>
        <v>0</v>
      </c>
      <c r="DA20" s="102" t="str">
        <f t="shared" si="45"/>
        <v>0</v>
      </c>
      <c r="DB20" s="102" t="str">
        <f t="shared" si="46"/>
        <v>1</v>
      </c>
      <c r="DC20" s="102" t="str">
        <f t="shared" si="47"/>
        <v>0</v>
      </c>
      <c r="DD20" s="102" t="str">
        <f t="shared" si="48"/>
        <v>3</v>
      </c>
      <c r="DE20" s="102" t="str">
        <f t="shared" si="49"/>
        <v>0</v>
      </c>
      <c r="DF20" s="105">
        <f t="shared" si="50"/>
        <v>0</v>
      </c>
      <c r="DG20" s="105">
        <f t="shared" si="51"/>
        <v>0</v>
      </c>
      <c r="DH20" s="105">
        <f t="shared" si="52"/>
        <v>0</v>
      </c>
      <c r="DI20" s="105">
        <f t="shared" si="53"/>
        <v>0</v>
      </c>
      <c r="DJ20" s="97">
        <f t="shared" si="54"/>
        <v>49</v>
      </c>
      <c r="DK20" s="60">
        <f>(D7*DJ20)/100</f>
        <v>49</v>
      </c>
    </row>
    <row r="21" spans="1:115" ht="21">
      <c r="A21" s="162" t="s">
        <v>118</v>
      </c>
      <c r="B21" s="162" t="s">
        <v>119</v>
      </c>
      <c r="C21" s="155" t="s">
        <v>125</v>
      </c>
      <c r="D21" s="157">
        <v>1309903345041</v>
      </c>
      <c r="E21" s="165" t="s">
        <v>141</v>
      </c>
      <c r="F21" s="163">
        <v>3</v>
      </c>
      <c r="G21" s="164">
        <v>3</v>
      </c>
      <c r="H21" s="164">
        <v>4</v>
      </c>
      <c r="I21" s="164">
        <v>0</v>
      </c>
      <c r="J21" s="164">
        <v>4</v>
      </c>
      <c r="K21" s="164">
        <v>3</v>
      </c>
      <c r="L21" s="164">
        <v>2</v>
      </c>
      <c r="M21" s="164">
        <v>1</v>
      </c>
      <c r="N21" s="164">
        <v>2</v>
      </c>
      <c r="O21" s="164">
        <v>2</v>
      </c>
      <c r="P21" s="164">
        <v>1</v>
      </c>
      <c r="Q21" s="164">
        <v>1</v>
      </c>
      <c r="R21" s="164">
        <v>1</v>
      </c>
      <c r="S21" s="164">
        <v>2</v>
      </c>
      <c r="T21" s="164">
        <v>3</v>
      </c>
      <c r="U21" s="164">
        <v>1</v>
      </c>
      <c r="V21" s="164">
        <v>2</v>
      </c>
      <c r="W21" s="164">
        <v>1</v>
      </c>
      <c r="X21" s="164">
        <v>1</v>
      </c>
      <c r="Y21" s="164">
        <v>2</v>
      </c>
      <c r="Z21" s="164">
        <v>1</v>
      </c>
      <c r="AA21" s="164">
        <v>2</v>
      </c>
      <c r="AB21" s="164">
        <v>2</v>
      </c>
      <c r="AC21" s="164">
        <v>1</v>
      </c>
      <c r="AD21" s="164">
        <v>1</v>
      </c>
      <c r="AE21" s="164">
        <v>3</v>
      </c>
      <c r="AF21" s="164">
        <v>2</v>
      </c>
      <c r="AG21" s="164">
        <v>3</v>
      </c>
      <c r="AH21" s="164">
        <v>1</v>
      </c>
      <c r="AI21" s="164">
        <v>2</v>
      </c>
      <c r="AJ21" s="164">
        <v>1</v>
      </c>
      <c r="AK21" s="164">
        <v>2</v>
      </c>
      <c r="AL21" s="164">
        <v>1</v>
      </c>
      <c r="AM21" s="164">
        <v>1</v>
      </c>
      <c r="AN21" s="164">
        <v>2</v>
      </c>
      <c r="AO21" s="164">
        <v>2</v>
      </c>
      <c r="AP21" s="164">
        <v>1</v>
      </c>
      <c r="AQ21" s="164">
        <v>2</v>
      </c>
      <c r="AR21" s="164">
        <v>4</v>
      </c>
      <c r="AS21" s="164">
        <v>1</v>
      </c>
      <c r="AT21" s="164">
        <v>2</v>
      </c>
      <c r="AU21" s="164">
        <v>1</v>
      </c>
      <c r="AV21" s="164">
        <v>1</v>
      </c>
      <c r="AW21" s="164">
        <v>2</v>
      </c>
      <c r="AX21" s="164">
        <v>2</v>
      </c>
      <c r="AY21" s="164">
        <v>1</v>
      </c>
      <c r="AZ21" s="164">
        <v>1</v>
      </c>
      <c r="BA21" s="164">
        <v>1</v>
      </c>
      <c r="BB21" s="164">
        <v>2</v>
      </c>
      <c r="BC21" s="164">
        <v>4</v>
      </c>
      <c r="BD21" s="164">
        <v>0</v>
      </c>
      <c r="BE21" s="164">
        <v>0</v>
      </c>
      <c r="BF21" s="164">
        <v>0</v>
      </c>
      <c r="BG21" s="164">
        <v>0</v>
      </c>
      <c r="BH21" s="102" t="str">
        <f t="shared" si="0"/>
        <v>0</v>
      </c>
      <c r="BI21" s="102" t="str">
        <f t="shared" si="1"/>
        <v>3</v>
      </c>
      <c r="BJ21" s="102" t="str">
        <f t="shared" si="2"/>
        <v>3</v>
      </c>
      <c r="BK21" s="102">
        <f t="shared" si="3"/>
        <v>0</v>
      </c>
      <c r="BL21" s="102" t="str">
        <f t="shared" si="4"/>
        <v>0</v>
      </c>
      <c r="BM21" s="102" t="str">
        <f t="shared" si="5"/>
        <v>0</v>
      </c>
      <c r="BN21" s="102" t="str">
        <f t="shared" si="6"/>
        <v>1</v>
      </c>
      <c r="BO21" s="102" t="str">
        <f t="shared" si="7"/>
        <v>1</v>
      </c>
      <c r="BP21" s="102" t="str">
        <f t="shared" si="8"/>
        <v>0</v>
      </c>
      <c r="BQ21" s="102" t="str">
        <f t="shared" si="9"/>
        <v>1</v>
      </c>
      <c r="BR21" s="102" t="str">
        <f t="shared" si="10"/>
        <v>1</v>
      </c>
      <c r="BS21" s="102" t="str">
        <f t="shared" si="11"/>
        <v>1</v>
      </c>
      <c r="BT21" s="102" t="str">
        <f t="shared" si="12"/>
        <v>1</v>
      </c>
      <c r="BU21" s="102" t="str">
        <f t="shared" si="13"/>
        <v>1</v>
      </c>
      <c r="BV21" s="102" t="str">
        <f t="shared" si="14"/>
        <v>0</v>
      </c>
      <c r="BW21" s="102" t="str">
        <f t="shared" si="15"/>
        <v>3</v>
      </c>
      <c r="BX21" s="102" t="str">
        <f t="shared" si="16"/>
        <v>0</v>
      </c>
      <c r="BY21" s="102" t="str">
        <f t="shared" si="17"/>
        <v>1</v>
      </c>
      <c r="BZ21" s="102" t="str">
        <f t="shared" si="18"/>
        <v>0</v>
      </c>
      <c r="CA21" s="102" t="str">
        <f t="shared" si="19"/>
        <v>0</v>
      </c>
      <c r="CB21" s="102" t="str">
        <f t="shared" si="20"/>
        <v>0</v>
      </c>
      <c r="CC21" s="102" t="str">
        <f t="shared" si="21"/>
        <v>0</v>
      </c>
      <c r="CD21" s="102" t="str">
        <f t="shared" si="22"/>
        <v>1</v>
      </c>
      <c r="CE21" s="102" t="str">
        <f t="shared" si="23"/>
        <v>1</v>
      </c>
      <c r="CF21" s="102" t="str">
        <f t="shared" si="24"/>
        <v>1</v>
      </c>
      <c r="CG21" s="102" t="str">
        <f t="shared" si="25"/>
        <v>0</v>
      </c>
      <c r="CH21" s="102" t="str">
        <f t="shared" si="26"/>
        <v>0</v>
      </c>
      <c r="CI21" s="102" t="str">
        <f t="shared" si="27"/>
        <v>3</v>
      </c>
      <c r="CJ21" s="102" t="str">
        <f t="shared" si="28"/>
        <v>0</v>
      </c>
      <c r="CK21" s="102" t="str">
        <f t="shared" si="29"/>
        <v>0</v>
      </c>
      <c r="CL21" s="102" t="str">
        <f t="shared" si="30"/>
        <v>1</v>
      </c>
      <c r="CM21" s="102" t="str">
        <f t="shared" si="31"/>
        <v>1</v>
      </c>
      <c r="CN21" s="102" t="str">
        <f t="shared" si="32"/>
        <v>1</v>
      </c>
      <c r="CO21" s="102" t="str">
        <f t="shared" si="33"/>
        <v>0</v>
      </c>
      <c r="CP21" s="102" t="str">
        <f t="shared" si="34"/>
        <v>0</v>
      </c>
      <c r="CQ21" s="102" t="str">
        <f t="shared" si="35"/>
        <v>1</v>
      </c>
      <c r="CR21" s="102" t="str">
        <f t="shared" si="36"/>
        <v>0</v>
      </c>
      <c r="CS21" s="102" t="str">
        <f t="shared" si="37"/>
        <v>3</v>
      </c>
      <c r="CT21" s="102" t="str">
        <f t="shared" si="38"/>
        <v>0</v>
      </c>
      <c r="CU21" s="102" t="str">
        <f t="shared" si="39"/>
        <v>0</v>
      </c>
      <c r="CV21" s="102" t="str">
        <f t="shared" si="40"/>
        <v>0</v>
      </c>
      <c r="CW21" s="102" t="str">
        <f t="shared" si="41"/>
        <v>1</v>
      </c>
      <c r="CX21" s="102" t="str">
        <f t="shared" si="42"/>
        <v>1</v>
      </c>
      <c r="CY21" s="102" t="str">
        <f t="shared" si="43"/>
        <v>0</v>
      </c>
      <c r="CZ21" s="102" t="str">
        <f t="shared" si="44"/>
        <v>0</v>
      </c>
      <c r="DA21" s="102" t="str">
        <f t="shared" si="45"/>
        <v>0</v>
      </c>
      <c r="DB21" s="102" t="str">
        <f t="shared" si="46"/>
        <v>1</v>
      </c>
      <c r="DC21" s="102" t="str">
        <f t="shared" si="47"/>
        <v>0</v>
      </c>
      <c r="DD21" s="102" t="str">
        <f t="shared" si="48"/>
        <v>0</v>
      </c>
      <c r="DE21" s="102" t="str">
        <f t="shared" si="49"/>
        <v>0</v>
      </c>
      <c r="DF21" s="105">
        <f t="shared" si="50"/>
        <v>0</v>
      </c>
      <c r="DG21" s="105">
        <f t="shared" si="51"/>
        <v>0</v>
      </c>
      <c r="DH21" s="105">
        <f t="shared" si="52"/>
        <v>0</v>
      </c>
      <c r="DI21" s="105">
        <f t="shared" si="53"/>
        <v>0</v>
      </c>
      <c r="DJ21" s="97">
        <f t="shared" si="54"/>
        <v>33</v>
      </c>
      <c r="DK21" s="60">
        <f>(D7*DJ21)/100</f>
        <v>33</v>
      </c>
    </row>
    <row r="22" spans="1:115" ht="21">
      <c r="A22" s="165" t="s">
        <v>118</v>
      </c>
      <c r="B22" s="165" t="s">
        <v>119</v>
      </c>
      <c r="C22" s="155" t="s">
        <v>126</v>
      </c>
      <c r="D22" s="157">
        <v>1308900024758</v>
      </c>
      <c r="E22" s="165" t="s">
        <v>141</v>
      </c>
      <c r="F22" s="164">
        <v>4</v>
      </c>
      <c r="G22" s="164">
        <v>4</v>
      </c>
      <c r="H22" s="164">
        <v>4</v>
      </c>
      <c r="I22" s="164">
        <v>0</v>
      </c>
      <c r="J22" s="164">
        <v>3</v>
      </c>
      <c r="K22" s="164">
        <v>2</v>
      </c>
      <c r="L22" s="164">
        <v>1</v>
      </c>
      <c r="M22" s="164">
        <v>1</v>
      </c>
      <c r="N22" s="164">
        <v>2</v>
      </c>
      <c r="O22" s="164">
        <v>1</v>
      </c>
      <c r="P22" s="164">
        <v>2</v>
      </c>
      <c r="Q22" s="164">
        <v>1</v>
      </c>
      <c r="R22" s="164">
        <v>1</v>
      </c>
      <c r="S22" s="164">
        <v>2</v>
      </c>
      <c r="T22" s="164">
        <v>4</v>
      </c>
      <c r="U22" s="164">
        <v>1</v>
      </c>
      <c r="V22" s="164">
        <v>3</v>
      </c>
      <c r="W22" s="164">
        <v>2</v>
      </c>
      <c r="X22" s="164">
        <v>1</v>
      </c>
      <c r="Y22" s="164">
        <v>2</v>
      </c>
      <c r="Z22" s="164">
        <v>2</v>
      </c>
      <c r="AA22" s="164">
        <v>2</v>
      </c>
      <c r="AB22" s="164">
        <v>2</v>
      </c>
      <c r="AC22" s="164">
        <v>1</v>
      </c>
      <c r="AD22" s="164">
        <v>1</v>
      </c>
      <c r="AE22" s="164">
        <v>4</v>
      </c>
      <c r="AF22" s="164">
        <v>3</v>
      </c>
      <c r="AG22" s="164">
        <v>3</v>
      </c>
      <c r="AH22" s="164">
        <v>2</v>
      </c>
      <c r="AI22" s="164">
        <v>1</v>
      </c>
      <c r="AJ22" s="164">
        <v>1</v>
      </c>
      <c r="AK22" s="164">
        <v>2</v>
      </c>
      <c r="AL22" s="164">
        <v>1</v>
      </c>
      <c r="AM22" s="164">
        <v>2</v>
      </c>
      <c r="AN22" s="164">
        <v>1</v>
      </c>
      <c r="AO22" s="164">
        <v>1</v>
      </c>
      <c r="AP22" s="164">
        <v>2</v>
      </c>
      <c r="AQ22" s="164">
        <v>2</v>
      </c>
      <c r="AR22" s="164">
        <v>2</v>
      </c>
      <c r="AS22" s="164">
        <v>2</v>
      </c>
      <c r="AT22" s="164">
        <v>1</v>
      </c>
      <c r="AU22" s="164">
        <v>1</v>
      </c>
      <c r="AV22" s="164">
        <v>1</v>
      </c>
      <c r="AW22" s="164">
        <v>2</v>
      </c>
      <c r="AX22" s="164">
        <v>1</v>
      </c>
      <c r="AY22" s="164">
        <v>2</v>
      </c>
      <c r="AZ22" s="164">
        <v>1</v>
      </c>
      <c r="BA22" s="164">
        <v>3</v>
      </c>
      <c r="BB22" s="164">
        <v>1</v>
      </c>
      <c r="BC22" s="164">
        <v>1</v>
      </c>
      <c r="BD22" s="164">
        <v>0</v>
      </c>
      <c r="BE22" s="164">
        <v>0</v>
      </c>
      <c r="BF22" s="164">
        <v>1.5</v>
      </c>
      <c r="BG22" s="164">
        <v>0</v>
      </c>
      <c r="BH22" s="102" t="str">
        <f t="shared" si="0"/>
        <v>0</v>
      </c>
      <c r="BI22" s="102" t="str">
        <f t="shared" si="1"/>
        <v>0</v>
      </c>
      <c r="BJ22" s="102" t="str">
        <f t="shared" si="2"/>
        <v>3</v>
      </c>
      <c r="BK22" s="102">
        <f t="shared" si="3"/>
        <v>0</v>
      </c>
      <c r="BL22" s="102" t="str">
        <f t="shared" si="4"/>
        <v>0</v>
      </c>
      <c r="BM22" s="102" t="str">
        <f t="shared" si="5"/>
        <v>0</v>
      </c>
      <c r="BN22" s="102" t="str">
        <f t="shared" si="6"/>
        <v>0</v>
      </c>
      <c r="BO22" s="102" t="str">
        <f t="shared" si="7"/>
        <v>1</v>
      </c>
      <c r="BP22" s="102" t="str">
        <f t="shared" si="8"/>
        <v>0</v>
      </c>
      <c r="BQ22" s="102" t="str">
        <f t="shared" si="9"/>
        <v>0</v>
      </c>
      <c r="BR22" s="102" t="str">
        <f t="shared" si="10"/>
        <v>0</v>
      </c>
      <c r="BS22" s="102" t="str">
        <f t="shared" si="11"/>
        <v>1</v>
      </c>
      <c r="BT22" s="102" t="str">
        <f t="shared" si="12"/>
        <v>1</v>
      </c>
      <c r="BU22" s="102" t="str">
        <f t="shared" si="13"/>
        <v>1</v>
      </c>
      <c r="BV22" s="102" t="str">
        <f t="shared" si="14"/>
        <v>0</v>
      </c>
      <c r="BW22" s="102" t="str">
        <f t="shared" si="15"/>
        <v>3</v>
      </c>
      <c r="BX22" s="102" t="str">
        <f t="shared" si="16"/>
        <v>3</v>
      </c>
      <c r="BY22" s="102" t="str">
        <f t="shared" si="17"/>
        <v>0</v>
      </c>
      <c r="BZ22" s="102" t="str">
        <f t="shared" si="18"/>
        <v>0</v>
      </c>
      <c r="CA22" s="102" t="str">
        <f t="shared" si="19"/>
        <v>0</v>
      </c>
      <c r="CB22" s="102" t="str">
        <f t="shared" si="20"/>
        <v>1</v>
      </c>
      <c r="CC22" s="102" t="str">
        <f t="shared" si="21"/>
        <v>0</v>
      </c>
      <c r="CD22" s="102" t="str">
        <f t="shared" si="22"/>
        <v>1</v>
      </c>
      <c r="CE22" s="102" t="str">
        <f t="shared" si="23"/>
        <v>1</v>
      </c>
      <c r="CF22" s="102" t="str">
        <f t="shared" si="24"/>
        <v>1</v>
      </c>
      <c r="CG22" s="102" t="str">
        <f t="shared" si="25"/>
        <v>0</v>
      </c>
      <c r="CH22" s="102" t="str">
        <f t="shared" si="26"/>
        <v>3</v>
      </c>
      <c r="CI22" s="102" t="str">
        <f t="shared" si="27"/>
        <v>3</v>
      </c>
      <c r="CJ22" s="102" t="str">
        <f t="shared" si="28"/>
        <v>1</v>
      </c>
      <c r="CK22" s="102" t="str">
        <f t="shared" si="29"/>
        <v>1</v>
      </c>
      <c r="CL22" s="102" t="str">
        <f t="shared" si="30"/>
        <v>1</v>
      </c>
      <c r="CM22" s="102" t="str">
        <f t="shared" si="31"/>
        <v>1</v>
      </c>
      <c r="CN22" s="102" t="str">
        <f t="shared" si="32"/>
        <v>1</v>
      </c>
      <c r="CO22" s="102" t="str">
        <f t="shared" si="33"/>
        <v>1</v>
      </c>
      <c r="CP22" s="102" t="str">
        <f t="shared" si="34"/>
        <v>1</v>
      </c>
      <c r="CQ22" s="102" t="str">
        <f t="shared" si="35"/>
        <v>0</v>
      </c>
      <c r="CR22" s="102" t="str">
        <f t="shared" si="36"/>
        <v>0</v>
      </c>
      <c r="CS22" s="102" t="str">
        <f t="shared" si="37"/>
        <v>3</v>
      </c>
      <c r="CT22" s="102" t="str">
        <f t="shared" si="38"/>
        <v>0</v>
      </c>
      <c r="CU22" s="102" t="str">
        <f t="shared" si="39"/>
        <v>1</v>
      </c>
      <c r="CV22" s="102" t="str">
        <f t="shared" si="40"/>
        <v>1</v>
      </c>
      <c r="CW22" s="102" t="str">
        <f t="shared" si="41"/>
        <v>1</v>
      </c>
      <c r="CX22" s="102" t="str">
        <f t="shared" si="42"/>
        <v>1</v>
      </c>
      <c r="CY22" s="102" t="str">
        <f t="shared" si="43"/>
        <v>0</v>
      </c>
      <c r="CZ22" s="102" t="str">
        <f t="shared" si="44"/>
        <v>1</v>
      </c>
      <c r="DA22" s="102" t="str">
        <f t="shared" si="45"/>
        <v>1</v>
      </c>
      <c r="DB22" s="102" t="str">
        <f t="shared" si="46"/>
        <v>1</v>
      </c>
      <c r="DC22" s="102" t="str">
        <f t="shared" si="47"/>
        <v>0</v>
      </c>
      <c r="DD22" s="102" t="str">
        <f t="shared" si="48"/>
        <v>0</v>
      </c>
      <c r="DE22" s="102" t="str">
        <f t="shared" si="49"/>
        <v>0</v>
      </c>
      <c r="DF22" s="105">
        <f t="shared" si="50"/>
        <v>0</v>
      </c>
      <c r="DG22" s="105">
        <f t="shared" si="51"/>
        <v>0</v>
      </c>
      <c r="DH22" s="105">
        <f t="shared" si="52"/>
        <v>1.5</v>
      </c>
      <c r="DI22" s="105">
        <f t="shared" si="53"/>
        <v>0</v>
      </c>
      <c r="DJ22" s="97">
        <f t="shared" si="54"/>
        <v>41.5</v>
      </c>
      <c r="DK22" s="60">
        <f>(D7*DJ22)/100</f>
        <v>41.5</v>
      </c>
    </row>
    <row r="23" spans="1:115" ht="21">
      <c r="A23" s="162" t="s">
        <v>118</v>
      </c>
      <c r="B23" s="162" t="s">
        <v>119</v>
      </c>
      <c r="C23" s="155" t="s">
        <v>127</v>
      </c>
      <c r="D23" s="157">
        <v>1308900026050</v>
      </c>
      <c r="E23" s="165" t="s">
        <v>141</v>
      </c>
      <c r="F23" s="163">
        <v>2</v>
      </c>
      <c r="G23" s="164">
        <v>3</v>
      </c>
      <c r="H23" s="164">
        <v>1</v>
      </c>
      <c r="I23" s="164">
        <v>0</v>
      </c>
      <c r="J23" s="164">
        <v>2</v>
      </c>
      <c r="K23" s="164">
        <v>4</v>
      </c>
      <c r="L23" s="164">
        <v>1</v>
      </c>
      <c r="M23" s="164">
        <v>2</v>
      </c>
      <c r="N23" s="164">
        <v>2</v>
      </c>
      <c r="O23" s="164">
        <v>1</v>
      </c>
      <c r="P23" s="164">
        <v>2</v>
      </c>
      <c r="Q23" s="164">
        <v>1</v>
      </c>
      <c r="R23" s="164">
        <v>1</v>
      </c>
      <c r="S23" s="164">
        <v>2</v>
      </c>
      <c r="T23" s="164">
        <v>4</v>
      </c>
      <c r="U23" s="164">
        <v>1</v>
      </c>
      <c r="V23" s="164">
        <v>3</v>
      </c>
      <c r="W23" s="164">
        <v>1</v>
      </c>
      <c r="X23" s="164">
        <v>2</v>
      </c>
      <c r="Y23" s="164">
        <v>1</v>
      </c>
      <c r="Z23" s="164">
        <v>2</v>
      </c>
      <c r="AA23" s="164">
        <v>2</v>
      </c>
      <c r="AB23" s="164">
        <v>2</v>
      </c>
      <c r="AC23" s="164">
        <v>1</v>
      </c>
      <c r="AD23" s="164">
        <v>1</v>
      </c>
      <c r="AE23" s="164">
        <v>2</v>
      </c>
      <c r="AF23" s="164">
        <v>1</v>
      </c>
      <c r="AG23" s="164">
        <v>4</v>
      </c>
      <c r="AH23" s="164">
        <v>1</v>
      </c>
      <c r="AI23" s="164">
        <v>1</v>
      </c>
      <c r="AJ23" s="164">
        <v>1</v>
      </c>
      <c r="AK23" s="164">
        <v>2</v>
      </c>
      <c r="AL23" s="164">
        <v>1</v>
      </c>
      <c r="AM23" s="164">
        <v>2</v>
      </c>
      <c r="AN23" s="164">
        <v>1</v>
      </c>
      <c r="AO23" s="164">
        <v>1</v>
      </c>
      <c r="AP23" s="164">
        <v>3</v>
      </c>
      <c r="AQ23" s="164">
        <v>3</v>
      </c>
      <c r="AR23" s="164">
        <v>3</v>
      </c>
      <c r="AS23" s="164">
        <v>1</v>
      </c>
      <c r="AT23" s="164">
        <v>2</v>
      </c>
      <c r="AU23" s="164">
        <v>1</v>
      </c>
      <c r="AV23" s="164">
        <v>1</v>
      </c>
      <c r="AW23" s="164">
        <v>1</v>
      </c>
      <c r="AX23" s="164">
        <v>2</v>
      </c>
      <c r="AY23" s="164">
        <v>2</v>
      </c>
      <c r="AZ23" s="164">
        <v>2</v>
      </c>
      <c r="BA23" s="164">
        <v>4</v>
      </c>
      <c r="BB23" s="164">
        <v>4</v>
      </c>
      <c r="BC23" s="164">
        <v>1</v>
      </c>
      <c r="BD23" s="164">
        <v>0</v>
      </c>
      <c r="BE23" s="164">
        <v>0</v>
      </c>
      <c r="BF23" s="164">
        <v>0</v>
      </c>
      <c r="BG23" s="164">
        <v>0</v>
      </c>
      <c r="BH23" s="102" t="str">
        <f t="shared" si="0"/>
        <v>0</v>
      </c>
      <c r="BI23" s="102" t="str">
        <f t="shared" si="1"/>
        <v>3</v>
      </c>
      <c r="BJ23" s="102" t="str">
        <f t="shared" si="2"/>
        <v>0</v>
      </c>
      <c r="BK23" s="102">
        <f t="shared" si="3"/>
        <v>0</v>
      </c>
      <c r="BL23" s="102" t="str">
        <f t="shared" si="4"/>
        <v>3</v>
      </c>
      <c r="BM23" s="102" t="str">
        <f t="shared" si="5"/>
        <v>3</v>
      </c>
      <c r="BN23" s="102" t="str">
        <f t="shared" si="6"/>
        <v>0</v>
      </c>
      <c r="BO23" s="102" t="str">
        <f t="shared" si="7"/>
        <v>0</v>
      </c>
      <c r="BP23" s="102" t="str">
        <f t="shared" si="8"/>
        <v>0</v>
      </c>
      <c r="BQ23" s="102" t="str">
        <f t="shared" si="9"/>
        <v>0</v>
      </c>
      <c r="BR23" s="102" t="str">
        <f t="shared" si="10"/>
        <v>0</v>
      </c>
      <c r="BS23" s="102" t="str">
        <f t="shared" si="11"/>
        <v>1</v>
      </c>
      <c r="BT23" s="102" t="str">
        <f t="shared" si="12"/>
        <v>1</v>
      </c>
      <c r="BU23" s="102" t="str">
        <f t="shared" si="13"/>
        <v>1</v>
      </c>
      <c r="BV23" s="102" t="str">
        <f t="shared" si="14"/>
        <v>0</v>
      </c>
      <c r="BW23" s="102" t="str">
        <f t="shared" si="15"/>
        <v>3</v>
      </c>
      <c r="BX23" s="102" t="str">
        <f t="shared" si="16"/>
        <v>3</v>
      </c>
      <c r="BY23" s="102" t="str">
        <f t="shared" si="17"/>
        <v>1</v>
      </c>
      <c r="BZ23" s="102" t="str">
        <f t="shared" si="18"/>
        <v>1</v>
      </c>
      <c r="CA23" s="102" t="str">
        <f t="shared" si="19"/>
        <v>1</v>
      </c>
      <c r="CB23" s="102" t="str">
        <f t="shared" si="20"/>
        <v>1</v>
      </c>
      <c r="CC23" s="102" t="str">
        <f t="shared" si="21"/>
        <v>0</v>
      </c>
      <c r="CD23" s="102" t="str">
        <f t="shared" si="22"/>
        <v>1</v>
      </c>
      <c r="CE23" s="102" t="str">
        <f t="shared" si="23"/>
        <v>1</v>
      </c>
      <c r="CF23" s="102" t="str">
        <f t="shared" si="24"/>
        <v>1</v>
      </c>
      <c r="CG23" s="102" t="str">
        <f t="shared" si="25"/>
        <v>3</v>
      </c>
      <c r="CH23" s="102" t="str">
        <f t="shared" si="26"/>
        <v>0</v>
      </c>
      <c r="CI23" s="102" t="str">
        <f t="shared" si="27"/>
        <v>0</v>
      </c>
      <c r="CJ23" s="102" t="str">
        <f t="shared" si="28"/>
        <v>0</v>
      </c>
      <c r="CK23" s="102" t="str">
        <f t="shared" si="29"/>
        <v>1</v>
      </c>
      <c r="CL23" s="102" t="str">
        <f t="shared" si="30"/>
        <v>1</v>
      </c>
      <c r="CM23" s="102" t="str">
        <f t="shared" si="31"/>
        <v>1</v>
      </c>
      <c r="CN23" s="102" t="str">
        <f t="shared" si="32"/>
        <v>1</v>
      </c>
      <c r="CO23" s="102" t="str">
        <f t="shared" si="33"/>
        <v>1</v>
      </c>
      <c r="CP23" s="102" t="str">
        <f t="shared" si="34"/>
        <v>1</v>
      </c>
      <c r="CQ23" s="102" t="str">
        <f t="shared" si="35"/>
        <v>0</v>
      </c>
      <c r="CR23" s="102" t="str">
        <f t="shared" si="36"/>
        <v>0</v>
      </c>
      <c r="CS23" s="102" t="str">
        <f t="shared" si="37"/>
        <v>0</v>
      </c>
      <c r="CT23" s="102" t="str">
        <f t="shared" si="38"/>
        <v>0</v>
      </c>
      <c r="CU23" s="102" t="str">
        <f t="shared" si="39"/>
        <v>0</v>
      </c>
      <c r="CV23" s="102" t="str">
        <f t="shared" si="40"/>
        <v>0</v>
      </c>
      <c r="CW23" s="102" t="str">
        <f t="shared" si="41"/>
        <v>1</v>
      </c>
      <c r="CX23" s="102" t="str">
        <f t="shared" si="42"/>
        <v>1</v>
      </c>
      <c r="CY23" s="102" t="str">
        <f t="shared" si="43"/>
        <v>1</v>
      </c>
      <c r="CZ23" s="102" t="str">
        <f t="shared" si="44"/>
        <v>0</v>
      </c>
      <c r="DA23" s="102" t="str">
        <f t="shared" si="45"/>
        <v>1</v>
      </c>
      <c r="DB23" s="102" t="str">
        <f t="shared" si="46"/>
        <v>0</v>
      </c>
      <c r="DC23" s="102" t="str">
        <f t="shared" si="47"/>
        <v>0</v>
      </c>
      <c r="DD23" s="102" t="str">
        <f t="shared" si="48"/>
        <v>3</v>
      </c>
      <c r="DE23" s="102" t="str">
        <f t="shared" si="49"/>
        <v>0</v>
      </c>
      <c r="DF23" s="105">
        <f t="shared" si="50"/>
        <v>0</v>
      </c>
      <c r="DG23" s="105">
        <f t="shared" si="51"/>
        <v>0</v>
      </c>
      <c r="DH23" s="105">
        <f t="shared" si="52"/>
        <v>0</v>
      </c>
      <c r="DI23" s="105">
        <f t="shared" si="53"/>
        <v>0</v>
      </c>
      <c r="DJ23" s="97">
        <f t="shared" si="54"/>
        <v>41</v>
      </c>
      <c r="DK23" s="60">
        <f>(D7*DJ23)/100</f>
        <v>41</v>
      </c>
    </row>
    <row r="24" spans="1:115" ht="21">
      <c r="A24" s="165" t="s">
        <v>118</v>
      </c>
      <c r="B24" s="165" t="s">
        <v>119</v>
      </c>
      <c r="C24" s="155" t="s">
        <v>128</v>
      </c>
      <c r="D24" s="157">
        <v>1308900025177</v>
      </c>
      <c r="E24" s="165" t="s">
        <v>141</v>
      </c>
      <c r="F24" s="164">
        <v>2</v>
      </c>
      <c r="G24" s="164">
        <v>1</v>
      </c>
      <c r="H24" s="164">
        <v>3</v>
      </c>
      <c r="I24" s="164">
        <v>0</v>
      </c>
      <c r="J24" s="164">
        <v>1</v>
      </c>
      <c r="K24" s="164">
        <v>1</v>
      </c>
      <c r="L24" s="164">
        <v>2</v>
      </c>
      <c r="M24" s="164">
        <v>1</v>
      </c>
      <c r="N24" s="164">
        <v>1</v>
      </c>
      <c r="O24" s="164">
        <v>1</v>
      </c>
      <c r="P24" s="164">
        <v>1</v>
      </c>
      <c r="Q24" s="164">
        <v>1</v>
      </c>
      <c r="R24" s="164">
        <v>2</v>
      </c>
      <c r="S24" s="164">
        <v>2</v>
      </c>
      <c r="T24" s="164">
        <v>4</v>
      </c>
      <c r="U24" s="164">
        <v>2</v>
      </c>
      <c r="V24" s="164">
        <v>4</v>
      </c>
      <c r="W24" s="164">
        <v>1</v>
      </c>
      <c r="X24" s="164">
        <v>2</v>
      </c>
      <c r="Y24" s="164">
        <v>1</v>
      </c>
      <c r="Z24" s="164">
        <v>2</v>
      </c>
      <c r="AA24" s="164">
        <v>2</v>
      </c>
      <c r="AB24" s="164">
        <v>1</v>
      </c>
      <c r="AC24" s="164">
        <v>2</v>
      </c>
      <c r="AD24" s="164">
        <v>2</v>
      </c>
      <c r="AE24" s="164">
        <v>4</v>
      </c>
      <c r="AF24" s="164">
        <v>3</v>
      </c>
      <c r="AG24" s="164">
        <v>1</v>
      </c>
      <c r="AH24" s="164">
        <v>1</v>
      </c>
      <c r="AI24" s="164">
        <v>1</v>
      </c>
      <c r="AJ24" s="164">
        <v>2</v>
      </c>
      <c r="AK24" s="164">
        <v>1</v>
      </c>
      <c r="AL24" s="164">
        <v>1</v>
      </c>
      <c r="AM24" s="164">
        <v>2</v>
      </c>
      <c r="AN24" s="164">
        <v>1</v>
      </c>
      <c r="AO24" s="164">
        <v>2</v>
      </c>
      <c r="AP24" s="164">
        <v>4</v>
      </c>
      <c r="AQ24" s="164">
        <v>3</v>
      </c>
      <c r="AR24" s="164">
        <v>2</v>
      </c>
      <c r="AS24" s="164">
        <v>2</v>
      </c>
      <c r="AT24" s="164">
        <v>1</v>
      </c>
      <c r="AU24" s="164">
        <v>1</v>
      </c>
      <c r="AV24" s="164">
        <v>2</v>
      </c>
      <c r="AW24" s="164">
        <v>1</v>
      </c>
      <c r="AX24" s="164">
        <v>2</v>
      </c>
      <c r="AY24" s="164">
        <v>2</v>
      </c>
      <c r="AZ24" s="164">
        <v>1</v>
      </c>
      <c r="BA24" s="164">
        <v>1</v>
      </c>
      <c r="BB24" s="164">
        <v>2</v>
      </c>
      <c r="BC24" s="164">
        <v>2</v>
      </c>
      <c r="BD24" s="164">
        <v>0</v>
      </c>
      <c r="BE24" s="164">
        <v>0</v>
      </c>
      <c r="BF24" s="164">
        <v>0</v>
      </c>
      <c r="BG24" s="164">
        <v>0</v>
      </c>
      <c r="BH24" s="102" t="str">
        <f t="shared" si="0"/>
        <v>0</v>
      </c>
      <c r="BI24" s="102" t="str">
        <f t="shared" si="1"/>
        <v>0</v>
      </c>
      <c r="BJ24" s="102" t="str">
        <f t="shared" si="2"/>
        <v>0</v>
      </c>
      <c r="BK24" s="102">
        <f t="shared" si="3"/>
        <v>0</v>
      </c>
      <c r="BL24" s="102" t="str">
        <f t="shared" si="4"/>
        <v>0</v>
      </c>
      <c r="BM24" s="102" t="str">
        <f t="shared" si="5"/>
        <v>0</v>
      </c>
      <c r="BN24" s="102" t="str">
        <f t="shared" si="6"/>
        <v>1</v>
      </c>
      <c r="BO24" s="102" t="str">
        <f t="shared" si="7"/>
        <v>1</v>
      </c>
      <c r="BP24" s="102" t="str">
        <f t="shared" si="8"/>
        <v>1</v>
      </c>
      <c r="BQ24" s="102" t="str">
        <f t="shared" si="9"/>
        <v>0</v>
      </c>
      <c r="BR24" s="102" t="str">
        <f t="shared" si="10"/>
        <v>1</v>
      </c>
      <c r="BS24" s="102" t="str">
        <f t="shared" si="11"/>
        <v>1</v>
      </c>
      <c r="BT24" s="102" t="str">
        <f t="shared" si="12"/>
        <v>0</v>
      </c>
      <c r="BU24" s="102" t="str">
        <f t="shared" si="13"/>
        <v>1</v>
      </c>
      <c r="BV24" s="102" t="str">
        <f t="shared" si="14"/>
        <v>0</v>
      </c>
      <c r="BW24" s="102" t="str">
        <f t="shared" si="15"/>
        <v>0</v>
      </c>
      <c r="BX24" s="102" t="str">
        <f t="shared" si="16"/>
        <v>0</v>
      </c>
      <c r="BY24" s="102" t="str">
        <f t="shared" si="17"/>
        <v>1</v>
      </c>
      <c r="BZ24" s="102" t="str">
        <f t="shared" si="18"/>
        <v>1</v>
      </c>
      <c r="CA24" s="102" t="str">
        <f t="shared" si="19"/>
        <v>1</v>
      </c>
      <c r="CB24" s="102" t="str">
        <f t="shared" si="20"/>
        <v>1</v>
      </c>
      <c r="CC24" s="102" t="str">
        <f t="shared" si="21"/>
        <v>0</v>
      </c>
      <c r="CD24" s="102" t="str">
        <f t="shared" si="22"/>
        <v>0</v>
      </c>
      <c r="CE24" s="102" t="str">
        <f t="shared" si="23"/>
        <v>0</v>
      </c>
      <c r="CF24" s="102" t="str">
        <f t="shared" si="24"/>
        <v>0</v>
      </c>
      <c r="CG24" s="102" t="str">
        <f t="shared" si="25"/>
        <v>0</v>
      </c>
      <c r="CH24" s="102" t="str">
        <f t="shared" si="26"/>
        <v>3</v>
      </c>
      <c r="CI24" s="102" t="str">
        <f t="shared" si="27"/>
        <v>0</v>
      </c>
      <c r="CJ24" s="102" t="str">
        <f t="shared" si="28"/>
        <v>0</v>
      </c>
      <c r="CK24" s="102" t="str">
        <f t="shared" si="29"/>
        <v>1</v>
      </c>
      <c r="CL24" s="102" t="str">
        <f t="shared" si="30"/>
        <v>0</v>
      </c>
      <c r="CM24" s="102" t="str">
        <f t="shared" si="31"/>
        <v>0</v>
      </c>
      <c r="CN24" s="102" t="str">
        <f t="shared" si="32"/>
        <v>1</v>
      </c>
      <c r="CO24" s="102" t="str">
        <f t="shared" si="33"/>
        <v>1</v>
      </c>
      <c r="CP24" s="102" t="str">
        <f t="shared" si="34"/>
        <v>1</v>
      </c>
      <c r="CQ24" s="102" t="str">
        <f t="shared" si="35"/>
        <v>1</v>
      </c>
      <c r="CR24" s="102" t="str">
        <f t="shared" si="36"/>
        <v>3</v>
      </c>
      <c r="CS24" s="102" t="str">
        <f t="shared" si="37"/>
        <v>0</v>
      </c>
      <c r="CT24" s="102" t="str">
        <f t="shared" si="38"/>
        <v>0</v>
      </c>
      <c r="CU24" s="102" t="str">
        <f t="shared" si="39"/>
        <v>1</v>
      </c>
      <c r="CV24" s="102" t="str">
        <f t="shared" si="40"/>
        <v>1</v>
      </c>
      <c r="CW24" s="102" t="str">
        <f t="shared" si="41"/>
        <v>1</v>
      </c>
      <c r="CX24" s="102" t="str">
        <f t="shared" si="42"/>
        <v>0</v>
      </c>
      <c r="CY24" s="102" t="str">
        <f t="shared" si="43"/>
        <v>1</v>
      </c>
      <c r="CZ24" s="102" t="str">
        <f t="shared" si="44"/>
        <v>0</v>
      </c>
      <c r="DA24" s="102" t="str">
        <f t="shared" si="45"/>
        <v>1</v>
      </c>
      <c r="DB24" s="102" t="str">
        <f t="shared" si="46"/>
        <v>1</v>
      </c>
      <c r="DC24" s="102" t="str">
        <f t="shared" si="47"/>
        <v>0</v>
      </c>
      <c r="DD24" s="102" t="str">
        <f t="shared" si="48"/>
        <v>0</v>
      </c>
      <c r="DE24" s="102" t="str">
        <f t="shared" si="49"/>
        <v>3</v>
      </c>
      <c r="DF24" s="105">
        <f t="shared" si="50"/>
        <v>0</v>
      </c>
      <c r="DG24" s="105">
        <f t="shared" si="51"/>
        <v>0</v>
      </c>
      <c r="DH24" s="105">
        <f t="shared" si="52"/>
        <v>0</v>
      </c>
      <c r="DI24" s="105">
        <f t="shared" si="53"/>
        <v>0</v>
      </c>
      <c r="DJ24" s="97">
        <f t="shared" si="54"/>
        <v>30</v>
      </c>
      <c r="DK24" s="60">
        <f>(D7*DJ24)/100</f>
        <v>30</v>
      </c>
    </row>
    <row r="25" spans="1:115" ht="21">
      <c r="A25" s="162" t="s">
        <v>118</v>
      </c>
      <c r="B25" s="162" t="s">
        <v>119</v>
      </c>
      <c r="C25" s="155" t="s">
        <v>129</v>
      </c>
      <c r="D25" s="157">
        <v>1308900024022</v>
      </c>
      <c r="E25" s="165" t="s">
        <v>141</v>
      </c>
      <c r="F25" s="163">
        <v>2</v>
      </c>
      <c r="G25" s="164">
        <v>3</v>
      </c>
      <c r="H25" s="164">
        <v>4</v>
      </c>
      <c r="I25" s="164">
        <v>0</v>
      </c>
      <c r="J25" s="164">
        <v>2</v>
      </c>
      <c r="K25" s="164">
        <v>3</v>
      </c>
      <c r="L25" s="164">
        <v>1</v>
      </c>
      <c r="M25" s="164">
        <v>2</v>
      </c>
      <c r="N25" s="164">
        <v>1</v>
      </c>
      <c r="O25" s="164">
        <v>1</v>
      </c>
      <c r="P25" s="164">
        <v>2</v>
      </c>
      <c r="Q25" s="164">
        <v>2</v>
      </c>
      <c r="R25" s="164">
        <v>1</v>
      </c>
      <c r="S25" s="164">
        <v>1</v>
      </c>
      <c r="T25" s="164">
        <v>2</v>
      </c>
      <c r="U25" s="164">
        <v>4</v>
      </c>
      <c r="V25" s="164">
        <v>1</v>
      </c>
      <c r="W25" s="164">
        <v>1</v>
      </c>
      <c r="X25" s="164">
        <v>1</v>
      </c>
      <c r="Y25" s="164">
        <v>2</v>
      </c>
      <c r="Z25" s="164">
        <v>2</v>
      </c>
      <c r="AA25" s="164">
        <v>1</v>
      </c>
      <c r="AB25" s="164">
        <v>2</v>
      </c>
      <c r="AC25" s="164">
        <v>1</v>
      </c>
      <c r="AD25" s="164">
        <v>2</v>
      </c>
      <c r="AE25" s="164">
        <v>2</v>
      </c>
      <c r="AF25" s="164">
        <v>4</v>
      </c>
      <c r="AG25" s="164">
        <v>3</v>
      </c>
      <c r="AH25" s="164">
        <v>2</v>
      </c>
      <c r="AI25" s="164">
        <v>1</v>
      </c>
      <c r="AJ25" s="164">
        <v>1</v>
      </c>
      <c r="AK25" s="164">
        <v>2</v>
      </c>
      <c r="AL25" s="164">
        <v>1</v>
      </c>
      <c r="AM25" s="164">
        <v>1</v>
      </c>
      <c r="AN25" s="164">
        <v>2</v>
      </c>
      <c r="AO25" s="164">
        <v>2</v>
      </c>
      <c r="AP25" s="164">
        <v>2</v>
      </c>
      <c r="AQ25" s="164">
        <v>3</v>
      </c>
      <c r="AR25" s="164">
        <v>2</v>
      </c>
      <c r="AS25" s="164">
        <v>1</v>
      </c>
      <c r="AT25" s="164">
        <v>2</v>
      </c>
      <c r="AU25" s="164">
        <v>2</v>
      </c>
      <c r="AV25" s="164">
        <v>1</v>
      </c>
      <c r="AW25" s="164">
        <v>1</v>
      </c>
      <c r="AX25" s="164">
        <v>1</v>
      </c>
      <c r="AY25" s="164">
        <v>2</v>
      </c>
      <c r="AZ25" s="164">
        <v>1</v>
      </c>
      <c r="BA25" s="164">
        <v>2</v>
      </c>
      <c r="BB25" s="164">
        <v>2</v>
      </c>
      <c r="BC25" s="164">
        <v>2</v>
      </c>
      <c r="BD25" s="164">
        <v>0</v>
      </c>
      <c r="BE25" s="164">
        <v>0</v>
      </c>
      <c r="BF25" s="164">
        <v>0</v>
      </c>
      <c r="BG25" s="164">
        <v>0</v>
      </c>
      <c r="BH25" s="102" t="str">
        <f t="shared" si="0"/>
        <v>0</v>
      </c>
      <c r="BI25" s="102" t="str">
        <f t="shared" si="1"/>
        <v>3</v>
      </c>
      <c r="BJ25" s="102" t="str">
        <f t="shared" si="2"/>
        <v>3</v>
      </c>
      <c r="BK25" s="102">
        <f t="shared" si="3"/>
        <v>0</v>
      </c>
      <c r="BL25" s="102" t="str">
        <f t="shared" si="4"/>
        <v>3</v>
      </c>
      <c r="BM25" s="102" t="str">
        <f t="shared" si="5"/>
        <v>0</v>
      </c>
      <c r="BN25" s="102" t="str">
        <f t="shared" si="6"/>
        <v>0</v>
      </c>
      <c r="BO25" s="102" t="str">
        <f t="shared" si="7"/>
        <v>0</v>
      </c>
      <c r="BP25" s="102" t="str">
        <f t="shared" si="8"/>
        <v>1</v>
      </c>
      <c r="BQ25" s="102" t="str">
        <f t="shared" si="9"/>
        <v>0</v>
      </c>
      <c r="BR25" s="102" t="str">
        <f t="shared" si="10"/>
        <v>0</v>
      </c>
      <c r="BS25" s="102" t="str">
        <f t="shared" si="11"/>
        <v>0</v>
      </c>
      <c r="BT25" s="102" t="str">
        <f t="shared" si="12"/>
        <v>1</v>
      </c>
      <c r="BU25" s="102" t="str">
        <f t="shared" si="13"/>
        <v>0</v>
      </c>
      <c r="BV25" s="102" t="str">
        <f t="shared" si="14"/>
        <v>3</v>
      </c>
      <c r="BW25" s="102" t="str">
        <f t="shared" si="15"/>
        <v>0</v>
      </c>
      <c r="BX25" s="102" t="str">
        <f t="shared" si="16"/>
        <v>0</v>
      </c>
      <c r="BY25" s="102" t="str">
        <f t="shared" si="17"/>
        <v>1</v>
      </c>
      <c r="BZ25" s="102" t="str">
        <f t="shared" si="18"/>
        <v>0</v>
      </c>
      <c r="CA25" s="102" t="str">
        <f t="shared" si="19"/>
        <v>0</v>
      </c>
      <c r="CB25" s="102" t="str">
        <f t="shared" si="20"/>
        <v>1</v>
      </c>
      <c r="CC25" s="102" t="str">
        <f t="shared" si="21"/>
        <v>1</v>
      </c>
      <c r="CD25" s="102" t="str">
        <f t="shared" si="22"/>
        <v>1</v>
      </c>
      <c r="CE25" s="102" t="str">
        <f t="shared" si="23"/>
        <v>1</v>
      </c>
      <c r="CF25" s="102" t="str">
        <f t="shared" si="24"/>
        <v>0</v>
      </c>
      <c r="CG25" s="102" t="str">
        <f t="shared" si="25"/>
        <v>3</v>
      </c>
      <c r="CH25" s="102" t="str">
        <f t="shared" si="26"/>
        <v>0</v>
      </c>
      <c r="CI25" s="102" t="str">
        <f t="shared" si="27"/>
        <v>3</v>
      </c>
      <c r="CJ25" s="102" t="str">
        <f t="shared" si="28"/>
        <v>1</v>
      </c>
      <c r="CK25" s="102" t="str">
        <f t="shared" si="29"/>
        <v>1</v>
      </c>
      <c r="CL25" s="102" t="str">
        <f t="shared" si="30"/>
        <v>1</v>
      </c>
      <c r="CM25" s="102" t="str">
        <f t="shared" si="31"/>
        <v>1</v>
      </c>
      <c r="CN25" s="102" t="str">
        <f t="shared" si="32"/>
        <v>1</v>
      </c>
      <c r="CO25" s="102" t="str">
        <f t="shared" si="33"/>
        <v>0</v>
      </c>
      <c r="CP25" s="102" t="str">
        <f t="shared" si="34"/>
        <v>0</v>
      </c>
      <c r="CQ25" s="102" t="str">
        <f t="shared" si="35"/>
        <v>1</v>
      </c>
      <c r="CR25" s="102" t="str">
        <f t="shared" si="36"/>
        <v>0</v>
      </c>
      <c r="CS25" s="102" t="str">
        <f t="shared" si="37"/>
        <v>0</v>
      </c>
      <c r="CT25" s="102" t="str">
        <f t="shared" si="38"/>
        <v>0</v>
      </c>
      <c r="CU25" s="102" t="str">
        <f t="shared" si="39"/>
        <v>0</v>
      </c>
      <c r="CV25" s="102" t="str">
        <f t="shared" si="40"/>
        <v>0</v>
      </c>
      <c r="CW25" s="102" t="str">
        <f t="shared" si="41"/>
        <v>0</v>
      </c>
      <c r="CX25" s="102" t="str">
        <f t="shared" si="42"/>
        <v>1</v>
      </c>
      <c r="CY25" s="102" t="str">
        <f t="shared" si="43"/>
        <v>1</v>
      </c>
      <c r="CZ25" s="102" t="str">
        <f t="shared" si="44"/>
        <v>1</v>
      </c>
      <c r="DA25" s="102" t="str">
        <f t="shared" si="45"/>
        <v>1</v>
      </c>
      <c r="DB25" s="102" t="str">
        <f t="shared" si="46"/>
        <v>1</v>
      </c>
      <c r="DC25" s="102" t="str">
        <f t="shared" si="47"/>
        <v>3</v>
      </c>
      <c r="DD25" s="102" t="str">
        <f t="shared" si="48"/>
        <v>0</v>
      </c>
      <c r="DE25" s="102" t="str">
        <f t="shared" si="49"/>
        <v>3</v>
      </c>
      <c r="DF25" s="105">
        <f t="shared" si="50"/>
        <v>0</v>
      </c>
      <c r="DG25" s="105">
        <f t="shared" si="51"/>
        <v>0</v>
      </c>
      <c r="DH25" s="105">
        <f t="shared" si="52"/>
        <v>0</v>
      </c>
      <c r="DI25" s="105">
        <f t="shared" si="53"/>
        <v>0</v>
      </c>
      <c r="DJ25" s="97">
        <f t="shared" si="54"/>
        <v>42</v>
      </c>
      <c r="DK25" s="60">
        <f>(D7*DJ25)/100</f>
        <v>42</v>
      </c>
    </row>
    <row r="26" spans="1:115" ht="21">
      <c r="A26" s="165" t="s">
        <v>118</v>
      </c>
      <c r="B26" s="165" t="s">
        <v>119</v>
      </c>
      <c r="C26" s="155" t="s">
        <v>130</v>
      </c>
      <c r="D26" s="157">
        <v>1308900025321</v>
      </c>
      <c r="E26" s="165" t="s">
        <v>141</v>
      </c>
      <c r="F26" s="164">
        <v>2</v>
      </c>
      <c r="G26" s="164">
        <v>3</v>
      </c>
      <c r="H26" s="164">
        <v>2</v>
      </c>
      <c r="I26" s="164">
        <v>0</v>
      </c>
      <c r="J26" s="164">
        <v>2</v>
      </c>
      <c r="K26" s="164">
        <v>3</v>
      </c>
      <c r="L26" s="164">
        <v>2</v>
      </c>
      <c r="M26" s="164">
        <v>1</v>
      </c>
      <c r="N26" s="164">
        <v>2</v>
      </c>
      <c r="O26" s="164">
        <v>2</v>
      </c>
      <c r="P26" s="164">
        <v>2</v>
      </c>
      <c r="Q26" s="164">
        <v>1</v>
      </c>
      <c r="R26" s="164">
        <v>1</v>
      </c>
      <c r="S26" s="164">
        <v>1</v>
      </c>
      <c r="T26" s="164">
        <v>3</v>
      </c>
      <c r="U26" s="164">
        <v>2</v>
      </c>
      <c r="V26" s="164">
        <v>1</v>
      </c>
      <c r="W26" s="164">
        <v>2</v>
      </c>
      <c r="X26" s="164">
        <v>1</v>
      </c>
      <c r="Y26" s="164">
        <v>2</v>
      </c>
      <c r="Z26" s="164">
        <v>1</v>
      </c>
      <c r="AA26" s="164">
        <v>1</v>
      </c>
      <c r="AB26" s="164">
        <v>1</v>
      </c>
      <c r="AC26" s="164">
        <v>1</v>
      </c>
      <c r="AD26" s="164">
        <v>1</v>
      </c>
      <c r="AE26" s="164">
        <v>3</v>
      </c>
      <c r="AF26" s="164">
        <v>3</v>
      </c>
      <c r="AG26" s="164">
        <v>2</v>
      </c>
      <c r="AH26" s="164">
        <v>1</v>
      </c>
      <c r="AI26" s="164">
        <v>1</v>
      </c>
      <c r="AJ26" s="164">
        <v>1</v>
      </c>
      <c r="AK26" s="164">
        <v>1</v>
      </c>
      <c r="AL26" s="164">
        <v>1</v>
      </c>
      <c r="AM26" s="164">
        <v>2</v>
      </c>
      <c r="AN26" s="164">
        <v>1</v>
      </c>
      <c r="AO26" s="164">
        <v>1</v>
      </c>
      <c r="AP26" s="164">
        <v>2</v>
      </c>
      <c r="AQ26" s="164">
        <v>3</v>
      </c>
      <c r="AR26" s="164">
        <v>3</v>
      </c>
      <c r="AS26" s="164">
        <v>2</v>
      </c>
      <c r="AT26" s="164">
        <v>1</v>
      </c>
      <c r="AU26" s="164">
        <v>2</v>
      </c>
      <c r="AV26" s="164">
        <v>1</v>
      </c>
      <c r="AW26" s="164">
        <v>1</v>
      </c>
      <c r="AX26" s="164">
        <v>2</v>
      </c>
      <c r="AY26" s="164">
        <v>1</v>
      </c>
      <c r="AZ26" s="164">
        <v>2</v>
      </c>
      <c r="BA26" s="164">
        <v>3</v>
      </c>
      <c r="BB26" s="164">
        <v>3</v>
      </c>
      <c r="BC26" s="164">
        <v>3</v>
      </c>
      <c r="BD26" s="164">
        <v>0</v>
      </c>
      <c r="BE26" s="164">
        <v>0</v>
      </c>
      <c r="BF26" s="164">
        <v>1.5</v>
      </c>
      <c r="BG26" s="164">
        <v>0</v>
      </c>
      <c r="BH26" s="102" t="str">
        <f t="shared" si="0"/>
        <v>0</v>
      </c>
      <c r="BI26" s="102" t="str">
        <f t="shared" si="1"/>
        <v>3</v>
      </c>
      <c r="BJ26" s="102" t="str">
        <f t="shared" si="2"/>
        <v>0</v>
      </c>
      <c r="BK26" s="102">
        <f t="shared" si="3"/>
        <v>0</v>
      </c>
      <c r="BL26" s="102" t="str">
        <f t="shared" si="4"/>
        <v>3</v>
      </c>
      <c r="BM26" s="102" t="str">
        <f t="shared" si="5"/>
        <v>0</v>
      </c>
      <c r="BN26" s="102" t="str">
        <f t="shared" si="6"/>
        <v>1</v>
      </c>
      <c r="BO26" s="102" t="str">
        <f t="shared" si="7"/>
        <v>1</v>
      </c>
      <c r="BP26" s="102" t="str">
        <f t="shared" si="8"/>
        <v>0</v>
      </c>
      <c r="BQ26" s="102" t="str">
        <f t="shared" si="9"/>
        <v>1</v>
      </c>
      <c r="BR26" s="102" t="str">
        <f t="shared" si="10"/>
        <v>0</v>
      </c>
      <c r="BS26" s="102" t="str">
        <f t="shared" si="11"/>
        <v>1</v>
      </c>
      <c r="BT26" s="102" t="str">
        <f t="shared" si="12"/>
        <v>1</v>
      </c>
      <c r="BU26" s="102" t="str">
        <f t="shared" si="13"/>
        <v>0</v>
      </c>
      <c r="BV26" s="102" t="str">
        <f t="shared" si="14"/>
        <v>0</v>
      </c>
      <c r="BW26" s="102" t="str">
        <f t="shared" si="15"/>
        <v>0</v>
      </c>
      <c r="BX26" s="102" t="str">
        <f t="shared" si="16"/>
        <v>0</v>
      </c>
      <c r="BY26" s="102" t="str">
        <f t="shared" si="17"/>
        <v>0</v>
      </c>
      <c r="BZ26" s="102" t="str">
        <f t="shared" si="18"/>
        <v>0</v>
      </c>
      <c r="CA26" s="102" t="str">
        <f t="shared" si="19"/>
        <v>0</v>
      </c>
      <c r="CB26" s="102" t="str">
        <f t="shared" si="20"/>
        <v>0</v>
      </c>
      <c r="CC26" s="102" t="str">
        <f t="shared" si="21"/>
        <v>1</v>
      </c>
      <c r="CD26" s="102" t="str">
        <f t="shared" si="22"/>
        <v>0</v>
      </c>
      <c r="CE26" s="102" t="str">
        <f t="shared" si="23"/>
        <v>1</v>
      </c>
      <c r="CF26" s="102" t="str">
        <f t="shared" si="24"/>
        <v>1</v>
      </c>
      <c r="CG26" s="102" t="str">
        <f t="shared" si="25"/>
        <v>0</v>
      </c>
      <c r="CH26" s="102" t="str">
        <f t="shared" si="26"/>
        <v>3</v>
      </c>
      <c r="CI26" s="102" t="str">
        <f t="shared" si="27"/>
        <v>0</v>
      </c>
      <c r="CJ26" s="102" t="str">
        <f t="shared" si="28"/>
        <v>0</v>
      </c>
      <c r="CK26" s="102" t="str">
        <f t="shared" si="29"/>
        <v>1</v>
      </c>
      <c r="CL26" s="102" t="str">
        <f t="shared" si="30"/>
        <v>1</v>
      </c>
      <c r="CM26" s="102" t="str">
        <f t="shared" si="31"/>
        <v>0</v>
      </c>
      <c r="CN26" s="102" t="str">
        <f t="shared" si="32"/>
        <v>1</v>
      </c>
      <c r="CO26" s="102" t="str">
        <f t="shared" si="33"/>
        <v>1</v>
      </c>
      <c r="CP26" s="102" t="str">
        <f t="shared" si="34"/>
        <v>1</v>
      </c>
      <c r="CQ26" s="102" t="str">
        <f t="shared" si="35"/>
        <v>0</v>
      </c>
      <c r="CR26" s="102" t="str">
        <f t="shared" si="36"/>
        <v>0</v>
      </c>
      <c r="CS26" s="102" t="str">
        <f t="shared" si="37"/>
        <v>0</v>
      </c>
      <c r="CT26" s="102" t="str">
        <f t="shared" si="38"/>
        <v>0</v>
      </c>
      <c r="CU26" s="102" t="str">
        <f t="shared" si="39"/>
        <v>1</v>
      </c>
      <c r="CV26" s="102" t="str">
        <f t="shared" si="40"/>
        <v>1</v>
      </c>
      <c r="CW26" s="102" t="str">
        <f t="shared" si="41"/>
        <v>0</v>
      </c>
      <c r="CX26" s="102" t="str">
        <f t="shared" si="42"/>
        <v>1</v>
      </c>
      <c r="CY26" s="102" t="str">
        <f t="shared" si="43"/>
        <v>1</v>
      </c>
      <c r="CZ26" s="102" t="str">
        <f t="shared" si="44"/>
        <v>0</v>
      </c>
      <c r="DA26" s="102" t="str">
        <f t="shared" si="45"/>
        <v>0</v>
      </c>
      <c r="DB26" s="102" t="str">
        <f t="shared" si="46"/>
        <v>0</v>
      </c>
      <c r="DC26" s="102" t="str">
        <f t="shared" si="47"/>
        <v>0</v>
      </c>
      <c r="DD26" s="102" t="str">
        <f t="shared" si="48"/>
        <v>0</v>
      </c>
      <c r="DE26" s="102" t="str">
        <f t="shared" si="49"/>
        <v>0</v>
      </c>
      <c r="DF26" s="105">
        <f t="shared" si="50"/>
        <v>0</v>
      </c>
      <c r="DG26" s="105">
        <f t="shared" si="51"/>
        <v>0</v>
      </c>
      <c r="DH26" s="105">
        <f t="shared" si="52"/>
        <v>1.5</v>
      </c>
      <c r="DI26" s="105">
        <f t="shared" si="53"/>
        <v>0</v>
      </c>
      <c r="DJ26" s="97">
        <f t="shared" si="54"/>
        <v>27.5</v>
      </c>
      <c r="DK26" s="60">
        <f>(D7*DJ26)/100</f>
        <v>27.5</v>
      </c>
    </row>
    <row r="27" spans="1:115" ht="21">
      <c r="A27" s="162" t="s">
        <v>118</v>
      </c>
      <c r="B27" s="162" t="s">
        <v>119</v>
      </c>
      <c r="C27" s="158" t="s">
        <v>131</v>
      </c>
      <c r="D27" s="157">
        <v>5300301067421</v>
      </c>
      <c r="E27" s="165" t="s">
        <v>141</v>
      </c>
      <c r="F27" s="163">
        <v>2</v>
      </c>
      <c r="G27" s="164">
        <v>1</v>
      </c>
      <c r="H27" s="164">
        <v>4</v>
      </c>
      <c r="I27" s="164">
        <v>0</v>
      </c>
      <c r="J27" s="164">
        <v>3</v>
      </c>
      <c r="K27" s="164">
        <v>3</v>
      </c>
      <c r="L27" s="164">
        <v>2</v>
      </c>
      <c r="M27" s="164">
        <v>1</v>
      </c>
      <c r="N27" s="164">
        <v>1</v>
      </c>
      <c r="O27" s="164">
        <v>2</v>
      </c>
      <c r="P27" s="164">
        <v>2</v>
      </c>
      <c r="Q27" s="164">
        <v>2</v>
      </c>
      <c r="R27" s="164">
        <v>1</v>
      </c>
      <c r="S27" s="164">
        <v>2</v>
      </c>
      <c r="T27" s="164">
        <v>2</v>
      </c>
      <c r="U27" s="164">
        <v>4</v>
      </c>
      <c r="V27" s="164">
        <v>3</v>
      </c>
      <c r="W27" s="164">
        <v>1</v>
      </c>
      <c r="X27" s="164">
        <v>2</v>
      </c>
      <c r="Y27" s="164">
        <v>1</v>
      </c>
      <c r="Z27" s="164">
        <v>2</v>
      </c>
      <c r="AA27" s="164">
        <v>1</v>
      </c>
      <c r="AB27" s="164">
        <v>1</v>
      </c>
      <c r="AC27" s="164">
        <v>2</v>
      </c>
      <c r="AD27" s="164">
        <v>2</v>
      </c>
      <c r="AE27" s="164">
        <v>3</v>
      </c>
      <c r="AF27" s="164">
        <v>2</v>
      </c>
      <c r="AG27" s="164">
        <v>1</v>
      </c>
      <c r="AH27" s="164">
        <v>2</v>
      </c>
      <c r="AI27" s="164">
        <v>1</v>
      </c>
      <c r="AJ27" s="164">
        <v>2</v>
      </c>
      <c r="AK27" s="164">
        <v>2</v>
      </c>
      <c r="AL27" s="164">
        <v>2</v>
      </c>
      <c r="AM27" s="164">
        <v>1</v>
      </c>
      <c r="AN27" s="164">
        <v>2</v>
      </c>
      <c r="AO27" s="164">
        <v>1</v>
      </c>
      <c r="AP27" s="164">
        <v>4</v>
      </c>
      <c r="AQ27" s="164">
        <v>4</v>
      </c>
      <c r="AR27" s="164">
        <v>3</v>
      </c>
      <c r="AS27" s="164">
        <v>2</v>
      </c>
      <c r="AT27" s="164">
        <v>1</v>
      </c>
      <c r="AU27" s="164">
        <v>1</v>
      </c>
      <c r="AV27" s="164">
        <v>1</v>
      </c>
      <c r="AW27" s="164">
        <v>2</v>
      </c>
      <c r="AX27" s="164">
        <v>1</v>
      </c>
      <c r="AY27" s="164">
        <v>2</v>
      </c>
      <c r="AZ27" s="164">
        <v>2</v>
      </c>
      <c r="BA27" s="164">
        <v>2</v>
      </c>
      <c r="BB27" s="164">
        <v>4</v>
      </c>
      <c r="BC27" s="164">
        <v>3</v>
      </c>
      <c r="BD27" s="164">
        <v>0</v>
      </c>
      <c r="BE27" s="164">
        <v>0</v>
      </c>
      <c r="BF27" s="164">
        <v>0</v>
      </c>
      <c r="BG27" s="164">
        <v>0</v>
      </c>
      <c r="BH27" s="102" t="str">
        <f t="shared" si="0"/>
        <v>0</v>
      </c>
      <c r="BI27" s="102" t="str">
        <f t="shared" si="1"/>
        <v>0</v>
      </c>
      <c r="BJ27" s="102" t="str">
        <f t="shared" si="2"/>
        <v>3</v>
      </c>
      <c r="BK27" s="102">
        <f t="shared" si="3"/>
        <v>0</v>
      </c>
      <c r="BL27" s="102" t="str">
        <f t="shared" si="4"/>
        <v>0</v>
      </c>
      <c r="BM27" s="102" t="str">
        <f t="shared" si="5"/>
        <v>0</v>
      </c>
      <c r="BN27" s="102" t="str">
        <f t="shared" si="6"/>
        <v>1</v>
      </c>
      <c r="BO27" s="102" t="str">
        <f t="shared" si="7"/>
        <v>1</v>
      </c>
      <c r="BP27" s="102" t="str">
        <f t="shared" si="8"/>
        <v>1</v>
      </c>
      <c r="BQ27" s="102" t="str">
        <f t="shared" si="9"/>
        <v>1</v>
      </c>
      <c r="BR27" s="102" t="str">
        <f t="shared" si="10"/>
        <v>0</v>
      </c>
      <c r="BS27" s="102" t="str">
        <f t="shared" si="11"/>
        <v>0</v>
      </c>
      <c r="BT27" s="102" t="str">
        <f t="shared" si="12"/>
        <v>1</v>
      </c>
      <c r="BU27" s="102" t="str">
        <f t="shared" si="13"/>
        <v>1</v>
      </c>
      <c r="BV27" s="102" t="str">
        <f t="shared" si="14"/>
        <v>3</v>
      </c>
      <c r="BW27" s="102" t="str">
        <f t="shared" si="15"/>
        <v>0</v>
      </c>
      <c r="BX27" s="102" t="str">
        <f t="shared" si="16"/>
        <v>3</v>
      </c>
      <c r="BY27" s="102" t="str">
        <f t="shared" si="17"/>
        <v>1</v>
      </c>
      <c r="BZ27" s="102" t="str">
        <f t="shared" si="18"/>
        <v>1</v>
      </c>
      <c r="CA27" s="102" t="str">
        <f t="shared" si="19"/>
        <v>1</v>
      </c>
      <c r="CB27" s="102" t="str">
        <f t="shared" si="20"/>
        <v>1</v>
      </c>
      <c r="CC27" s="102" t="str">
        <f t="shared" si="21"/>
        <v>1</v>
      </c>
      <c r="CD27" s="102" t="str">
        <f t="shared" si="22"/>
        <v>0</v>
      </c>
      <c r="CE27" s="102" t="str">
        <f t="shared" si="23"/>
        <v>0</v>
      </c>
      <c r="CF27" s="102" t="str">
        <f t="shared" si="24"/>
        <v>0</v>
      </c>
      <c r="CG27" s="102" t="str">
        <f t="shared" si="25"/>
        <v>0</v>
      </c>
      <c r="CH27" s="102" t="str">
        <f t="shared" si="26"/>
        <v>0</v>
      </c>
      <c r="CI27" s="102" t="str">
        <f t="shared" si="27"/>
        <v>0</v>
      </c>
      <c r="CJ27" s="102" t="str">
        <f t="shared" si="28"/>
        <v>1</v>
      </c>
      <c r="CK27" s="102" t="str">
        <f t="shared" si="29"/>
        <v>1</v>
      </c>
      <c r="CL27" s="102" t="str">
        <f t="shared" si="30"/>
        <v>0</v>
      </c>
      <c r="CM27" s="102" t="str">
        <f t="shared" si="31"/>
        <v>1</v>
      </c>
      <c r="CN27" s="102" t="str">
        <f t="shared" si="32"/>
        <v>0</v>
      </c>
      <c r="CO27" s="102" t="str">
        <f t="shared" si="33"/>
        <v>0</v>
      </c>
      <c r="CP27" s="102" t="str">
        <f t="shared" si="34"/>
        <v>0</v>
      </c>
      <c r="CQ27" s="102" t="str">
        <f t="shared" si="35"/>
        <v>0</v>
      </c>
      <c r="CR27" s="102" t="str">
        <f t="shared" si="36"/>
        <v>3</v>
      </c>
      <c r="CS27" s="102" t="str">
        <f t="shared" si="37"/>
        <v>0</v>
      </c>
      <c r="CT27" s="102" t="str">
        <f t="shared" si="38"/>
        <v>0</v>
      </c>
      <c r="CU27" s="102" t="str">
        <f t="shared" si="39"/>
        <v>1</v>
      </c>
      <c r="CV27" s="102" t="str">
        <f t="shared" si="40"/>
        <v>1</v>
      </c>
      <c r="CW27" s="102" t="str">
        <f t="shared" si="41"/>
        <v>1</v>
      </c>
      <c r="CX27" s="102" t="str">
        <f t="shared" si="42"/>
        <v>1</v>
      </c>
      <c r="CY27" s="102" t="str">
        <f t="shared" si="43"/>
        <v>0</v>
      </c>
      <c r="CZ27" s="102" t="str">
        <f t="shared" si="44"/>
        <v>1</v>
      </c>
      <c r="DA27" s="102" t="str">
        <f t="shared" si="45"/>
        <v>1</v>
      </c>
      <c r="DB27" s="102" t="str">
        <f t="shared" si="46"/>
        <v>0</v>
      </c>
      <c r="DC27" s="102" t="str">
        <f t="shared" si="47"/>
        <v>3</v>
      </c>
      <c r="DD27" s="102" t="str">
        <f t="shared" si="48"/>
        <v>3</v>
      </c>
      <c r="DE27" s="102" t="str">
        <f t="shared" si="49"/>
        <v>0</v>
      </c>
      <c r="DF27" s="105">
        <f t="shared" si="50"/>
        <v>0</v>
      </c>
      <c r="DG27" s="105">
        <f t="shared" si="51"/>
        <v>0</v>
      </c>
      <c r="DH27" s="105">
        <f t="shared" si="52"/>
        <v>0</v>
      </c>
      <c r="DI27" s="105">
        <f t="shared" si="53"/>
        <v>0</v>
      </c>
      <c r="DJ27" s="97">
        <f t="shared" si="54"/>
        <v>38</v>
      </c>
      <c r="DK27" s="60">
        <f>(D7*DJ27)/100</f>
        <v>38</v>
      </c>
    </row>
    <row r="28" spans="1:115" ht="21">
      <c r="A28" s="165" t="s">
        <v>118</v>
      </c>
      <c r="B28" s="165" t="s">
        <v>119</v>
      </c>
      <c r="C28" s="155" t="s">
        <v>132</v>
      </c>
      <c r="D28" s="159">
        <v>1300201291342</v>
      </c>
      <c r="E28" s="165" t="s">
        <v>141</v>
      </c>
      <c r="F28" s="164">
        <v>2</v>
      </c>
      <c r="G28" s="164">
        <v>3</v>
      </c>
      <c r="H28" s="164">
        <v>1</v>
      </c>
      <c r="I28" s="164">
        <v>0</v>
      </c>
      <c r="J28" s="164">
        <v>1</v>
      </c>
      <c r="K28" s="164">
        <v>4</v>
      </c>
      <c r="L28" s="164">
        <v>2</v>
      </c>
      <c r="M28" s="164">
        <v>1</v>
      </c>
      <c r="N28" s="164">
        <v>1</v>
      </c>
      <c r="O28" s="164">
        <v>2</v>
      </c>
      <c r="P28" s="164">
        <v>2</v>
      </c>
      <c r="Q28" s="164">
        <v>1</v>
      </c>
      <c r="R28" s="164">
        <v>1</v>
      </c>
      <c r="S28" s="164">
        <v>2</v>
      </c>
      <c r="T28" s="164">
        <v>3</v>
      </c>
      <c r="U28" s="164">
        <v>4</v>
      </c>
      <c r="V28" s="164">
        <v>3</v>
      </c>
      <c r="W28" s="164">
        <v>1</v>
      </c>
      <c r="X28" s="164">
        <v>2</v>
      </c>
      <c r="Y28" s="164">
        <v>1</v>
      </c>
      <c r="Z28" s="164">
        <v>1</v>
      </c>
      <c r="AA28" s="164">
        <v>1</v>
      </c>
      <c r="AB28" s="164">
        <v>2</v>
      </c>
      <c r="AC28" s="164">
        <v>1</v>
      </c>
      <c r="AD28" s="164">
        <v>1</v>
      </c>
      <c r="AE28" s="164">
        <v>3</v>
      </c>
      <c r="AF28" s="164">
        <v>1</v>
      </c>
      <c r="AG28" s="164">
        <v>4</v>
      </c>
      <c r="AH28" s="164">
        <v>2</v>
      </c>
      <c r="AI28" s="164">
        <v>2</v>
      </c>
      <c r="AJ28" s="164">
        <v>1</v>
      </c>
      <c r="AK28" s="164">
        <v>2</v>
      </c>
      <c r="AL28" s="164">
        <v>2</v>
      </c>
      <c r="AM28" s="164">
        <v>1</v>
      </c>
      <c r="AN28" s="164">
        <v>2</v>
      </c>
      <c r="AO28" s="164">
        <v>1</v>
      </c>
      <c r="AP28" s="164">
        <v>4</v>
      </c>
      <c r="AQ28" s="164">
        <v>1</v>
      </c>
      <c r="AR28" s="164">
        <v>2</v>
      </c>
      <c r="AS28" s="164">
        <v>2</v>
      </c>
      <c r="AT28" s="164">
        <v>2</v>
      </c>
      <c r="AU28" s="164">
        <v>1</v>
      </c>
      <c r="AV28" s="164">
        <v>2</v>
      </c>
      <c r="AW28" s="164">
        <v>1</v>
      </c>
      <c r="AX28" s="164">
        <v>2</v>
      </c>
      <c r="AY28" s="164">
        <v>2</v>
      </c>
      <c r="AZ28" s="164">
        <v>1</v>
      </c>
      <c r="BA28" s="164">
        <v>3</v>
      </c>
      <c r="BB28" s="164">
        <v>4</v>
      </c>
      <c r="BC28" s="164">
        <v>2</v>
      </c>
      <c r="BD28" s="164">
        <v>0</v>
      </c>
      <c r="BE28" s="164">
        <v>0</v>
      </c>
      <c r="BF28" s="164">
        <v>0</v>
      </c>
      <c r="BG28" s="164">
        <v>0</v>
      </c>
      <c r="BH28" s="102" t="str">
        <f t="shared" si="0"/>
        <v>0</v>
      </c>
      <c r="BI28" s="102" t="str">
        <f t="shared" si="1"/>
        <v>3</v>
      </c>
      <c r="BJ28" s="102" t="str">
        <f t="shared" si="2"/>
        <v>0</v>
      </c>
      <c r="BK28" s="102">
        <f t="shared" si="3"/>
        <v>0</v>
      </c>
      <c r="BL28" s="102" t="str">
        <f t="shared" si="4"/>
        <v>0</v>
      </c>
      <c r="BM28" s="102" t="str">
        <f t="shared" si="5"/>
        <v>3</v>
      </c>
      <c r="BN28" s="102" t="str">
        <f t="shared" si="6"/>
        <v>1</v>
      </c>
      <c r="BO28" s="102" t="str">
        <f t="shared" si="7"/>
        <v>1</v>
      </c>
      <c r="BP28" s="102" t="str">
        <f t="shared" si="8"/>
        <v>1</v>
      </c>
      <c r="BQ28" s="102" t="str">
        <f t="shared" si="9"/>
        <v>1</v>
      </c>
      <c r="BR28" s="102" t="str">
        <f t="shared" si="10"/>
        <v>0</v>
      </c>
      <c r="BS28" s="102" t="str">
        <f t="shared" si="11"/>
        <v>1</v>
      </c>
      <c r="BT28" s="102" t="str">
        <f t="shared" si="12"/>
        <v>1</v>
      </c>
      <c r="BU28" s="102" t="str">
        <f t="shared" si="13"/>
        <v>1</v>
      </c>
      <c r="BV28" s="102" t="str">
        <f t="shared" si="14"/>
        <v>0</v>
      </c>
      <c r="BW28" s="102" t="str">
        <f t="shared" si="15"/>
        <v>0</v>
      </c>
      <c r="BX28" s="102" t="str">
        <f t="shared" si="16"/>
        <v>3</v>
      </c>
      <c r="BY28" s="102" t="str">
        <f t="shared" si="17"/>
        <v>1</v>
      </c>
      <c r="BZ28" s="102" t="str">
        <f t="shared" si="18"/>
        <v>1</v>
      </c>
      <c r="CA28" s="102" t="str">
        <f t="shared" si="19"/>
        <v>1</v>
      </c>
      <c r="CB28" s="102" t="str">
        <f t="shared" si="20"/>
        <v>0</v>
      </c>
      <c r="CC28" s="102" t="str">
        <f t="shared" si="21"/>
        <v>1</v>
      </c>
      <c r="CD28" s="102" t="str">
        <f t="shared" si="22"/>
        <v>1</v>
      </c>
      <c r="CE28" s="102" t="str">
        <f t="shared" si="23"/>
        <v>1</v>
      </c>
      <c r="CF28" s="102" t="str">
        <f t="shared" si="24"/>
        <v>1</v>
      </c>
      <c r="CG28" s="102" t="str">
        <f t="shared" si="25"/>
        <v>0</v>
      </c>
      <c r="CH28" s="102" t="str">
        <f t="shared" si="26"/>
        <v>0</v>
      </c>
      <c r="CI28" s="102" t="str">
        <f t="shared" si="27"/>
        <v>0</v>
      </c>
      <c r="CJ28" s="102" t="str">
        <f t="shared" si="28"/>
        <v>1</v>
      </c>
      <c r="CK28" s="102" t="str">
        <f t="shared" si="29"/>
        <v>0</v>
      </c>
      <c r="CL28" s="102" t="str">
        <f t="shared" si="30"/>
        <v>1</v>
      </c>
      <c r="CM28" s="102" t="str">
        <f t="shared" si="31"/>
        <v>1</v>
      </c>
      <c r="CN28" s="102" t="str">
        <f t="shared" si="32"/>
        <v>0</v>
      </c>
      <c r="CO28" s="102" t="str">
        <f t="shared" si="33"/>
        <v>0</v>
      </c>
      <c r="CP28" s="102" t="str">
        <f t="shared" si="34"/>
        <v>0</v>
      </c>
      <c r="CQ28" s="102" t="str">
        <f t="shared" si="35"/>
        <v>0</v>
      </c>
      <c r="CR28" s="102" t="str">
        <f t="shared" si="36"/>
        <v>3</v>
      </c>
      <c r="CS28" s="102" t="str">
        <f t="shared" si="37"/>
        <v>0</v>
      </c>
      <c r="CT28" s="102" t="str">
        <f t="shared" si="38"/>
        <v>0</v>
      </c>
      <c r="CU28" s="102" t="str">
        <f t="shared" si="39"/>
        <v>1</v>
      </c>
      <c r="CV28" s="102" t="str">
        <f t="shared" si="40"/>
        <v>0</v>
      </c>
      <c r="CW28" s="102" t="str">
        <f t="shared" si="41"/>
        <v>1</v>
      </c>
      <c r="CX28" s="102" t="str">
        <f t="shared" si="42"/>
        <v>0</v>
      </c>
      <c r="CY28" s="102" t="str">
        <f t="shared" si="43"/>
        <v>1</v>
      </c>
      <c r="CZ28" s="102" t="str">
        <f t="shared" si="44"/>
        <v>0</v>
      </c>
      <c r="DA28" s="102" t="str">
        <f t="shared" si="45"/>
        <v>1</v>
      </c>
      <c r="DB28" s="102" t="str">
        <f t="shared" si="46"/>
        <v>1</v>
      </c>
      <c r="DC28" s="102" t="str">
        <f t="shared" si="47"/>
        <v>0</v>
      </c>
      <c r="DD28" s="102" t="str">
        <f t="shared" si="48"/>
        <v>3</v>
      </c>
      <c r="DE28" s="102" t="str">
        <f t="shared" si="49"/>
        <v>3</v>
      </c>
      <c r="DF28" s="105">
        <f t="shared" si="50"/>
        <v>0</v>
      </c>
      <c r="DG28" s="105">
        <f t="shared" si="51"/>
        <v>0</v>
      </c>
      <c r="DH28" s="105">
        <f t="shared" si="52"/>
        <v>0</v>
      </c>
      <c r="DI28" s="105">
        <f t="shared" si="53"/>
        <v>0</v>
      </c>
      <c r="DJ28" s="97">
        <f t="shared" si="54"/>
        <v>40</v>
      </c>
      <c r="DK28" s="60">
        <f>(D7*DJ28)/100</f>
        <v>40</v>
      </c>
    </row>
    <row r="29" spans="1:115" ht="21">
      <c r="A29" s="162" t="s">
        <v>118</v>
      </c>
      <c r="B29" s="162" t="s">
        <v>119</v>
      </c>
      <c r="C29" s="155" t="s">
        <v>133</v>
      </c>
      <c r="D29" s="157">
        <v>1308900026211</v>
      </c>
      <c r="E29" s="165" t="s">
        <v>142</v>
      </c>
      <c r="F29" s="163">
        <v>4</v>
      </c>
      <c r="G29" s="164">
        <v>4</v>
      </c>
      <c r="H29" s="164">
        <v>3</v>
      </c>
      <c r="I29" s="164">
        <v>0</v>
      </c>
      <c r="J29" s="164">
        <v>1</v>
      </c>
      <c r="K29" s="164">
        <v>4</v>
      </c>
      <c r="L29" s="164">
        <v>2</v>
      </c>
      <c r="M29" s="164">
        <v>1</v>
      </c>
      <c r="N29" s="164">
        <v>2</v>
      </c>
      <c r="O29" s="164">
        <v>1</v>
      </c>
      <c r="P29" s="164">
        <v>2</v>
      </c>
      <c r="Q29" s="164">
        <v>2</v>
      </c>
      <c r="R29" s="164">
        <v>1</v>
      </c>
      <c r="S29" s="164">
        <v>2</v>
      </c>
      <c r="T29" s="164">
        <v>4</v>
      </c>
      <c r="U29" s="164">
        <v>3</v>
      </c>
      <c r="V29" s="164">
        <v>4</v>
      </c>
      <c r="W29" s="164">
        <v>1</v>
      </c>
      <c r="X29" s="164">
        <v>2</v>
      </c>
      <c r="Y29" s="164">
        <v>1</v>
      </c>
      <c r="Z29" s="164">
        <v>1</v>
      </c>
      <c r="AA29" s="164">
        <v>1</v>
      </c>
      <c r="AB29" s="164">
        <v>2</v>
      </c>
      <c r="AC29" s="164">
        <v>1</v>
      </c>
      <c r="AD29" s="164">
        <v>2</v>
      </c>
      <c r="AE29" s="164">
        <v>1</v>
      </c>
      <c r="AF29" s="164">
        <v>4</v>
      </c>
      <c r="AG29" s="164">
        <v>2</v>
      </c>
      <c r="AH29" s="164">
        <v>2</v>
      </c>
      <c r="AI29" s="164">
        <v>1</v>
      </c>
      <c r="AJ29" s="164">
        <v>2</v>
      </c>
      <c r="AK29" s="164">
        <v>2</v>
      </c>
      <c r="AL29" s="164">
        <v>1</v>
      </c>
      <c r="AM29" s="164">
        <v>1</v>
      </c>
      <c r="AN29" s="164">
        <v>1</v>
      </c>
      <c r="AO29" s="164">
        <v>2</v>
      </c>
      <c r="AP29" s="164">
        <v>3</v>
      </c>
      <c r="AQ29" s="164">
        <v>1</v>
      </c>
      <c r="AR29" s="164">
        <v>1</v>
      </c>
      <c r="AS29" s="164">
        <v>2</v>
      </c>
      <c r="AT29" s="164">
        <v>2</v>
      </c>
      <c r="AU29" s="164">
        <v>1</v>
      </c>
      <c r="AV29" s="164">
        <v>1</v>
      </c>
      <c r="AW29" s="164">
        <v>1</v>
      </c>
      <c r="AX29" s="164">
        <v>1</v>
      </c>
      <c r="AY29" s="164">
        <v>1</v>
      </c>
      <c r="AZ29" s="164">
        <v>1</v>
      </c>
      <c r="BA29" s="164">
        <v>4</v>
      </c>
      <c r="BB29" s="164">
        <v>3</v>
      </c>
      <c r="BC29" s="164">
        <v>1</v>
      </c>
      <c r="BD29" s="164">
        <v>0</v>
      </c>
      <c r="BE29" s="164">
        <v>0</v>
      </c>
      <c r="BF29" s="164">
        <v>0</v>
      </c>
      <c r="BG29" s="164">
        <v>0</v>
      </c>
      <c r="BH29" s="102" t="str">
        <f t="shared" si="0"/>
        <v>0</v>
      </c>
      <c r="BI29" s="102" t="str">
        <f t="shared" si="1"/>
        <v>0</v>
      </c>
      <c r="BJ29" s="102" t="str">
        <f t="shared" si="2"/>
        <v>0</v>
      </c>
      <c r="BK29" s="102">
        <f t="shared" si="3"/>
        <v>0</v>
      </c>
      <c r="BL29" s="102" t="str">
        <f t="shared" si="4"/>
        <v>0</v>
      </c>
      <c r="BM29" s="102" t="str">
        <f t="shared" si="5"/>
        <v>3</v>
      </c>
      <c r="BN29" s="102" t="str">
        <f t="shared" si="6"/>
        <v>1</v>
      </c>
      <c r="BO29" s="102" t="str">
        <f t="shared" si="7"/>
        <v>1</v>
      </c>
      <c r="BP29" s="102" t="str">
        <f t="shared" si="8"/>
        <v>0</v>
      </c>
      <c r="BQ29" s="102" t="str">
        <f t="shared" si="9"/>
        <v>0</v>
      </c>
      <c r="BR29" s="102" t="str">
        <f t="shared" si="10"/>
        <v>0</v>
      </c>
      <c r="BS29" s="102" t="str">
        <f t="shared" si="11"/>
        <v>0</v>
      </c>
      <c r="BT29" s="102" t="str">
        <f t="shared" si="12"/>
        <v>1</v>
      </c>
      <c r="BU29" s="102" t="str">
        <f t="shared" si="13"/>
        <v>1</v>
      </c>
      <c r="BV29" s="102" t="str">
        <f t="shared" si="14"/>
        <v>0</v>
      </c>
      <c r="BW29" s="102" t="str">
        <f t="shared" si="15"/>
        <v>0</v>
      </c>
      <c r="BX29" s="102" t="str">
        <f t="shared" si="16"/>
        <v>0</v>
      </c>
      <c r="BY29" s="102" t="str">
        <f t="shared" si="17"/>
        <v>1</v>
      </c>
      <c r="BZ29" s="102" t="str">
        <f t="shared" si="18"/>
        <v>1</v>
      </c>
      <c r="CA29" s="102" t="str">
        <f t="shared" si="19"/>
        <v>1</v>
      </c>
      <c r="CB29" s="102" t="str">
        <f t="shared" si="20"/>
        <v>0</v>
      </c>
      <c r="CC29" s="102" t="str">
        <f t="shared" si="21"/>
        <v>1</v>
      </c>
      <c r="CD29" s="102" t="str">
        <f t="shared" si="22"/>
        <v>1</v>
      </c>
      <c r="CE29" s="102" t="str">
        <f t="shared" si="23"/>
        <v>1</v>
      </c>
      <c r="CF29" s="102" t="str">
        <f t="shared" si="24"/>
        <v>0</v>
      </c>
      <c r="CG29" s="102" t="str">
        <f t="shared" si="25"/>
        <v>0</v>
      </c>
      <c r="CH29" s="102" t="str">
        <f t="shared" si="26"/>
        <v>0</v>
      </c>
      <c r="CI29" s="102" t="str">
        <f t="shared" si="27"/>
        <v>0</v>
      </c>
      <c r="CJ29" s="102" t="str">
        <f t="shared" si="28"/>
        <v>1</v>
      </c>
      <c r="CK29" s="102" t="str">
        <f t="shared" si="29"/>
        <v>1</v>
      </c>
      <c r="CL29" s="102" t="str">
        <f t="shared" si="30"/>
        <v>0</v>
      </c>
      <c r="CM29" s="102" t="str">
        <f t="shared" si="31"/>
        <v>1</v>
      </c>
      <c r="CN29" s="102" t="str">
        <f t="shared" si="32"/>
        <v>1</v>
      </c>
      <c r="CO29" s="102" t="str">
        <f t="shared" si="33"/>
        <v>0</v>
      </c>
      <c r="CP29" s="102" t="str">
        <f t="shared" si="34"/>
        <v>1</v>
      </c>
      <c r="CQ29" s="102" t="str">
        <f t="shared" si="35"/>
        <v>1</v>
      </c>
      <c r="CR29" s="102" t="str">
        <f t="shared" si="36"/>
        <v>0</v>
      </c>
      <c r="CS29" s="102" t="str">
        <f t="shared" si="37"/>
        <v>0</v>
      </c>
      <c r="CT29" s="102" t="str">
        <f t="shared" si="38"/>
        <v>3</v>
      </c>
      <c r="CU29" s="102" t="str">
        <f t="shared" si="39"/>
        <v>1</v>
      </c>
      <c r="CV29" s="102" t="str">
        <f t="shared" si="40"/>
        <v>0</v>
      </c>
      <c r="CW29" s="102" t="str">
        <f t="shared" si="41"/>
        <v>1</v>
      </c>
      <c r="CX29" s="102" t="str">
        <f t="shared" si="42"/>
        <v>1</v>
      </c>
      <c r="CY29" s="102" t="str">
        <f t="shared" si="43"/>
        <v>1</v>
      </c>
      <c r="CZ29" s="102" t="str">
        <f t="shared" si="44"/>
        <v>1</v>
      </c>
      <c r="DA29" s="102" t="str">
        <f t="shared" si="45"/>
        <v>0</v>
      </c>
      <c r="DB29" s="102" t="str">
        <f t="shared" si="46"/>
        <v>1</v>
      </c>
      <c r="DC29" s="102" t="str">
        <f t="shared" si="47"/>
        <v>0</v>
      </c>
      <c r="DD29" s="102" t="str">
        <f t="shared" si="48"/>
        <v>0</v>
      </c>
      <c r="DE29" s="102" t="str">
        <f t="shared" si="49"/>
        <v>0</v>
      </c>
      <c r="DF29" s="105">
        <f t="shared" si="50"/>
        <v>0</v>
      </c>
      <c r="DG29" s="105">
        <f t="shared" si="51"/>
        <v>0</v>
      </c>
      <c r="DH29" s="105">
        <f t="shared" si="52"/>
        <v>0</v>
      </c>
      <c r="DI29" s="105">
        <f t="shared" si="53"/>
        <v>0</v>
      </c>
      <c r="DJ29" s="97">
        <f t="shared" si="54"/>
        <v>28</v>
      </c>
      <c r="DK29" s="60">
        <f>(D7*DJ29)/100</f>
        <v>28</v>
      </c>
    </row>
    <row r="30" spans="1:115" ht="21">
      <c r="A30" s="165" t="s">
        <v>118</v>
      </c>
      <c r="B30" s="165" t="s">
        <v>119</v>
      </c>
      <c r="C30" s="155" t="s">
        <v>134</v>
      </c>
      <c r="D30" s="157">
        <v>1300201302221</v>
      </c>
      <c r="E30" s="165" t="s">
        <v>142</v>
      </c>
      <c r="F30" s="164">
        <v>4</v>
      </c>
      <c r="G30" s="164">
        <v>3</v>
      </c>
      <c r="H30" s="164">
        <v>1</v>
      </c>
      <c r="I30" s="164">
        <v>0</v>
      </c>
      <c r="J30" s="164">
        <v>4</v>
      </c>
      <c r="K30" s="164">
        <v>1</v>
      </c>
      <c r="L30" s="164">
        <v>2</v>
      </c>
      <c r="M30" s="164">
        <v>2</v>
      </c>
      <c r="N30" s="164">
        <v>1</v>
      </c>
      <c r="O30" s="164">
        <v>1</v>
      </c>
      <c r="P30" s="164">
        <v>2</v>
      </c>
      <c r="Q30" s="164">
        <v>1</v>
      </c>
      <c r="R30" s="164">
        <v>1</v>
      </c>
      <c r="S30" s="164">
        <v>2</v>
      </c>
      <c r="T30" s="164">
        <v>4</v>
      </c>
      <c r="U30" s="164">
        <v>4</v>
      </c>
      <c r="V30" s="164">
        <v>1</v>
      </c>
      <c r="W30" s="164">
        <v>1</v>
      </c>
      <c r="X30" s="164">
        <v>2</v>
      </c>
      <c r="Y30" s="164">
        <v>1</v>
      </c>
      <c r="Z30" s="164">
        <v>1</v>
      </c>
      <c r="AA30" s="164">
        <v>2</v>
      </c>
      <c r="AB30" s="164">
        <v>1</v>
      </c>
      <c r="AC30" s="164">
        <v>2</v>
      </c>
      <c r="AD30" s="164">
        <v>1</v>
      </c>
      <c r="AE30" s="164">
        <v>3</v>
      </c>
      <c r="AF30" s="164">
        <v>2</v>
      </c>
      <c r="AG30" s="164">
        <v>3</v>
      </c>
      <c r="AH30" s="164">
        <v>1</v>
      </c>
      <c r="AI30" s="164">
        <v>1</v>
      </c>
      <c r="AJ30" s="164">
        <v>2</v>
      </c>
      <c r="AK30" s="164">
        <v>1</v>
      </c>
      <c r="AL30" s="164">
        <v>1</v>
      </c>
      <c r="AM30" s="164">
        <v>2</v>
      </c>
      <c r="AN30" s="164">
        <v>2</v>
      </c>
      <c r="AO30" s="164">
        <v>1</v>
      </c>
      <c r="AP30" s="164">
        <v>1</v>
      </c>
      <c r="AQ30" s="164">
        <v>3</v>
      </c>
      <c r="AR30" s="164">
        <v>4</v>
      </c>
      <c r="AS30" s="164">
        <v>1</v>
      </c>
      <c r="AT30" s="164">
        <v>1</v>
      </c>
      <c r="AU30" s="164">
        <v>1</v>
      </c>
      <c r="AV30" s="164">
        <v>2</v>
      </c>
      <c r="AW30" s="164">
        <v>2</v>
      </c>
      <c r="AX30" s="164">
        <v>1</v>
      </c>
      <c r="AY30" s="164">
        <v>1</v>
      </c>
      <c r="AZ30" s="164">
        <v>2</v>
      </c>
      <c r="BA30" s="164">
        <v>3</v>
      </c>
      <c r="BB30" s="164">
        <v>1</v>
      </c>
      <c r="BC30" s="164">
        <v>2</v>
      </c>
      <c r="BD30" s="164">
        <v>0</v>
      </c>
      <c r="BE30" s="164">
        <v>0</v>
      </c>
      <c r="BF30" s="164">
        <v>0</v>
      </c>
      <c r="BG30" s="164">
        <v>0</v>
      </c>
      <c r="BH30" s="102" t="str">
        <f t="shared" si="0"/>
        <v>0</v>
      </c>
      <c r="BI30" s="102" t="str">
        <f t="shared" si="1"/>
        <v>3</v>
      </c>
      <c r="BJ30" s="102" t="str">
        <f t="shared" si="2"/>
        <v>0</v>
      </c>
      <c r="BK30" s="102">
        <f t="shared" si="3"/>
        <v>0</v>
      </c>
      <c r="BL30" s="102" t="str">
        <f t="shared" si="4"/>
        <v>0</v>
      </c>
      <c r="BM30" s="102" t="str">
        <f t="shared" si="5"/>
        <v>0</v>
      </c>
      <c r="BN30" s="102" t="str">
        <f t="shared" si="6"/>
        <v>1</v>
      </c>
      <c r="BO30" s="102" t="str">
        <f t="shared" si="7"/>
        <v>0</v>
      </c>
      <c r="BP30" s="102" t="str">
        <f t="shared" si="8"/>
        <v>1</v>
      </c>
      <c r="BQ30" s="102" t="str">
        <f t="shared" si="9"/>
        <v>0</v>
      </c>
      <c r="BR30" s="102" t="str">
        <f t="shared" si="10"/>
        <v>0</v>
      </c>
      <c r="BS30" s="102" t="str">
        <f t="shared" si="11"/>
        <v>1</v>
      </c>
      <c r="BT30" s="102" t="str">
        <f t="shared" si="12"/>
        <v>1</v>
      </c>
      <c r="BU30" s="102" t="str">
        <f t="shared" si="13"/>
        <v>1</v>
      </c>
      <c r="BV30" s="102" t="str">
        <f t="shared" si="14"/>
        <v>0</v>
      </c>
      <c r="BW30" s="102" t="str">
        <f t="shared" si="15"/>
        <v>0</v>
      </c>
      <c r="BX30" s="102" t="str">
        <f t="shared" si="16"/>
        <v>0</v>
      </c>
      <c r="BY30" s="102" t="str">
        <f t="shared" si="17"/>
        <v>1</v>
      </c>
      <c r="BZ30" s="102" t="str">
        <f t="shared" si="18"/>
        <v>1</v>
      </c>
      <c r="CA30" s="102" t="str">
        <f t="shared" si="19"/>
        <v>1</v>
      </c>
      <c r="CB30" s="102" t="str">
        <f t="shared" si="20"/>
        <v>0</v>
      </c>
      <c r="CC30" s="102" t="str">
        <f t="shared" si="21"/>
        <v>0</v>
      </c>
      <c r="CD30" s="102" t="str">
        <f t="shared" si="22"/>
        <v>0</v>
      </c>
      <c r="CE30" s="102" t="str">
        <f t="shared" si="23"/>
        <v>0</v>
      </c>
      <c r="CF30" s="102" t="str">
        <f t="shared" si="24"/>
        <v>1</v>
      </c>
      <c r="CG30" s="102" t="str">
        <f t="shared" si="25"/>
        <v>0</v>
      </c>
      <c r="CH30" s="102" t="str">
        <f t="shared" si="26"/>
        <v>0</v>
      </c>
      <c r="CI30" s="102" t="str">
        <f t="shared" si="27"/>
        <v>3</v>
      </c>
      <c r="CJ30" s="102" t="str">
        <f t="shared" si="28"/>
        <v>0</v>
      </c>
      <c r="CK30" s="102" t="str">
        <f t="shared" si="29"/>
        <v>1</v>
      </c>
      <c r="CL30" s="102" t="str">
        <f t="shared" si="30"/>
        <v>0</v>
      </c>
      <c r="CM30" s="102" t="str">
        <f t="shared" si="31"/>
        <v>0</v>
      </c>
      <c r="CN30" s="102" t="str">
        <f t="shared" si="32"/>
        <v>1</v>
      </c>
      <c r="CO30" s="102" t="str">
        <f t="shared" si="33"/>
        <v>1</v>
      </c>
      <c r="CP30" s="102" t="str">
        <f t="shared" si="34"/>
        <v>0</v>
      </c>
      <c r="CQ30" s="102" t="str">
        <f t="shared" si="35"/>
        <v>0</v>
      </c>
      <c r="CR30" s="102" t="str">
        <f t="shared" si="36"/>
        <v>0</v>
      </c>
      <c r="CS30" s="102" t="str">
        <f t="shared" si="37"/>
        <v>0</v>
      </c>
      <c r="CT30" s="102" t="str">
        <f t="shared" si="38"/>
        <v>0</v>
      </c>
      <c r="CU30" s="102" t="str">
        <f t="shared" si="39"/>
        <v>0</v>
      </c>
      <c r="CV30" s="102" t="str">
        <f t="shared" si="40"/>
        <v>1</v>
      </c>
      <c r="CW30" s="102" t="str">
        <f t="shared" si="41"/>
        <v>1</v>
      </c>
      <c r="CX30" s="102" t="str">
        <f t="shared" si="42"/>
        <v>0</v>
      </c>
      <c r="CY30" s="102" t="str">
        <f t="shared" si="43"/>
        <v>0</v>
      </c>
      <c r="CZ30" s="102" t="str">
        <f t="shared" si="44"/>
        <v>1</v>
      </c>
      <c r="DA30" s="102" t="str">
        <f t="shared" si="45"/>
        <v>0</v>
      </c>
      <c r="DB30" s="102" t="str">
        <f t="shared" si="46"/>
        <v>0</v>
      </c>
      <c r="DC30" s="102" t="str">
        <f t="shared" si="47"/>
        <v>0</v>
      </c>
      <c r="DD30" s="102" t="str">
        <f t="shared" si="48"/>
        <v>0</v>
      </c>
      <c r="DE30" s="102" t="str">
        <f t="shared" si="49"/>
        <v>3</v>
      </c>
      <c r="DF30" s="105">
        <f t="shared" si="50"/>
        <v>0</v>
      </c>
      <c r="DG30" s="105">
        <f t="shared" si="51"/>
        <v>0</v>
      </c>
      <c r="DH30" s="105">
        <f t="shared" si="52"/>
        <v>0</v>
      </c>
      <c r="DI30" s="105">
        <f t="shared" si="53"/>
        <v>0</v>
      </c>
      <c r="DJ30" s="97">
        <f t="shared" si="54"/>
        <v>24</v>
      </c>
      <c r="DK30" s="60">
        <f>(D7*DJ30)/100</f>
        <v>24</v>
      </c>
    </row>
    <row r="31" spans="1:115" ht="21">
      <c r="A31" s="162" t="s">
        <v>118</v>
      </c>
      <c r="B31" s="162" t="s">
        <v>119</v>
      </c>
      <c r="C31" s="155" t="s">
        <v>135</v>
      </c>
      <c r="D31" s="157">
        <v>1308900024952</v>
      </c>
      <c r="E31" s="165" t="s">
        <v>142</v>
      </c>
      <c r="F31" s="164">
        <v>3</v>
      </c>
      <c r="G31" s="164">
        <v>4</v>
      </c>
      <c r="H31" s="164">
        <v>3</v>
      </c>
      <c r="I31" s="164">
        <v>0</v>
      </c>
      <c r="J31" s="164">
        <v>2</v>
      </c>
      <c r="K31" s="164">
        <v>3</v>
      </c>
      <c r="L31" s="164">
        <v>1</v>
      </c>
      <c r="M31" s="164">
        <v>2</v>
      </c>
      <c r="N31" s="164">
        <v>1</v>
      </c>
      <c r="O31" s="164">
        <v>1</v>
      </c>
      <c r="P31" s="164">
        <v>2</v>
      </c>
      <c r="Q31" s="164">
        <v>1</v>
      </c>
      <c r="R31" s="164">
        <v>1</v>
      </c>
      <c r="S31" s="164">
        <v>2</v>
      </c>
      <c r="T31" s="164">
        <v>2</v>
      </c>
      <c r="U31" s="164">
        <v>3</v>
      </c>
      <c r="V31" s="164">
        <v>4</v>
      </c>
      <c r="W31" s="164">
        <v>1</v>
      </c>
      <c r="X31" s="164">
        <v>2</v>
      </c>
      <c r="Y31" s="164">
        <v>1</v>
      </c>
      <c r="Z31" s="164">
        <v>1</v>
      </c>
      <c r="AA31" s="164">
        <v>1</v>
      </c>
      <c r="AB31" s="164">
        <v>2</v>
      </c>
      <c r="AC31" s="164">
        <v>1</v>
      </c>
      <c r="AD31" s="164">
        <v>2</v>
      </c>
      <c r="AE31" s="164">
        <v>4</v>
      </c>
      <c r="AF31" s="164">
        <v>2</v>
      </c>
      <c r="AG31" s="164">
        <v>4</v>
      </c>
      <c r="AH31" s="164">
        <v>1</v>
      </c>
      <c r="AI31" s="164">
        <v>2</v>
      </c>
      <c r="AJ31" s="164">
        <v>1</v>
      </c>
      <c r="AK31" s="164">
        <v>1</v>
      </c>
      <c r="AL31" s="164">
        <v>2</v>
      </c>
      <c r="AM31" s="164">
        <v>1</v>
      </c>
      <c r="AN31" s="164">
        <v>2</v>
      </c>
      <c r="AO31" s="164">
        <v>1</v>
      </c>
      <c r="AP31" s="164">
        <v>1</v>
      </c>
      <c r="AQ31" s="164">
        <v>1</v>
      </c>
      <c r="AR31" s="164">
        <v>3</v>
      </c>
      <c r="AS31" s="164">
        <v>1</v>
      </c>
      <c r="AT31" s="164">
        <v>2</v>
      </c>
      <c r="AU31" s="164">
        <v>1</v>
      </c>
      <c r="AV31" s="164">
        <v>2</v>
      </c>
      <c r="AW31" s="164">
        <v>1</v>
      </c>
      <c r="AX31" s="164">
        <v>2</v>
      </c>
      <c r="AY31" s="164">
        <v>1</v>
      </c>
      <c r="AZ31" s="164">
        <v>1</v>
      </c>
      <c r="BA31" s="164">
        <v>3</v>
      </c>
      <c r="BB31" s="164">
        <v>4</v>
      </c>
      <c r="BC31" s="164">
        <v>3</v>
      </c>
      <c r="BD31" s="164">
        <v>0</v>
      </c>
      <c r="BE31" s="164">
        <v>0</v>
      </c>
      <c r="BF31" s="164">
        <v>0</v>
      </c>
      <c r="BG31" s="164">
        <v>0</v>
      </c>
      <c r="BH31" s="102" t="str">
        <f t="shared" si="0"/>
        <v>0</v>
      </c>
      <c r="BI31" s="102" t="str">
        <f t="shared" si="1"/>
        <v>0</v>
      </c>
      <c r="BJ31" s="102" t="str">
        <f t="shared" si="2"/>
        <v>0</v>
      </c>
      <c r="BK31" s="102">
        <f t="shared" si="3"/>
        <v>0</v>
      </c>
      <c r="BL31" s="102" t="str">
        <f t="shared" si="4"/>
        <v>3</v>
      </c>
      <c r="BM31" s="102" t="str">
        <f t="shared" si="5"/>
        <v>0</v>
      </c>
      <c r="BN31" s="102" t="str">
        <f t="shared" si="6"/>
        <v>0</v>
      </c>
      <c r="BO31" s="102" t="str">
        <f t="shared" si="7"/>
        <v>0</v>
      </c>
      <c r="BP31" s="102" t="str">
        <f t="shared" si="8"/>
        <v>1</v>
      </c>
      <c r="BQ31" s="102" t="str">
        <f t="shared" si="9"/>
        <v>0</v>
      </c>
      <c r="BR31" s="102" t="str">
        <f t="shared" si="10"/>
        <v>0</v>
      </c>
      <c r="BS31" s="102" t="str">
        <f t="shared" si="11"/>
        <v>1</v>
      </c>
      <c r="BT31" s="102" t="str">
        <f t="shared" si="12"/>
        <v>1</v>
      </c>
      <c r="BU31" s="102" t="str">
        <f t="shared" si="13"/>
        <v>1</v>
      </c>
      <c r="BV31" s="102" t="str">
        <f t="shared" si="14"/>
        <v>3</v>
      </c>
      <c r="BW31" s="102" t="str">
        <f t="shared" si="15"/>
        <v>0</v>
      </c>
      <c r="BX31" s="102" t="str">
        <f t="shared" si="16"/>
        <v>0</v>
      </c>
      <c r="BY31" s="102" t="str">
        <f t="shared" si="17"/>
        <v>1</v>
      </c>
      <c r="BZ31" s="102" t="str">
        <f t="shared" si="18"/>
        <v>1</v>
      </c>
      <c r="CA31" s="102" t="str">
        <f t="shared" si="19"/>
        <v>1</v>
      </c>
      <c r="CB31" s="102" t="str">
        <f t="shared" si="20"/>
        <v>0</v>
      </c>
      <c r="CC31" s="102" t="str">
        <f t="shared" si="21"/>
        <v>1</v>
      </c>
      <c r="CD31" s="102" t="str">
        <f t="shared" si="22"/>
        <v>1</v>
      </c>
      <c r="CE31" s="102" t="str">
        <f t="shared" si="23"/>
        <v>1</v>
      </c>
      <c r="CF31" s="102" t="str">
        <f t="shared" si="24"/>
        <v>0</v>
      </c>
      <c r="CG31" s="102" t="str">
        <f t="shared" si="25"/>
        <v>0</v>
      </c>
      <c r="CH31" s="102" t="str">
        <f t="shared" si="26"/>
        <v>0</v>
      </c>
      <c r="CI31" s="102" t="str">
        <f t="shared" si="27"/>
        <v>0</v>
      </c>
      <c r="CJ31" s="102" t="str">
        <f t="shared" si="28"/>
        <v>0</v>
      </c>
      <c r="CK31" s="102" t="str">
        <f t="shared" si="29"/>
        <v>0</v>
      </c>
      <c r="CL31" s="102" t="str">
        <f t="shared" si="30"/>
        <v>1</v>
      </c>
      <c r="CM31" s="102" t="str">
        <f t="shared" si="31"/>
        <v>0</v>
      </c>
      <c r="CN31" s="102" t="str">
        <f t="shared" si="32"/>
        <v>0</v>
      </c>
      <c r="CO31" s="102" t="str">
        <f t="shared" si="33"/>
        <v>0</v>
      </c>
      <c r="CP31" s="102" t="str">
        <f t="shared" si="34"/>
        <v>0</v>
      </c>
      <c r="CQ31" s="102" t="str">
        <f t="shared" si="35"/>
        <v>0</v>
      </c>
      <c r="CR31" s="102" t="str">
        <f t="shared" si="36"/>
        <v>0</v>
      </c>
      <c r="CS31" s="102" t="str">
        <f t="shared" si="37"/>
        <v>0</v>
      </c>
      <c r="CT31" s="102" t="str">
        <f t="shared" si="38"/>
        <v>0</v>
      </c>
      <c r="CU31" s="102" t="str">
        <f t="shared" si="39"/>
        <v>0</v>
      </c>
      <c r="CV31" s="102" t="str">
        <f t="shared" si="40"/>
        <v>0</v>
      </c>
      <c r="CW31" s="102" t="str">
        <f t="shared" si="41"/>
        <v>1</v>
      </c>
      <c r="CX31" s="102" t="str">
        <f t="shared" si="42"/>
        <v>0</v>
      </c>
      <c r="CY31" s="102" t="str">
        <f t="shared" si="43"/>
        <v>1</v>
      </c>
      <c r="CZ31" s="102" t="str">
        <f t="shared" si="44"/>
        <v>0</v>
      </c>
      <c r="DA31" s="102" t="str">
        <f t="shared" si="45"/>
        <v>0</v>
      </c>
      <c r="DB31" s="102" t="str">
        <f t="shared" si="46"/>
        <v>1</v>
      </c>
      <c r="DC31" s="102" t="str">
        <f t="shared" si="47"/>
        <v>0</v>
      </c>
      <c r="DD31" s="102" t="str">
        <f t="shared" si="48"/>
        <v>3</v>
      </c>
      <c r="DE31" s="102" t="str">
        <f t="shared" si="49"/>
        <v>0</v>
      </c>
      <c r="DF31" s="105">
        <f t="shared" si="50"/>
        <v>0</v>
      </c>
      <c r="DG31" s="105">
        <f t="shared" si="51"/>
        <v>0</v>
      </c>
      <c r="DH31" s="105">
        <f t="shared" si="52"/>
        <v>0</v>
      </c>
      <c r="DI31" s="105">
        <f t="shared" si="53"/>
        <v>0</v>
      </c>
      <c r="DJ31" s="97">
        <f t="shared" si="54"/>
        <v>23</v>
      </c>
      <c r="DK31" s="60">
        <f>(D7*DJ31)/100</f>
        <v>23</v>
      </c>
    </row>
    <row r="32" spans="1:115" ht="21">
      <c r="A32" s="165" t="s">
        <v>118</v>
      </c>
      <c r="B32" s="165" t="s">
        <v>119</v>
      </c>
      <c r="C32" s="155" t="s">
        <v>136</v>
      </c>
      <c r="D32" s="157">
        <v>1308900027447</v>
      </c>
      <c r="E32" s="165" t="s">
        <v>142</v>
      </c>
      <c r="F32" s="164">
        <v>2</v>
      </c>
      <c r="G32" s="164">
        <v>2</v>
      </c>
      <c r="H32" s="164">
        <v>4</v>
      </c>
      <c r="I32" s="164">
        <v>0</v>
      </c>
      <c r="J32" s="164">
        <v>1</v>
      </c>
      <c r="K32" s="164">
        <v>3</v>
      </c>
      <c r="L32" s="164">
        <v>1</v>
      </c>
      <c r="M32" s="164">
        <v>1</v>
      </c>
      <c r="N32" s="164">
        <v>2</v>
      </c>
      <c r="O32" s="164">
        <v>1</v>
      </c>
      <c r="P32" s="164">
        <v>1</v>
      </c>
      <c r="Q32" s="164">
        <v>2</v>
      </c>
      <c r="R32" s="164">
        <v>1</v>
      </c>
      <c r="S32" s="164">
        <v>1</v>
      </c>
      <c r="T32" s="164">
        <v>2</v>
      </c>
      <c r="U32" s="164">
        <v>4</v>
      </c>
      <c r="V32" s="164">
        <v>3</v>
      </c>
      <c r="W32" s="164">
        <v>1</v>
      </c>
      <c r="X32" s="164">
        <v>2</v>
      </c>
      <c r="Y32" s="164">
        <v>2</v>
      </c>
      <c r="Z32" s="164">
        <v>2</v>
      </c>
      <c r="AA32" s="164">
        <v>1</v>
      </c>
      <c r="AB32" s="164">
        <v>1</v>
      </c>
      <c r="AC32" s="164">
        <v>1</v>
      </c>
      <c r="AD32" s="164">
        <v>1</v>
      </c>
      <c r="AE32" s="164">
        <v>4</v>
      </c>
      <c r="AF32" s="164">
        <v>2</v>
      </c>
      <c r="AG32" s="164">
        <v>3</v>
      </c>
      <c r="AH32" s="164">
        <v>1</v>
      </c>
      <c r="AI32" s="164">
        <v>1</v>
      </c>
      <c r="AJ32" s="164">
        <v>1</v>
      </c>
      <c r="AK32" s="164">
        <v>2</v>
      </c>
      <c r="AL32" s="164">
        <v>1</v>
      </c>
      <c r="AM32" s="164">
        <v>2</v>
      </c>
      <c r="AN32" s="164">
        <v>1</v>
      </c>
      <c r="AO32" s="164">
        <v>1</v>
      </c>
      <c r="AP32" s="164">
        <v>1</v>
      </c>
      <c r="AQ32" s="164">
        <v>3</v>
      </c>
      <c r="AR32" s="164">
        <v>4</v>
      </c>
      <c r="AS32" s="164">
        <v>1</v>
      </c>
      <c r="AT32" s="164">
        <v>1</v>
      </c>
      <c r="AU32" s="164">
        <v>1</v>
      </c>
      <c r="AV32" s="164">
        <v>1</v>
      </c>
      <c r="AW32" s="164">
        <v>1</v>
      </c>
      <c r="AX32" s="164">
        <v>1</v>
      </c>
      <c r="AY32" s="164">
        <v>2</v>
      </c>
      <c r="AZ32" s="164">
        <v>1</v>
      </c>
      <c r="BA32" s="164">
        <v>1</v>
      </c>
      <c r="BB32" s="164">
        <v>1</v>
      </c>
      <c r="BC32" s="164">
        <v>1</v>
      </c>
      <c r="BD32" s="164">
        <v>0</v>
      </c>
      <c r="BE32" s="164">
        <v>0</v>
      </c>
      <c r="BF32" s="164">
        <v>0</v>
      </c>
      <c r="BG32" s="164">
        <v>0</v>
      </c>
      <c r="BH32" s="102" t="str">
        <f t="shared" si="0"/>
        <v>0</v>
      </c>
      <c r="BI32" s="102" t="str">
        <f t="shared" si="1"/>
        <v>0</v>
      </c>
      <c r="BJ32" s="102" t="str">
        <f t="shared" si="2"/>
        <v>3</v>
      </c>
      <c r="BK32" s="102">
        <f t="shared" si="3"/>
        <v>0</v>
      </c>
      <c r="BL32" s="102" t="str">
        <f t="shared" si="4"/>
        <v>0</v>
      </c>
      <c r="BM32" s="102" t="str">
        <f t="shared" si="5"/>
        <v>0</v>
      </c>
      <c r="BN32" s="102" t="str">
        <f t="shared" si="6"/>
        <v>0</v>
      </c>
      <c r="BO32" s="102" t="str">
        <f t="shared" si="7"/>
        <v>1</v>
      </c>
      <c r="BP32" s="102" t="str">
        <f t="shared" si="8"/>
        <v>0</v>
      </c>
      <c r="BQ32" s="102" t="str">
        <f t="shared" si="9"/>
        <v>0</v>
      </c>
      <c r="BR32" s="102" t="str">
        <f t="shared" si="10"/>
        <v>1</v>
      </c>
      <c r="BS32" s="102" t="str">
        <f t="shared" si="11"/>
        <v>0</v>
      </c>
      <c r="BT32" s="102" t="str">
        <f t="shared" si="12"/>
        <v>1</v>
      </c>
      <c r="BU32" s="102" t="str">
        <f t="shared" si="13"/>
        <v>0</v>
      </c>
      <c r="BV32" s="102" t="str">
        <f t="shared" si="14"/>
        <v>3</v>
      </c>
      <c r="BW32" s="102" t="str">
        <f t="shared" si="15"/>
        <v>0</v>
      </c>
      <c r="BX32" s="102" t="str">
        <f t="shared" si="16"/>
        <v>3</v>
      </c>
      <c r="BY32" s="102" t="str">
        <f t="shared" si="17"/>
        <v>1</v>
      </c>
      <c r="BZ32" s="102" t="str">
        <f t="shared" si="18"/>
        <v>1</v>
      </c>
      <c r="CA32" s="102" t="str">
        <f t="shared" si="19"/>
        <v>0</v>
      </c>
      <c r="CB32" s="102" t="str">
        <f t="shared" si="20"/>
        <v>1</v>
      </c>
      <c r="CC32" s="102" t="str">
        <f t="shared" si="21"/>
        <v>1</v>
      </c>
      <c r="CD32" s="102" t="str">
        <f t="shared" si="22"/>
        <v>0</v>
      </c>
      <c r="CE32" s="102" t="str">
        <f t="shared" si="23"/>
        <v>1</v>
      </c>
      <c r="CF32" s="102" t="str">
        <f t="shared" si="24"/>
        <v>1</v>
      </c>
      <c r="CG32" s="102" t="str">
        <f t="shared" si="25"/>
        <v>0</v>
      </c>
      <c r="CH32" s="102" t="str">
        <f t="shared" si="26"/>
        <v>0</v>
      </c>
      <c r="CI32" s="102" t="str">
        <f t="shared" si="27"/>
        <v>3</v>
      </c>
      <c r="CJ32" s="102" t="str">
        <f t="shared" si="28"/>
        <v>0</v>
      </c>
      <c r="CK32" s="102" t="str">
        <f t="shared" si="29"/>
        <v>1</v>
      </c>
      <c r="CL32" s="102" t="str">
        <f t="shared" si="30"/>
        <v>1</v>
      </c>
      <c r="CM32" s="102" t="str">
        <f t="shared" si="31"/>
        <v>1</v>
      </c>
      <c r="CN32" s="102" t="str">
        <f t="shared" si="32"/>
        <v>1</v>
      </c>
      <c r="CO32" s="102" t="str">
        <f t="shared" si="33"/>
        <v>1</v>
      </c>
      <c r="CP32" s="102" t="str">
        <f t="shared" si="34"/>
        <v>1</v>
      </c>
      <c r="CQ32" s="102" t="str">
        <f t="shared" si="35"/>
        <v>0</v>
      </c>
      <c r="CR32" s="102" t="str">
        <f t="shared" si="36"/>
        <v>0</v>
      </c>
      <c r="CS32" s="102" t="str">
        <f t="shared" si="37"/>
        <v>0</v>
      </c>
      <c r="CT32" s="102" t="str">
        <f t="shared" si="38"/>
        <v>0</v>
      </c>
      <c r="CU32" s="102" t="str">
        <f t="shared" si="39"/>
        <v>0</v>
      </c>
      <c r="CV32" s="102" t="str">
        <f t="shared" si="40"/>
        <v>1</v>
      </c>
      <c r="CW32" s="102" t="str">
        <f t="shared" si="41"/>
        <v>1</v>
      </c>
      <c r="CX32" s="102" t="str">
        <f t="shared" si="42"/>
        <v>1</v>
      </c>
      <c r="CY32" s="102" t="str">
        <f t="shared" si="43"/>
        <v>1</v>
      </c>
      <c r="CZ32" s="102" t="str">
        <f t="shared" si="44"/>
        <v>1</v>
      </c>
      <c r="DA32" s="102" t="str">
        <f t="shared" si="45"/>
        <v>1</v>
      </c>
      <c r="DB32" s="102" t="str">
        <f t="shared" si="46"/>
        <v>1</v>
      </c>
      <c r="DC32" s="102" t="str">
        <f t="shared" si="47"/>
        <v>0</v>
      </c>
      <c r="DD32" s="102" t="str">
        <f t="shared" si="48"/>
        <v>0</v>
      </c>
      <c r="DE32" s="102" t="str">
        <f t="shared" si="49"/>
        <v>0</v>
      </c>
      <c r="DF32" s="105">
        <f t="shared" si="50"/>
        <v>0</v>
      </c>
      <c r="DG32" s="105">
        <f t="shared" si="51"/>
        <v>0</v>
      </c>
      <c r="DH32" s="105">
        <f t="shared" si="52"/>
        <v>0</v>
      </c>
      <c r="DI32" s="105">
        <f t="shared" si="53"/>
        <v>0</v>
      </c>
      <c r="DJ32" s="97">
        <f t="shared" si="54"/>
        <v>34</v>
      </c>
      <c r="DK32" s="60">
        <f>(D7*DJ32)/100</f>
        <v>34</v>
      </c>
    </row>
    <row r="33" spans="1:115" ht="21">
      <c r="A33" s="162" t="s">
        <v>118</v>
      </c>
      <c r="B33" s="162" t="s">
        <v>119</v>
      </c>
      <c r="C33" s="155" t="s">
        <v>137</v>
      </c>
      <c r="D33" s="157">
        <v>1308900025738</v>
      </c>
      <c r="E33" s="165" t="s">
        <v>142</v>
      </c>
      <c r="F33" s="163">
        <v>4</v>
      </c>
      <c r="G33" s="164">
        <v>3</v>
      </c>
      <c r="H33" s="164">
        <v>4</v>
      </c>
      <c r="I33" s="164">
        <v>0</v>
      </c>
      <c r="J33" s="164">
        <v>1</v>
      </c>
      <c r="K33" s="164">
        <v>1</v>
      </c>
      <c r="L33" s="164">
        <v>1</v>
      </c>
      <c r="M33" s="164">
        <v>2</v>
      </c>
      <c r="N33" s="164">
        <v>1</v>
      </c>
      <c r="O33" s="164">
        <v>2</v>
      </c>
      <c r="P33" s="164">
        <v>1</v>
      </c>
      <c r="Q33" s="164">
        <v>2</v>
      </c>
      <c r="R33" s="164">
        <v>2</v>
      </c>
      <c r="S33" s="164">
        <v>2</v>
      </c>
      <c r="T33" s="164">
        <v>3</v>
      </c>
      <c r="U33" s="164">
        <v>2</v>
      </c>
      <c r="V33" s="164">
        <v>4</v>
      </c>
      <c r="W33" s="164">
        <v>2</v>
      </c>
      <c r="X33" s="164">
        <v>1</v>
      </c>
      <c r="Y33" s="164">
        <v>2</v>
      </c>
      <c r="Z33" s="164">
        <v>2</v>
      </c>
      <c r="AA33" s="164">
        <v>2</v>
      </c>
      <c r="AB33" s="164">
        <v>1</v>
      </c>
      <c r="AC33" s="164">
        <v>2</v>
      </c>
      <c r="AD33" s="164">
        <v>1</v>
      </c>
      <c r="AE33" s="164">
        <v>3</v>
      </c>
      <c r="AF33" s="164">
        <v>2</v>
      </c>
      <c r="AG33" s="164">
        <v>1</v>
      </c>
      <c r="AH33" s="164">
        <v>1</v>
      </c>
      <c r="AI33" s="164">
        <v>2</v>
      </c>
      <c r="AJ33" s="164">
        <v>1</v>
      </c>
      <c r="AK33" s="164">
        <v>2</v>
      </c>
      <c r="AL33" s="164">
        <v>1</v>
      </c>
      <c r="AM33" s="164">
        <v>2</v>
      </c>
      <c r="AN33" s="164">
        <v>1</v>
      </c>
      <c r="AO33" s="164">
        <v>1</v>
      </c>
      <c r="AP33" s="164">
        <v>2</v>
      </c>
      <c r="AQ33" s="164">
        <v>3</v>
      </c>
      <c r="AR33" s="164">
        <v>2</v>
      </c>
      <c r="AS33" s="164">
        <v>1</v>
      </c>
      <c r="AT33" s="164">
        <v>1</v>
      </c>
      <c r="AU33" s="164">
        <v>2</v>
      </c>
      <c r="AV33" s="164">
        <v>2</v>
      </c>
      <c r="AW33" s="164">
        <v>1</v>
      </c>
      <c r="AX33" s="164">
        <v>2</v>
      </c>
      <c r="AY33" s="164">
        <v>2</v>
      </c>
      <c r="AZ33" s="164">
        <v>1</v>
      </c>
      <c r="BA33" s="164">
        <v>3</v>
      </c>
      <c r="BB33" s="164">
        <v>1</v>
      </c>
      <c r="BC33" s="164">
        <v>2</v>
      </c>
      <c r="BD33" s="164">
        <v>0</v>
      </c>
      <c r="BE33" s="164">
        <v>0</v>
      </c>
      <c r="BF33" s="164">
        <v>0</v>
      </c>
      <c r="BG33" s="164">
        <v>0</v>
      </c>
      <c r="BH33" s="102" t="str">
        <f t="shared" si="0"/>
        <v>0</v>
      </c>
      <c r="BI33" s="102" t="str">
        <f t="shared" si="1"/>
        <v>3</v>
      </c>
      <c r="BJ33" s="102" t="str">
        <f t="shared" si="2"/>
        <v>3</v>
      </c>
      <c r="BK33" s="102">
        <f t="shared" si="3"/>
        <v>0</v>
      </c>
      <c r="BL33" s="102" t="str">
        <f t="shared" si="4"/>
        <v>0</v>
      </c>
      <c r="BM33" s="102" t="str">
        <f t="shared" si="5"/>
        <v>0</v>
      </c>
      <c r="BN33" s="102" t="str">
        <f t="shared" si="6"/>
        <v>0</v>
      </c>
      <c r="BO33" s="102" t="str">
        <f t="shared" si="7"/>
        <v>0</v>
      </c>
      <c r="BP33" s="102" t="str">
        <f t="shared" si="8"/>
        <v>1</v>
      </c>
      <c r="BQ33" s="102" t="str">
        <f t="shared" si="9"/>
        <v>1</v>
      </c>
      <c r="BR33" s="102" t="str">
        <f t="shared" si="10"/>
        <v>1</v>
      </c>
      <c r="BS33" s="102" t="str">
        <f t="shared" si="11"/>
        <v>0</v>
      </c>
      <c r="BT33" s="102" t="str">
        <f t="shared" si="12"/>
        <v>0</v>
      </c>
      <c r="BU33" s="102" t="str">
        <f t="shared" si="13"/>
        <v>1</v>
      </c>
      <c r="BV33" s="102" t="str">
        <f t="shared" si="14"/>
        <v>0</v>
      </c>
      <c r="BW33" s="102" t="str">
        <f t="shared" si="15"/>
        <v>0</v>
      </c>
      <c r="BX33" s="102" t="str">
        <f t="shared" si="16"/>
        <v>0</v>
      </c>
      <c r="BY33" s="102" t="str">
        <f t="shared" si="17"/>
        <v>0</v>
      </c>
      <c r="BZ33" s="102" t="str">
        <f t="shared" si="18"/>
        <v>0</v>
      </c>
      <c r="CA33" s="102" t="str">
        <f t="shared" si="19"/>
        <v>0</v>
      </c>
      <c r="CB33" s="102" t="str">
        <f t="shared" si="20"/>
        <v>1</v>
      </c>
      <c r="CC33" s="102" t="str">
        <f t="shared" si="21"/>
        <v>0</v>
      </c>
      <c r="CD33" s="102" t="str">
        <f t="shared" si="22"/>
        <v>0</v>
      </c>
      <c r="CE33" s="102" t="str">
        <f t="shared" si="23"/>
        <v>0</v>
      </c>
      <c r="CF33" s="102" t="str">
        <f t="shared" si="24"/>
        <v>1</v>
      </c>
      <c r="CG33" s="102" t="str">
        <f t="shared" si="25"/>
        <v>0</v>
      </c>
      <c r="CH33" s="102" t="str">
        <f t="shared" si="26"/>
        <v>0</v>
      </c>
      <c r="CI33" s="102" t="str">
        <f t="shared" si="27"/>
        <v>0</v>
      </c>
      <c r="CJ33" s="102" t="str">
        <f t="shared" si="28"/>
        <v>0</v>
      </c>
      <c r="CK33" s="102" t="str">
        <f t="shared" si="29"/>
        <v>0</v>
      </c>
      <c r="CL33" s="102" t="str">
        <f t="shared" si="30"/>
        <v>1</v>
      </c>
      <c r="CM33" s="102" t="str">
        <f t="shared" si="31"/>
        <v>1</v>
      </c>
      <c r="CN33" s="102" t="str">
        <f t="shared" si="32"/>
        <v>1</v>
      </c>
      <c r="CO33" s="102" t="str">
        <f t="shared" si="33"/>
        <v>1</v>
      </c>
      <c r="CP33" s="102" t="str">
        <f t="shared" si="34"/>
        <v>1</v>
      </c>
      <c r="CQ33" s="102" t="str">
        <f t="shared" si="35"/>
        <v>0</v>
      </c>
      <c r="CR33" s="102" t="str">
        <f t="shared" si="36"/>
        <v>0</v>
      </c>
      <c r="CS33" s="102" t="str">
        <f t="shared" si="37"/>
        <v>0</v>
      </c>
      <c r="CT33" s="102" t="str">
        <f t="shared" si="38"/>
        <v>0</v>
      </c>
      <c r="CU33" s="102" t="str">
        <f t="shared" si="39"/>
        <v>0</v>
      </c>
      <c r="CV33" s="102" t="str">
        <f t="shared" si="40"/>
        <v>1</v>
      </c>
      <c r="CW33" s="102" t="str">
        <f t="shared" si="41"/>
        <v>0</v>
      </c>
      <c r="CX33" s="102" t="str">
        <f t="shared" si="42"/>
        <v>0</v>
      </c>
      <c r="CY33" s="102" t="str">
        <f t="shared" si="43"/>
        <v>1</v>
      </c>
      <c r="CZ33" s="102" t="str">
        <f t="shared" si="44"/>
        <v>0</v>
      </c>
      <c r="DA33" s="102" t="str">
        <f t="shared" si="45"/>
        <v>1</v>
      </c>
      <c r="DB33" s="102" t="str">
        <f t="shared" si="46"/>
        <v>1</v>
      </c>
      <c r="DC33" s="102" t="str">
        <f t="shared" si="47"/>
        <v>0</v>
      </c>
      <c r="DD33" s="102" t="str">
        <f t="shared" si="48"/>
        <v>0</v>
      </c>
      <c r="DE33" s="102" t="str">
        <f t="shared" si="49"/>
        <v>3</v>
      </c>
      <c r="DF33" s="105">
        <f t="shared" si="50"/>
        <v>0</v>
      </c>
      <c r="DG33" s="105">
        <f t="shared" si="51"/>
        <v>0</v>
      </c>
      <c r="DH33" s="105">
        <f t="shared" si="52"/>
        <v>0</v>
      </c>
      <c r="DI33" s="105">
        <f t="shared" si="53"/>
        <v>0</v>
      </c>
      <c r="DJ33" s="97">
        <f t="shared" si="54"/>
        <v>24</v>
      </c>
      <c r="DK33" s="60">
        <f>(D7*DJ33)/100</f>
        <v>24</v>
      </c>
    </row>
    <row r="34" spans="1:115" ht="21">
      <c r="A34" s="165" t="s">
        <v>118</v>
      </c>
      <c r="B34" s="165" t="s">
        <v>119</v>
      </c>
      <c r="C34" s="166" t="s">
        <v>138</v>
      </c>
      <c r="D34" s="157">
        <v>1308900026173</v>
      </c>
      <c r="E34" s="165" t="s">
        <v>142</v>
      </c>
      <c r="F34" s="164">
        <v>4</v>
      </c>
      <c r="G34" s="164">
        <v>1</v>
      </c>
      <c r="H34" s="164">
        <v>2</v>
      </c>
      <c r="I34" s="164">
        <v>0</v>
      </c>
      <c r="J34" s="164">
        <v>4</v>
      </c>
      <c r="K34" s="164">
        <v>3</v>
      </c>
      <c r="L34" s="164">
        <v>2</v>
      </c>
      <c r="M34" s="164">
        <v>1</v>
      </c>
      <c r="N34" s="164">
        <v>1</v>
      </c>
      <c r="O34" s="164">
        <v>2</v>
      </c>
      <c r="P34" s="164">
        <v>2</v>
      </c>
      <c r="Q34" s="164">
        <v>1</v>
      </c>
      <c r="R34" s="164">
        <v>2</v>
      </c>
      <c r="S34" s="164">
        <v>2</v>
      </c>
      <c r="T34" s="164">
        <v>4</v>
      </c>
      <c r="U34" s="164">
        <v>2</v>
      </c>
      <c r="V34" s="164">
        <v>3</v>
      </c>
      <c r="W34" s="164">
        <v>1</v>
      </c>
      <c r="X34" s="164">
        <v>2</v>
      </c>
      <c r="Y34" s="164">
        <v>1</v>
      </c>
      <c r="Z34" s="164">
        <v>1</v>
      </c>
      <c r="AA34" s="164">
        <v>1</v>
      </c>
      <c r="AB34" s="164">
        <v>2</v>
      </c>
      <c r="AC34" s="164">
        <v>2</v>
      </c>
      <c r="AD34" s="164">
        <v>1</v>
      </c>
      <c r="AE34" s="164">
        <v>4</v>
      </c>
      <c r="AF34" s="164">
        <v>2</v>
      </c>
      <c r="AG34" s="164">
        <v>1</v>
      </c>
      <c r="AH34" s="164">
        <v>2</v>
      </c>
      <c r="AI34" s="164">
        <v>1</v>
      </c>
      <c r="AJ34" s="164">
        <v>2</v>
      </c>
      <c r="AK34" s="164">
        <v>2</v>
      </c>
      <c r="AL34" s="164">
        <v>2</v>
      </c>
      <c r="AM34" s="164">
        <v>1</v>
      </c>
      <c r="AN34" s="164">
        <v>2</v>
      </c>
      <c r="AO34" s="164">
        <v>2</v>
      </c>
      <c r="AP34" s="164">
        <v>4</v>
      </c>
      <c r="AQ34" s="164">
        <v>1</v>
      </c>
      <c r="AR34" s="164">
        <v>2</v>
      </c>
      <c r="AS34" s="164">
        <v>1</v>
      </c>
      <c r="AT34" s="164">
        <v>2</v>
      </c>
      <c r="AU34" s="164">
        <v>2</v>
      </c>
      <c r="AV34" s="164">
        <v>2</v>
      </c>
      <c r="AW34" s="164">
        <v>2</v>
      </c>
      <c r="AX34" s="164">
        <v>2</v>
      </c>
      <c r="AY34" s="164">
        <v>2</v>
      </c>
      <c r="AZ34" s="164">
        <v>2</v>
      </c>
      <c r="BA34" s="164">
        <v>4</v>
      </c>
      <c r="BB34" s="164">
        <v>2</v>
      </c>
      <c r="BC34" s="164">
        <v>1</v>
      </c>
      <c r="BD34" s="164">
        <v>0</v>
      </c>
      <c r="BE34" s="164">
        <v>0</v>
      </c>
      <c r="BF34" s="164">
        <v>0</v>
      </c>
      <c r="BG34" s="164">
        <v>0</v>
      </c>
      <c r="BH34" s="102" t="str">
        <f t="shared" si="0"/>
        <v>0</v>
      </c>
      <c r="BI34" s="102" t="str">
        <f t="shared" si="1"/>
        <v>0</v>
      </c>
      <c r="BJ34" s="102" t="str">
        <f t="shared" si="2"/>
        <v>0</v>
      </c>
      <c r="BK34" s="102">
        <f t="shared" si="3"/>
        <v>0</v>
      </c>
      <c r="BL34" s="102" t="str">
        <f t="shared" si="4"/>
        <v>0</v>
      </c>
      <c r="BM34" s="102" t="str">
        <f t="shared" si="5"/>
        <v>0</v>
      </c>
      <c r="BN34" s="102" t="str">
        <f t="shared" si="6"/>
        <v>1</v>
      </c>
      <c r="BO34" s="102" t="str">
        <f t="shared" si="7"/>
        <v>1</v>
      </c>
      <c r="BP34" s="102" t="str">
        <f t="shared" si="8"/>
        <v>1</v>
      </c>
      <c r="BQ34" s="102" t="str">
        <f t="shared" si="9"/>
        <v>1</v>
      </c>
      <c r="BR34" s="102" t="str">
        <f t="shared" si="10"/>
        <v>0</v>
      </c>
      <c r="BS34" s="102" t="str">
        <f t="shared" si="11"/>
        <v>1</v>
      </c>
      <c r="BT34" s="102" t="str">
        <f t="shared" si="12"/>
        <v>0</v>
      </c>
      <c r="BU34" s="102" t="str">
        <f t="shared" si="13"/>
        <v>1</v>
      </c>
      <c r="BV34" s="102" t="str">
        <f t="shared" si="14"/>
        <v>0</v>
      </c>
      <c r="BW34" s="102" t="str">
        <f t="shared" si="15"/>
        <v>0</v>
      </c>
      <c r="BX34" s="102" t="str">
        <f t="shared" si="16"/>
        <v>3</v>
      </c>
      <c r="BY34" s="102" t="str">
        <f t="shared" si="17"/>
        <v>1</v>
      </c>
      <c r="BZ34" s="102" t="str">
        <f t="shared" si="18"/>
        <v>1</v>
      </c>
      <c r="CA34" s="102" t="str">
        <f t="shared" si="19"/>
        <v>1</v>
      </c>
      <c r="CB34" s="102" t="str">
        <f t="shared" si="20"/>
        <v>0</v>
      </c>
      <c r="CC34" s="102" t="str">
        <f t="shared" si="21"/>
        <v>1</v>
      </c>
      <c r="CD34" s="102" t="str">
        <f t="shared" si="22"/>
        <v>1</v>
      </c>
      <c r="CE34" s="102" t="str">
        <f t="shared" si="23"/>
        <v>0</v>
      </c>
      <c r="CF34" s="102" t="str">
        <f t="shared" si="24"/>
        <v>1</v>
      </c>
      <c r="CG34" s="102" t="str">
        <f t="shared" si="25"/>
        <v>0</v>
      </c>
      <c r="CH34" s="102" t="str">
        <f t="shared" si="26"/>
        <v>0</v>
      </c>
      <c r="CI34" s="102" t="str">
        <f t="shared" si="27"/>
        <v>0</v>
      </c>
      <c r="CJ34" s="102" t="str">
        <f t="shared" si="28"/>
        <v>1</v>
      </c>
      <c r="CK34" s="102" t="str">
        <f t="shared" si="29"/>
        <v>1</v>
      </c>
      <c r="CL34" s="102" t="str">
        <f t="shared" si="30"/>
        <v>0</v>
      </c>
      <c r="CM34" s="102" t="str">
        <f t="shared" si="31"/>
        <v>1</v>
      </c>
      <c r="CN34" s="102" t="str">
        <f t="shared" si="32"/>
        <v>0</v>
      </c>
      <c r="CO34" s="102" t="str">
        <f t="shared" si="33"/>
        <v>0</v>
      </c>
      <c r="CP34" s="102" t="str">
        <f t="shared" si="34"/>
        <v>0</v>
      </c>
      <c r="CQ34" s="102" t="str">
        <f t="shared" si="35"/>
        <v>1</v>
      </c>
      <c r="CR34" s="102" t="str">
        <f t="shared" si="36"/>
        <v>3</v>
      </c>
      <c r="CS34" s="102" t="str">
        <f t="shared" si="37"/>
        <v>0</v>
      </c>
      <c r="CT34" s="102" t="str">
        <f t="shared" si="38"/>
        <v>0</v>
      </c>
      <c r="CU34" s="102" t="str">
        <f t="shared" si="39"/>
        <v>0</v>
      </c>
      <c r="CV34" s="102" t="str">
        <f t="shared" si="40"/>
        <v>0</v>
      </c>
      <c r="CW34" s="102" t="str">
        <f t="shared" si="41"/>
        <v>0</v>
      </c>
      <c r="CX34" s="102" t="str">
        <f t="shared" si="42"/>
        <v>0</v>
      </c>
      <c r="CY34" s="102" t="str">
        <f t="shared" si="43"/>
        <v>0</v>
      </c>
      <c r="CZ34" s="102" t="str">
        <f t="shared" si="44"/>
        <v>0</v>
      </c>
      <c r="DA34" s="102" t="str">
        <f t="shared" si="45"/>
        <v>1</v>
      </c>
      <c r="DB34" s="102" t="str">
        <f t="shared" si="46"/>
        <v>0</v>
      </c>
      <c r="DC34" s="102" t="str">
        <f t="shared" si="47"/>
        <v>0</v>
      </c>
      <c r="DD34" s="102" t="str">
        <f t="shared" si="48"/>
        <v>0</v>
      </c>
      <c r="DE34" s="102" t="str">
        <f t="shared" si="49"/>
        <v>0</v>
      </c>
      <c r="DF34" s="105">
        <f t="shared" si="50"/>
        <v>0</v>
      </c>
      <c r="DG34" s="105">
        <f t="shared" si="51"/>
        <v>0</v>
      </c>
      <c r="DH34" s="105">
        <f t="shared" si="52"/>
        <v>0</v>
      </c>
      <c r="DI34" s="105">
        <f t="shared" si="53"/>
        <v>0</v>
      </c>
      <c r="DJ34" s="97">
        <f t="shared" si="54"/>
        <v>23</v>
      </c>
      <c r="DK34" s="60">
        <f>(D7*DJ34)/100</f>
        <v>23</v>
      </c>
    </row>
    <row r="35" spans="1:115" ht="21">
      <c r="A35" s="162" t="s">
        <v>118</v>
      </c>
      <c r="B35" s="162" t="s">
        <v>119</v>
      </c>
      <c r="C35" s="160" t="s">
        <v>139</v>
      </c>
      <c r="D35" s="161">
        <v>1300201301062</v>
      </c>
      <c r="E35" s="165" t="s">
        <v>142</v>
      </c>
      <c r="F35" s="163">
        <v>2</v>
      </c>
      <c r="G35" s="164">
        <v>4</v>
      </c>
      <c r="H35" s="164">
        <v>1</v>
      </c>
      <c r="I35" s="164">
        <v>0</v>
      </c>
      <c r="J35" s="164">
        <v>1</v>
      </c>
      <c r="K35" s="164">
        <v>1</v>
      </c>
      <c r="L35" s="164">
        <v>2</v>
      </c>
      <c r="M35" s="164">
        <v>1</v>
      </c>
      <c r="N35" s="164">
        <v>2</v>
      </c>
      <c r="O35" s="164">
        <v>1</v>
      </c>
      <c r="P35" s="164">
        <v>1</v>
      </c>
      <c r="Q35" s="164">
        <v>2</v>
      </c>
      <c r="R35" s="164">
        <v>1</v>
      </c>
      <c r="S35" s="164">
        <v>2</v>
      </c>
      <c r="T35" s="164">
        <v>2</v>
      </c>
      <c r="U35" s="164">
        <v>1</v>
      </c>
      <c r="V35" s="164">
        <v>2</v>
      </c>
      <c r="W35" s="164">
        <v>2</v>
      </c>
      <c r="X35" s="164">
        <v>1</v>
      </c>
      <c r="Y35" s="164">
        <v>2</v>
      </c>
      <c r="Z35" s="164">
        <v>1</v>
      </c>
      <c r="AA35" s="164">
        <v>2</v>
      </c>
      <c r="AB35" s="164">
        <v>1</v>
      </c>
      <c r="AC35" s="164">
        <v>2</v>
      </c>
      <c r="AD35" s="164">
        <v>1</v>
      </c>
      <c r="AE35" s="164">
        <v>3</v>
      </c>
      <c r="AF35" s="164">
        <v>2</v>
      </c>
      <c r="AG35" s="164">
        <v>2</v>
      </c>
      <c r="AH35" s="164">
        <v>1</v>
      </c>
      <c r="AI35" s="164">
        <v>2</v>
      </c>
      <c r="AJ35" s="164">
        <v>1</v>
      </c>
      <c r="AK35" s="164">
        <v>2</v>
      </c>
      <c r="AL35" s="164">
        <v>1</v>
      </c>
      <c r="AM35" s="164">
        <v>2</v>
      </c>
      <c r="AN35" s="164">
        <v>1</v>
      </c>
      <c r="AO35" s="164">
        <v>2</v>
      </c>
      <c r="AP35" s="164">
        <v>2</v>
      </c>
      <c r="AQ35" s="164">
        <v>2</v>
      </c>
      <c r="AR35" s="164">
        <v>2</v>
      </c>
      <c r="AS35" s="164">
        <v>1</v>
      </c>
      <c r="AT35" s="164">
        <v>2</v>
      </c>
      <c r="AU35" s="164">
        <v>1</v>
      </c>
      <c r="AV35" s="164">
        <v>2</v>
      </c>
      <c r="AW35" s="164">
        <v>2</v>
      </c>
      <c r="AX35" s="164">
        <v>1</v>
      </c>
      <c r="AY35" s="164">
        <v>2</v>
      </c>
      <c r="AZ35" s="164">
        <v>1</v>
      </c>
      <c r="BA35" s="164">
        <v>3</v>
      </c>
      <c r="BB35" s="164">
        <v>2</v>
      </c>
      <c r="BC35" s="164">
        <v>2</v>
      </c>
      <c r="BD35" s="164">
        <v>0</v>
      </c>
      <c r="BE35" s="164">
        <v>0</v>
      </c>
      <c r="BF35" s="164">
        <v>1.5</v>
      </c>
      <c r="BG35" s="164">
        <v>0</v>
      </c>
      <c r="BH35" s="102" t="str">
        <f t="shared" si="0"/>
        <v>0</v>
      </c>
      <c r="BI35" s="102" t="str">
        <f t="shared" si="1"/>
        <v>0</v>
      </c>
      <c r="BJ35" s="102" t="str">
        <f t="shared" si="2"/>
        <v>0</v>
      </c>
      <c r="BK35" s="102">
        <f t="shared" si="3"/>
        <v>0</v>
      </c>
      <c r="BL35" s="102" t="str">
        <f t="shared" si="4"/>
        <v>0</v>
      </c>
      <c r="BM35" s="102" t="str">
        <f t="shared" si="5"/>
        <v>0</v>
      </c>
      <c r="BN35" s="102" t="str">
        <f t="shared" si="6"/>
        <v>1</v>
      </c>
      <c r="BO35" s="102" t="str">
        <f t="shared" si="7"/>
        <v>1</v>
      </c>
      <c r="BP35" s="102" t="str">
        <f t="shared" si="8"/>
        <v>0</v>
      </c>
      <c r="BQ35" s="102" t="str">
        <f t="shared" si="9"/>
        <v>0</v>
      </c>
      <c r="BR35" s="102" t="str">
        <f t="shared" si="10"/>
        <v>1</v>
      </c>
      <c r="BS35" s="102" t="str">
        <f t="shared" si="11"/>
        <v>0</v>
      </c>
      <c r="BT35" s="102" t="str">
        <f t="shared" si="12"/>
        <v>1</v>
      </c>
      <c r="BU35" s="102" t="str">
        <f t="shared" si="13"/>
        <v>1</v>
      </c>
      <c r="BV35" s="102" t="str">
        <f t="shared" si="14"/>
        <v>3</v>
      </c>
      <c r="BW35" s="102" t="str">
        <f t="shared" si="15"/>
        <v>3</v>
      </c>
      <c r="BX35" s="102" t="str">
        <f t="shared" si="16"/>
        <v>0</v>
      </c>
      <c r="BY35" s="102" t="str">
        <f t="shared" si="17"/>
        <v>0</v>
      </c>
      <c r="BZ35" s="102" t="str">
        <f t="shared" si="18"/>
        <v>0</v>
      </c>
      <c r="CA35" s="102" t="str">
        <f t="shared" si="19"/>
        <v>0</v>
      </c>
      <c r="CB35" s="102" t="str">
        <f t="shared" si="20"/>
        <v>0</v>
      </c>
      <c r="CC35" s="102" t="str">
        <f t="shared" si="21"/>
        <v>0</v>
      </c>
      <c r="CD35" s="102" t="str">
        <f t="shared" si="22"/>
        <v>0</v>
      </c>
      <c r="CE35" s="102" t="str">
        <f t="shared" si="23"/>
        <v>0</v>
      </c>
      <c r="CF35" s="102" t="str">
        <f t="shared" si="24"/>
        <v>1</v>
      </c>
      <c r="CG35" s="102" t="str">
        <f t="shared" si="25"/>
        <v>0</v>
      </c>
      <c r="CH35" s="102" t="str">
        <f t="shared" si="26"/>
        <v>0</v>
      </c>
      <c r="CI35" s="102" t="str">
        <f t="shared" si="27"/>
        <v>0</v>
      </c>
      <c r="CJ35" s="102" t="str">
        <f t="shared" si="28"/>
        <v>0</v>
      </c>
      <c r="CK35" s="102" t="str">
        <f t="shared" si="29"/>
        <v>0</v>
      </c>
      <c r="CL35" s="102" t="str">
        <f t="shared" si="30"/>
        <v>1</v>
      </c>
      <c r="CM35" s="102" t="str">
        <f t="shared" si="31"/>
        <v>1</v>
      </c>
      <c r="CN35" s="102" t="str">
        <f t="shared" si="32"/>
        <v>1</v>
      </c>
      <c r="CO35" s="102" t="str">
        <f t="shared" si="33"/>
        <v>1</v>
      </c>
      <c r="CP35" s="102" t="str">
        <f t="shared" si="34"/>
        <v>1</v>
      </c>
      <c r="CQ35" s="102" t="str">
        <f t="shared" si="35"/>
        <v>1</v>
      </c>
      <c r="CR35" s="102" t="str">
        <f t="shared" si="36"/>
        <v>0</v>
      </c>
      <c r="CS35" s="102" t="str">
        <f t="shared" si="37"/>
        <v>3</v>
      </c>
      <c r="CT35" s="102" t="str">
        <f t="shared" si="38"/>
        <v>0</v>
      </c>
      <c r="CU35" s="102" t="str">
        <f t="shared" si="39"/>
        <v>0</v>
      </c>
      <c r="CV35" s="102" t="str">
        <f t="shared" si="40"/>
        <v>0</v>
      </c>
      <c r="CW35" s="102" t="str">
        <f t="shared" si="41"/>
        <v>1</v>
      </c>
      <c r="CX35" s="102" t="str">
        <f t="shared" si="42"/>
        <v>0</v>
      </c>
      <c r="CY35" s="102" t="str">
        <f t="shared" si="43"/>
        <v>0</v>
      </c>
      <c r="CZ35" s="102" t="str">
        <f t="shared" si="44"/>
        <v>1</v>
      </c>
      <c r="DA35" s="102" t="str">
        <f t="shared" si="45"/>
        <v>1</v>
      </c>
      <c r="DB35" s="102" t="str">
        <f t="shared" si="46"/>
        <v>1</v>
      </c>
      <c r="DC35" s="102" t="str">
        <f t="shared" si="47"/>
        <v>0</v>
      </c>
      <c r="DD35" s="102" t="str">
        <f t="shared" si="48"/>
        <v>0</v>
      </c>
      <c r="DE35" s="102" t="str">
        <f t="shared" si="49"/>
        <v>3</v>
      </c>
      <c r="DF35" s="105">
        <f t="shared" si="50"/>
        <v>0</v>
      </c>
      <c r="DG35" s="105">
        <f t="shared" si="51"/>
        <v>0</v>
      </c>
      <c r="DH35" s="105">
        <f t="shared" si="52"/>
        <v>1.5</v>
      </c>
      <c r="DI35" s="105">
        <f t="shared" si="53"/>
        <v>0</v>
      </c>
      <c r="DJ35" s="97">
        <f t="shared" si="54"/>
        <v>29.5</v>
      </c>
      <c r="DK35" s="60">
        <f>(D7*DJ35)/100</f>
        <v>29.5</v>
      </c>
    </row>
    <row r="36" spans="1:115" ht="21">
      <c r="A36" s="165" t="s">
        <v>118</v>
      </c>
      <c r="B36" s="165" t="s">
        <v>119</v>
      </c>
      <c r="C36" s="158" t="s">
        <v>140</v>
      </c>
      <c r="D36" s="157">
        <v>1319901028570</v>
      </c>
      <c r="E36" s="165" t="s">
        <v>142</v>
      </c>
      <c r="F36" s="164">
        <v>2</v>
      </c>
      <c r="G36" s="164">
        <v>3</v>
      </c>
      <c r="H36" s="164">
        <v>1</v>
      </c>
      <c r="I36" s="164">
        <v>0</v>
      </c>
      <c r="J36" s="164">
        <v>2</v>
      </c>
      <c r="K36" s="164">
        <v>4</v>
      </c>
      <c r="L36" s="164">
        <v>2</v>
      </c>
      <c r="M36" s="164">
        <v>1</v>
      </c>
      <c r="N36" s="164">
        <v>1</v>
      </c>
      <c r="O36" s="164">
        <v>2</v>
      </c>
      <c r="P36" s="164">
        <v>2</v>
      </c>
      <c r="Q36" s="164">
        <v>2</v>
      </c>
      <c r="R36" s="164">
        <v>2</v>
      </c>
      <c r="S36" s="164">
        <v>1</v>
      </c>
      <c r="T36" s="164">
        <v>2</v>
      </c>
      <c r="U36" s="164">
        <v>1</v>
      </c>
      <c r="V36" s="164">
        <v>1</v>
      </c>
      <c r="W36" s="164">
        <v>1</v>
      </c>
      <c r="X36" s="164">
        <v>1</v>
      </c>
      <c r="Y36" s="164">
        <v>2</v>
      </c>
      <c r="Z36" s="164">
        <v>1</v>
      </c>
      <c r="AA36" s="164">
        <v>2</v>
      </c>
      <c r="AB36" s="164">
        <v>2</v>
      </c>
      <c r="AC36" s="164">
        <v>1</v>
      </c>
      <c r="AD36" s="164">
        <v>1</v>
      </c>
      <c r="AE36" s="164">
        <v>2</v>
      </c>
      <c r="AF36" s="164">
        <v>3</v>
      </c>
      <c r="AG36" s="164">
        <v>3</v>
      </c>
      <c r="AH36" s="164">
        <v>1</v>
      </c>
      <c r="AI36" s="164">
        <v>2</v>
      </c>
      <c r="AJ36" s="164">
        <v>2</v>
      </c>
      <c r="AK36" s="164">
        <v>1</v>
      </c>
      <c r="AL36" s="164">
        <v>1</v>
      </c>
      <c r="AM36" s="164">
        <v>1</v>
      </c>
      <c r="AN36" s="164">
        <v>2</v>
      </c>
      <c r="AO36" s="164">
        <v>1</v>
      </c>
      <c r="AP36" s="164">
        <v>4</v>
      </c>
      <c r="AQ36" s="164">
        <v>3</v>
      </c>
      <c r="AR36" s="164">
        <v>3</v>
      </c>
      <c r="AS36" s="164">
        <v>2</v>
      </c>
      <c r="AT36" s="164">
        <v>1</v>
      </c>
      <c r="AU36" s="164">
        <v>2</v>
      </c>
      <c r="AV36" s="164">
        <v>2</v>
      </c>
      <c r="AW36" s="164">
        <v>1</v>
      </c>
      <c r="AX36" s="164">
        <v>1</v>
      </c>
      <c r="AY36" s="164">
        <v>2</v>
      </c>
      <c r="AZ36" s="164">
        <v>1</v>
      </c>
      <c r="BA36" s="164">
        <v>4</v>
      </c>
      <c r="BB36" s="164">
        <v>4</v>
      </c>
      <c r="BC36" s="164">
        <v>1</v>
      </c>
      <c r="BD36" s="164">
        <v>1.5</v>
      </c>
      <c r="BE36" s="164">
        <v>1.5</v>
      </c>
      <c r="BF36" s="164">
        <v>0</v>
      </c>
      <c r="BG36" s="164">
        <v>0</v>
      </c>
      <c r="BH36" s="102" t="str">
        <f t="shared" si="0"/>
        <v>0</v>
      </c>
      <c r="BI36" s="102" t="str">
        <f t="shared" si="1"/>
        <v>3</v>
      </c>
      <c r="BJ36" s="102" t="str">
        <f t="shared" si="2"/>
        <v>0</v>
      </c>
      <c r="BK36" s="102">
        <f t="shared" si="3"/>
        <v>0</v>
      </c>
      <c r="BL36" s="102" t="str">
        <f t="shared" si="4"/>
        <v>3</v>
      </c>
      <c r="BM36" s="102" t="str">
        <f t="shared" si="5"/>
        <v>3</v>
      </c>
      <c r="BN36" s="102" t="str">
        <f t="shared" si="6"/>
        <v>1</v>
      </c>
      <c r="BO36" s="102" t="str">
        <f t="shared" si="7"/>
        <v>1</v>
      </c>
      <c r="BP36" s="102" t="str">
        <f t="shared" si="8"/>
        <v>1</v>
      </c>
      <c r="BQ36" s="102" t="str">
        <f t="shared" si="9"/>
        <v>1</v>
      </c>
      <c r="BR36" s="102" t="str">
        <f t="shared" si="10"/>
        <v>0</v>
      </c>
      <c r="BS36" s="102" t="str">
        <f t="shared" si="11"/>
        <v>0</v>
      </c>
      <c r="BT36" s="102" t="str">
        <f t="shared" si="12"/>
        <v>0</v>
      </c>
      <c r="BU36" s="102" t="str">
        <f t="shared" si="13"/>
        <v>0</v>
      </c>
      <c r="BV36" s="102" t="str">
        <f t="shared" si="14"/>
        <v>3</v>
      </c>
      <c r="BW36" s="102" t="str">
        <f t="shared" si="15"/>
        <v>3</v>
      </c>
      <c r="BX36" s="102" t="str">
        <f t="shared" si="16"/>
        <v>0</v>
      </c>
      <c r="BY36" s="102" t="str">
        <f t="shared" si="17"/>
        <v>1</v>
      </c>
      <c r="BZ36" s="102" t="str">
        <f t="shared" si="18"/>
        <v>0</v>
      </c>
      <c r="CA36" s="102" t="str">
        <f t="shared" si="19"/>
        <v>0</v>
      </c>
      <c r="CB36" s="102" t="str">
        <f t="shared" si="20"/>
        <v>0</v>
      </c>
      <c r="CC36" s="102" t="str">
        <f t="shared" si="21"/>
        <v>0</v>
      </c>
      <c r="CD36" s="102" t="str">
        <f t="shared" si="22"/>
        <v>1</v>
      </c>
      <c r="CE36" s="102" t="str">
        <f t="shared" si="23"/>
        <v>1</v>
      </c>
      <c r="CF36" s="102" t="str">
        <f t="shared" si="24"/>
        <v>1</v>
      </c>
      <c r="CG36" s="102" t="str">
        <f t="shared" si="25"/>
        <v>3</v>
      </c>
      <c r="CH36" s="102" t="str">
        <f t="shared" si="26"/>
        <v>3</v>
      </c>
      <c r="CI36" s="102" t="str">
        <f t="shared" si="27"/>
        <v>3</v>
      </c>
      <c r="CJ36" s="102" t="str">
        <f t="shared" si="28"/>
        <v>0</v>
      </c>
      <c r="CK36" s="102" t="str">
        <f t="shared" si="29"/>
        <v>0</v>
      </c>
      <c r="CL36" s="102" t="str">
        <f t="shared" si="30"/>
        <v>0</v>
      </c>
      <c r="CM36" s="102" t="str">
        <f t="shared" si="31"/>
        <v>0</v>
      </c>
      <c r="CN36" s="102" t="str">
        <f t="shared" si="32"/>
        <v>1</v>
      </c>
      <c r="CO36" s="102" t="str">
        <f t="shared" si="33"/>
        <v>0</v>
      </c>
      <c r="CP36" s="102" t="str">
        <f t="shared" si="34"/>
        <v>0</v>
      </c>
      <c r="CQ36" s="102" t="str">
        <f t="shared" si="35"/>
        <v>0</v>
      </c>
      <c r="CR36" s="102" t="str">
        <f t="shared" si="36"/>
        <v>3</v>
      </c>
      <c r="CS36" s="102" t="str">
        <f t="shared" si="37"/>
        <v>0</v>
      </c>
      <c r="CT36" s="102" t="str">
        <f t="shared" si="38"/>
        <v>0</v>
      </c>
      <c r="CU36" s="102" t="str">
        <f t="shared" si="39"/>
        <v>1</v>
      </c>
      <c r="CV36" s="102" t="str">
        <f t="shared" si="40"/>
        <v>1</v>
      </c>
      <c r="CW36" s="102" t="str">
        <f t="shared" si="41"/>
        <v>0</v>
      </c>
      <c r="CX36" s="102" t="str">
        <f t="shared" si="42"/>
        <v>0</v>
      </c>
      <c r="CY36" s="102" t="str">
        <f t="shared" si="43"/>
        <v>1</v>
      </c>
      <c r="CZ36" s="102" t="str">
        <f t="shared" si="44"/>
        <v>1</v>
      </c>
      <c r="DA36" s="102" t="str">
        <f t="shared" si="45"/>
        <v>1</v>
      </c>
      <c r="DB36" s="102" t="str">
        <f t="shared" si="46"/>
        <v>1</v>
      </c>
      <c r="DC36" s="102" t="str">
        <f t="shared" si="47"/>
        <v>0</v>
      </c>
      <c r="DD36" s="102" t="str">
        <f t="shared" si="48"/>
        <v>3</v>
      </c>
      <c r="DE36" s="102" t="str">
        <f t="shared" si="49"/>
        <v>0</v>
      </c>
      <c r="DF36" s="105">
        <f t="shared" si="50"/>
        <v>1.5</v>
      </c>
      <c r="DG36" s="105">
        <f t="shared" si="51"/>
        <v>1.5</v>
      </c>
      <c r="DH36" s="105">
        <f t="shared" si="52"/>
        <v>0</v>
      </c>
      <c r="DI36" s="105">
        <f t="shared" si="53"/>
        <v>0</v>
      </c>
      <c r="DJ36" s="97">
        <f t="shared" si="54"/>
        <v>48</v>
      </c>
      <c r="DK36" s="60">
        <f>(D7*DJ36)/100</f>
        <v>48</v>
      </c>
    </row>
    <row r="37" spans="1:115">
      <c r="A37" s="41"/>
      <c r="B37" s="41"/>
      <c r="C37" s="42"/>
      <c r="D37" s="41"/>
      <c r="E37" s="41"/>
      <c r="F37" s="137"/>
      <c r="G37" s="137"/>
      <c r="H37" s="137"/>
      <c r="I37" s="137"/>
      <c r="J37" s="137"/>
      <c r="K37" s="137"/>
      <c r="L37" s="98"/>
      <c r="M37" s="98"/>
      <c r="N37" s="98"/>
      <c r="O37" s="98"/>
      <c r="P37" s="98"/>
      <c r="Q37" s="98"/>
      <c r="R37" s="98"/>
      <c r="S37" s="98"/>
      <c r="T37" s="137"/>
      <c r="U37" s="137"/>
      <c r="V37" s="137"/>
      <c r="W37" s="98"/>
      <c r="X37" s="98"/>
      <c r="Y37" s="98"/>
      <c r="Z37" s="98"/>
      <c r="AA37" s="98"/>
      <c r="AB37" s="98"/>
      <c r="AC37" s="98"/>
      <c r="AD37" s="98"/>
      <c r="AE37" s="137"/>
      <c r="AF37" s="137"/>
      <c r="AG37" s="137"/>
      <c r="AH37" s="98"/>
      <c r="AI37" s="98"/>
      <c r="AJ37" s="98"/>
      <c r="AK37" s="98"/>
      <c r="AL37" s="98"/>
      <c r="AM37" s="98"/>
      <c r="AN37" s="98"/>
      <c r="AO37" s="98"/>
      <c r="AP37" s="137"/>
      <c r="AQ37" s="137"/>
      <c r="AR37" s="137"/>
      <c r="AS37" s="98"/>
      <c r="AT37" s="98"/>
      <c r="AU37" s="98"/>
      <c r="AV37" s="98"/>
      <c r="AW37" s="98"/>
      <c r="AX37" s="98"/>
      <c r="AY37" s="98"/>
      <c r="AZ37" s="98"/>
      <c r="BA37" s="137"/>
      <c r="BB37" s="137"/>
      <c r="BC37" s="137"/>
      <c r="BD37" s="98"/>
      <c r="BE37" s="98"/>
      <c r="BF37" s="98"/>
      <c r="BG37" s="98"/>
      <c r="BH37" s="102" t="b">
        <f t="shared" si="0"/>
        <v>0</v>
      </c>
      <c r="BI37" s="102" t="b">
        <f t="shared" si="1"/>
        <v>0</v>
      </c>
      <c r="BJ37" s="102" t="b">
        <f t="shared" si="2"/>
        <v>0</v>
      </c>
      <c r="BK37" s="102">
        <f t="shared" si="3"/>
        <v>0</v>
      </c>
      <c r="BL37" s="102" t="b">
        <f t="shared" si="4"/>
        <v>0</v>
      </c>
      <c r="BM37" s="102" t="b">
        <f t="shared" si="5"/>
        <v>0</v>
      </c>
      <c r="BN37" s="102" t="b">
        <f t="shared" si="6"/>
        <v>0</v>
      </c>
      <c r="BO37" s="102" t="b">
        <f t="shared" si="7"/>
        <v>0</v>
      </c>
      <c r="BP37" s="102" t="b">
        <f t="shared" si="8"/>
        <v>0</v>
      </c>
      <c r="BQ37" s="102" t="b">
        <f t="shared" si="9"/>
        <v>0</v>
      </c>
      <c r="BR37" s="102" t="b">
        <f t="shared" si="10"/>
        <v>0</v>
      </c>
      <c r="BS37" s="102" t="b">
        <f t="shared" si="11"/>
        <v>0</v>
      </c>
      <c r="BT37" s="102" t="b">
        <f t="shared" si="12"/>
        <v>0</v>
      </c>
      <c r="BU37" s="102" t="b">
        <f t="shared" si="13"/>
        <v>0</v>
      </c>
      <c r="BV37" s="102" t="b">
        <f t="shared" si="14"/>
        <v>0</v>
      </c>
      <c r="BW37" s="102" t="b">
        <f t="shared" si="15"/>
        <v>0</v>
      </c>
      <c r="BX37" s="102" t="b">
        <f t="shared" si="16"/>
        <v>0</v>
      </c>
      <c r="BY37" s="102" t="b">
        <f t="shared" si="17"/>
        <v>0</v>
      </c>
      <c r="BZ37" s="102" t="b">
        <f t="shared" si="18"/>
        <v>0</v>
      </c>
      <c r="CA37" s="102" t="b">
        <f t="shared" si="19"/>
        <v>0</v>
      </c>
      <c r="CB37" s="102" t="b">
        <f t="shared" si="20"/>
        <v>0</v>
      </c>
      <c r="CC37" s="102" t="b">
        <f t="shared" si="21"/>
        <v>0</v>
      </c>
      <c r="CD37" s="102" t="b">
        <f t="shared" si="22"/>
        <v>0</v>
      </c>
      <c r="CE37" s="102" t="b">
        <f t="shared" si="23"/>
        <v>0</v>
      </c>
      <c r="CF37" s="102" t="b">
        <f t="shared" si="24"/>
        <v>0</v>
      </c>
      <c r="CG37" s="102" t="b">
        <f t="shared" si="25"/>
        <v>0</v>
      </c>
      <c r="CH37" s="102" t="b">
        <f t="shared" si="26"/>
        <v>0</v>
      </c>
      <c r="CI37" s="102" t="b">
        <f t="shared" si="27"/>
        <v>0</v>
      </c>
      <c r="CJ37" s="102" t="b">
        <f t="shared" si="28"/>
        <v>0</v>
      </c>
      <c r="CK37" s="102" t="b">
        <f t="shared" si="29"/>
        <v>0</v>
      </c>
      <c r="CL37" s="102" t="b">
        <f t="shared" si="30"/>
        <v>0</v>
      </c>
      <c r="CM37" s="102" t="b">
        <f t="shared" si="31"/>
        <v>0</v>
      </c>
      <c r="CN37" s="102" t="b">
        <f t="shared" si="32"/>
        <v>0</v>
      </c>
      <c r="CO37" s="102" t="b">
        <f t="shared" si="33"/>
        <v>0</v>
      </c>
      <c r="CP37" s="102" t="b">
        <f t="shared" si="34"/>
        <v>0</v>
      </c>
      <c r="CQ37" s="102" t="b">
        <f t="shared" si="35"/>
        <v>0</v>
      </c>
      <c r="CR37" s="102" t="b">
        <f t="shared" si="36"/>
        <v>0</v>
      </c>
      <c r="CS37" s="102" t="b">
        <f t="shared" si="37"/>
        <v>0</v>
      </c>
      <c r="CT37" s="102" t="b">
        <f t="shared" si="38"/>
        <v>0</v>
      </c>
      <c r="CU37" s="102" t="b">
        <f t="shared" si="39"/>
        <v>0</v>
      </c>
      <c r="CV37" s="102" t="b">
        <f t="shared" si="40"/>
        <v>0</v>
      </c>
      <c r="CW37" s="102" t="b">
        <f t="shared" si="41"/>
        <v>0</v>
      </c>
      <c r="CX37" s="102" t="b">
        <f t="shared" si="42"/>
        <v>0</v>
      </c>
      <c r="CY37" s="102" t="b">
        <f t="shared" si="43"/>
        <v>0</v>
      </c>
      <c r="CZ37" s="102" t="b">
        <f t="shared" si="44"/>
        <v>0</v>
      </c>
      <c r="DA37" s="102" t="b">
        <f t="shared" si="45"/>
        <v>0</v>
      </c>
      <c r="DB37" s="102" t="b">
        <f t="shared" si="46"/>
        <v>0</v>
      </c>
      <c r="DC37" s="102" t="b">
        <f t="shared" si="47"/>
        <v>0</v>
      </c>
      <c r="DD37" s="102" t="b">
        <f t="shared" si="48"/>
        <v>0</v>
      </c>
      <c r="DE37" s="102" t="b">
        <f t="shared" si="49"/>
        <v>0</v>
      </c>
      <c r="DF37" s="105">
        <f t="shared" si="50"/>
        <v>0</v>
      </c>
      <c r="DG37" s="105">
        <f t="shared" si="51"/>
        <v>0</v>
      </c>
      <c r="DH37" s="105">
        <f t="shared" si="52"/>
        <v>0</v>
      </c>
      <c r="DI37" s="105">
        <f t="shared" si="53"/>
        <v>0</v>
      </c>
      <c r="DJ37" s="97">
        <f t="shared" si="54"/>
        <v>0</v>
      </c>
      <c r="DK37" s="60">
        <f>(D7*DJ37)/100</f>
        <v>0</v>
      </c>
    </row>
    <row r="38" spans="1:115">
      <c r="A38" s="41"/>
      <c r="B38" s="41"/>
      <c r="C38" s="42"/>
      <c r="D38" s="41"/>
      <c r="E38" s="41"/>
      <c r="F38" s="137"/>
      <c r="G38" s="137"/>
      <c r="H38" s="137"/>
      <c r="I38" s="137"/>
      <c r="J38" s="137"/>
      <c r="K38" s="137"/>
      <c r="L38" s="98"/>
      <c r="M38" s="98"/>
      <c r="N38" s="98"/>
      <c r="O38" s="98"/>
      <c r="P38" s="98"/>
      <c r="Q38" s="98"/>
      <c r="R38" s="98"/>
      <c r="S38" s="98"/>
      <c r="T38" s="137"/>
      <c r="U38" s="137"/>
      <c r="V38" s="137"/>
      <c r="W38" s="98"/>
      <c r="X38" s="98"/>
      <c r="Y38" s="98"/>
      <c r="Z38" s="98"/>
      <c r="AA38" s="98"/>
      <c r="AB38" s="98"/>
      <c r="AC38" s="98"/>
      <c r="AD38" s="98"/>
      <c r="AE38" s="137"/>
      <c r="AF38" s="137"/>
      <c r="AG38" s="137"/>
      <c r="AH38" s="98"/>
      <c r="AI38" s="98"/>
      <c r="AJ38" s="98"/>
      <c r="AK38" s="98"/>
      <c r="AL38" s="98"/>
      <c r="AM38" s="98"/>
      <c r="AN38" s="98"/>
      <c r="AO38" s="98"/>
      <c r="AP38" s="137"/>
      <c r="AQ38" s="137"/>
      <c r="AR38" s="137"/>
      <c r="AS38" s="98"/>
      <c r="AT38" s="98"/>
      <c r="AU38" s="98"/>
      <c r="AV38" s="98"/>
      <c r="AW38" s="98"/>
      <c r="AX38" s="98"/>
      <c r="AY38" s="98"/>
      <c r="AZ38" s="98"/>
      <c r="BA38" s="137"/>
      <c r="BB38" s="137"/>
      <c r="BC38" s="137"/>
      <c r="BD38" s="98"/>
      <c r="BE38" s="98"/>
      <c r="BF38" s="98"/>
      <c r="BG38" s="98"/>
      <c r="BH38" s="102" t="b">
        <f t="shared" si="0"/>
        <v>0</v>
      </c>
      <c r="BI38" s="102" t="b">
        <f t="shared" si="1"/>
        <v>0</v>
      </c>
      <c r="BJ38" s="102" t="b">
        <f t="shared" si="2"/>
        <v>0</v>
      </c>
      <c r="BK38" s="102">
        <f t="shared" si="3"/>
        <v>0</v>
      </c>
      <c r="BL38" s="102" t="b">
        <f t="shared" si="4"/>
        <v>0</v>
      </c>
      <c r="BM38" s="102" t="b">
        <f t="shared" si="5"/>
        <v>0</v>
      </c>
      <c r="BN38" s="102" t="b">
        <f t="shared" si="6"/>
        <v>0</v>
      </c>
      <c r="BO38" s="102" t="b">
        <f t="shared" si="7"/>
        <v>0</v>
      </c>
      <c r="BP38" s="102" t="b">
        <f t="shared" si="8"/>
        <v>0</v>
      </c>
      <c r="BQ38" s="102" t="b">
        <f t="shared" si="9"/>
        <v>0</v>
      </c>
      <c r="BR38" s="102" t="b">
        <f t="shared" si="10"/>
        <v>0</v>
      </c>
      <c r="BS38" s="102" t="b">
        <f t="shared" si="11"/>
        <v>0</v>
      </c>
      <c r="BT38" s="102" t="b">
        <f t="shared" si="12"/>
        <v>0</v>
      </c>
      <c r="BU38" s="102" t="b">
        <f t="shared" si="13"/>
        <v>0</v>
      </c>
      <c r="BV38" s="102" t="b">
        <f t="shared" si="14"/>
        <v>0</v>
      </c>
      <c r="BW38" s="102" t="b">
        <f t="shared" si="15"/>
        <v>0</v>
      </c>
      <c r="BX38" s="102" t="b">
        <f t="shared" si="16"/>
        <v>0</v>
      </c>
      <c r="BY38" s="102" t="b">
        <f t="shared" si="17"/>
        <v>0</v>
      </c>
      <c r="BZ38" s="102" t="b">
        <f t="shared" si="18"/>
        <v>0</v>
      </c>
      <c r="CA38" s="102" t="b">
        <f t="shared" si="19"/>
        <v>0</v>
      </c>
      <c r="CB38" s="102" t="b">
        <f t="shared" si="20"/>
        <v>0</v>
      </c>
      <c r="CC38" s="102" t="b">
        <f t="shared" si="21"/>
        <v>0</v>
      </c>
      <c r="CD38" s="102" t="b">
        <f t="shared" si="22"/>
        <v>0</v>
      </c>
      <c r="CE38" s="102" t="b">
        <f t="shared" si="23"/>
        <v>0</v>
      </c>
      <c r="CF38" s="102" t="b">
        <f t="shared" si="24"/>
        <v>0</v>
      </c>
      <c r="CG38" s="102" t="b">
        <f t="shared" si="25"/>
        <v>0</v>
      </c>
      <c r="CH38" s="102" t="b">
        <f t="shared" si="26"/>
        <v>0</v>
      </c>
      <c r="CI38" s="102" t="b">
        <f t="shared" si="27"/>
        <v>0</v>
      </c>
      <c r="CJ38" s="102" t="b">
        <f t="shared" si="28"/>
        <v>0</v>
      </c>
      <c r="CK38" s="102" t="b">
        <f t="shared" si="29"/>
        <v>0</v>
      </c>
      <c r="CL38" s="102" t="b">
        <f t="shared" si="30"/>
        <v>0</v>
      </c>
      <c r="CM38" s="102" t="b">
        <f t="shared" si="31"/>
        <v>0</v>
      </c>
      <c r="CN38" s="102" t="b">
        <f t="shared" si="32"/>
        <v>0</v>
      </c>
      <c r="CO38" s="102" t="b">
        <f t="shared" si="33"/>
        <v>0</v>
      </c>
      <c r="CP38" s="102" t="b">
        <f t="shared" si="34"/>
        <v>0</v>
      </c>
      <c r="CQ38" s="102" t="b">
        <f t="shared" si="35"/>
        <v>0</v>
      </c>
      <c r="CR38" s="102" t="b">
        <f t="shared" si="36"/>
        <v>0</v>
      </c>
      <c r="CS38" s="102" t="b">
        <f t="shared" si="37"/>
        <v>0</v>
      </c>
      <c r="CT38" s="102" t="b">
        <f t="shared" si="38"/>
        <v>0</v>
      </c>
      <c r="CU38" s="102" t="b">
        <f t="shared" si="39"/>
        <v>0</v>
      </c>
      <c r="CV38" s="102" t="b">
        <f t="shared" si="40"/>
        <v>0</v>
      </c>
      <c r="CW38" s="102" t="b">
        <f t="shared" si="41"/>
        <v>0</v>
      </c>
      <c r="CX38" s="102" t="b">
        <f t="shared" si="42"/>
        <v>0</v>
      </c>
      <c r="CY38" s="102" t="b">
        <f t="shared" si="43"/>
        <v>0</v>
      </c>
      <c r="CZ38" s="102" t="b">
        <f t="shared" si="44"/>
        <v>0</v>
      </c>
      <c r="DA38" s="102" t="b">
        <f t="shared" si="45"/>
        <v>0</v>
      </c>
      <c r="DB38" s="102" t="b">
        <f t="shared" si="46"/>
        <v>0</v>
      </c>
      <c r="DC38" s="102" t="b">
        <f t="shared" si="47"/>
        <v>0</v>
      </c>
      <c r="DD38" s="102" t="b">
        <f t="shared" si="48"/>
        <v>0</v>
      </c>
      <c r="DE38" s="102" t="b">
        <f t="shared" si="49"/>
        <v>0</v>
      </c>
      <c r="DF38" s="105">
        <f t="shared" si="50"/>
        <v>0</v>
      </c>
      <c r="DG38" s="105">
        <f t="shared" si="51"/>
        <v>0</v>
      </c>
      <c r="DH38" s="105">
        <f t="shared" si="52"/>
        <v>0</v>
      </c>
      <c r="DI38" s="105">
        <f t="shared" si="53"/>
        <v>0</v>
      </c>
      <c r="DJ38" s="97">
        <f t="shared" si="54"/>
        <v>0</v>
      </c>
      <c r="DK38" s="60">
        <f>(D7*DJ38)/100</f>
        <v>0</v>
      </c>
    </row>
    <row r="39" spans="1:115">
      <c r="A39" s="41"/>
      <c r="B39" s="41"/>
      <c r="C39" s="42"/>
      <c r="D39" s="41"/>
      <c r="E39" s="41"/>
      <c r="F39" s="137"/>
      <c r="G39" s="137"/>
      <c r="H39" s="137"/>
      <c r="I39" s="137"/>
      <c r="J39" s="137"/>
      <c r="K39" s="137"/>
      <c r="L39" s="98"/>
      <c r="M39" s="98"/>
      <c r="N39" s="98"/>
      <c r="O39" s="98"/>
      <c r="P39" s="98"/>
      <c r="Q39" s="98"/>
      <c r="R39" s="98"/>
      <c r="S39" s="98"/>
      <c r="T39" s="137"/>
      <c r="U39" s="137"/>
      <c r="V39" s="137"/>
      <c r="W39" s="98"/>
      <c r="X39" s="98"/>
      <c r="Y39" s="98"/>
      <c r="Z39" s="98"/>
      <c r="AA39" s="98"/>
      <c r="AB39" s="98"/>
      <c r="AC39" s="98"/>
      <c r="AD39" s="98"/>
      <c r="AE39" s="137"/>
      <c r="AF39" s="137"/>
      <c r="AG39" s="137"/>
      <c r="AH39" s="98"/>
      <c r="AI39" s="98"/>
      <c r="AJ39" s="98"/>
      <c r="AK39" s="98"/>
      <c r="AL39" s="98"/>
      <c r="AM39" s="98"/>
      <c r="AN39" s="98"/>
      <c r="AO39" s="98"/>
      <c r="AP39" s="137"/>
      <c r="AQ39" s="137"/>
      <c r="AR39" s="137"/>
      <c r="AS39" s="98"/>
      <c r="AT39" s="98"/>
      <c r="AU39" s="98"/>
      <c r="AV39" s="98"/>
      <c r="AW39" s="98"/>
      <c r="AX39" s="98"/>
      <c r="AY39" s="98"/>
      <c r="AZ39" s="98"/>
      <c r="BA39" s="137"/>
      <c r="BB39" s="137"/>
      <c r="BC39" s="137"/>
      <c r="BD39" s="98"/>
      <c r="BE39" s="98"/>
      <c r="BF39" s="98"/>
      <c r="BG39" s="98"/>
      <c r="BH39" s="102" t="b">
        <f t="shared" si="0"/>
        <v>0</v>
      </c>
      <c r="BI39" s="102" t="b">
        <f t="shared" si="1"/>
        <v>0</v>
      </c>
      <c r="BJ39" s="102" t="b">
        <f t="shared" si="2"/>
        <v>0</v>
      </c>
      <c r="BK39" s="102">
        <f t="shared" si="3"/>
        <v>0</v>
      </c>
      <c r="BL39" s="102" t="b">
        <f t="shared" si="4"/>
        <v>0</v>
      </c>
      <c r="BM39" s="102" t="b">
        <f t="shared" si="5"/>
        <v>0</v>
      </c>
      <c r="BN39" s="102" t="b">
        <f t="shared" si="6"/>
        <v>0</v>
      </c>
      <c r="BO39" s="102" t="b">
        <f t="shared" si="7"/>
        <v>0</v>
      </c>
      <c r="BP39" s="102" t="b">
        <f t="shared" si="8"/>
        <v>0</v>
      </c>
      <c r="BQ39" s="102" t="b">
        <f t="shared" si="9"/>
        <v>0</v>
      </c>
      <c r="BR39" s="102" t="b">
        <f t="shared" si="10"/>
        <v>0</v>
      </c>
      <c r="BS39" s="102" t="b">
        <f t="shared" si="11"/>
        <v>0</v>
      </c>
      <c r="BT39" s="102" t="b">
        <f t="shared" si="12"/>
        <v>0</v>
      </c>
      <c r="BU39" s="102" t="b">
        <f t="shared" si="13"/>
        <v>0</v>
      </c>
      <c r="BV39" s="102" t="b">
        <f t="shared" si="14"/>
        <v>0</v>
      </c>
      <c r="BW39" s="102" t="b">
        <f t="shared" si="15"/>
        <v>0</v>
      </c>
      <c r="BX39" s="102" t="b">
        <f t="shared" si="16"/>
        <v>0</v>
      </c>
      <c r="BY39" s="102" t="b">
        <f t="shared" si="17"/>
        <v>0</v>
      </c>
      <c r="BZ39" s="102" t="b">
        <f t="shared" si="18"/>
        <v>0</v>
      </c>
      <c r="CA39" s="102" t="b">
        <f t="shared" si="19"/>
        <v>0</v>
      </c>
      <c r="CB39" s="102" t="b">
        <f t="shared" si="20"/>
        <v>0</v>
      </c>
      <c r="CC39" s="102" t="b">
        <f t="shared" si="21"/>
        <v>0</v>
      </c>
      <c r="CD39" s="102" t="b">
        <f t="shared" si="22"/>
        <v>0</v>
      </c>
      <c r="CE39" s="102" t="b">
        <f t="shared" si="23"/>
        <v>0</v>
      </c>
      <c r="CF39" s="102" t="b">
        <f t="shared" si="24"/>
        <v>0</v>
      </c>
      <c r="CG39" s="102" t="b">
        <f t="shared" si="25"/>
        <v>0</v>
      </c>
      <c r="CH39" s="102" t="b">
        <f t="shared" si="26"/>
        <v>0</v>
      </c>
      <c r="CI39" s="102" t="b">
        <f t="shared" si="27"/>
        <v>0</v>
      </c>
      <c r="CJ39" s="102" t="b">
        <f t="shared" si="28"/>
        <v>0</v>
      </c>
      <c r="CK39" s="102" t="b">
        <f t="shared" si="29"/>
        <v>0</v>
      </c>
      <c r="CL39" s="102" t="b">
        <f t="shared" si="30"/>
        <v>0</v>
      </c>
      <c r="CM39" s="102" t="b">
        <f t="shared" si="31"/>
        <v>0</v>
      </c>
      <c r="CN39" s="102" t="b">
        <f t="shared" si="32"/>
        <v>0</v>
      </c>
      <c r="CO39" s="102" t="b">
        <f t="shared" si="33"/>
        <v>0</v>
      </c>
      <c r="CP39" s="102" t="b">
        <f t="shared" si="34"/>
        <v>0</v>
      </c>
      <c r="CQ39" s="102" t="b">
        <f t="shared" si="35"/>
        <v>0</v>
      </c>
      <c r="CR39" s="102" t="b">
        <f t="shared" si="36"/>
        <v>0</v>
      </c>
      <c r="CS39" s="102" t="b">
        <f t="shared" si="37"/>
        <v>0</v>
      </c>
      <c r="CT39" s="102" t="b">
        <f t="shared" si="38"/>
        <v>0</v>
      </c>
      <c r="CU39" s="102" t="b">
        <f t="shared" si="39"/>
        <v>0</v>
      </c>
      <c r="CV39" s="102" t="b">
        <f t="shared" si="40"/>
        <v>0</v>
      </c>
      <c r="CW39" s="102" t="b">
        <f t="shared" si="41"/>
        <v>0</v>
      </c>
      <c r="CX39" s="102" t="b">
        <f t="shared" si="42"/>
        <v>0</v>
      </c>
      <c r="CY39" s="102" t="b">
        <f t="shared" si="43"/>
        <v>0</v>
      </c>
      <c r="CZ39" s="102" t="b">
        <f t="shared" si="44"/>
        <v>0</v>
      </c>
      <c r="DA39" s="102" t="b">
        <f t="shared" si="45"/>
        <v>0</v>
      </c>
      <c r="DB39" s="102" t="b">
        <f t="shared" si="46"/>
        <v>0</v>
      </c>
      <c r="DC39" s="102" t="b">
        <f t="shared" si="47"/>
        <v>0</v>
      </c>
      <c r="DD39" s="102" t="b">
        <f t="shared" si="48"/>
        <v>0</v>
      </c>
      <c r="DE39" s="102" t="b">
        <f t="shared" si="49"/>
        <v>0</v>
      </c>
      <c r="DF39" s="105">
        <f t="shared" si="50"/>
        <v>0</v>
      </c>
      <c r="DG39" s="105">
        <f t="shared" si="51"/>
        <v>0</v>
      </c>
      <c r="DH39" s="105">
        <f t="shared" si="52"/>
        <v>0</v>
      </c>
      <c r="DI39" s="105">
        <f t="shared" si="53"/>
        <v>0</v>
      </c>
      <c r="DJ39" s="97">
        <f t="shared" si="54"/>
        <v>0</v>
      </c>
      <c r="DK39" s="60">
        <f>(D7*DJ39)/100</f>
        <v>0</v>
      </c>
    </row>
    <row r="40" spans="1:115">
      <c r="A40" s="41"/>
      <c r="B40" s="41"/>
      <c r="C40" s="42"/>
      <c r="D40" s="41"/>
      <c r="E40" s="41"/>
      <c r="F40" s="137"/>
      <c r="G40" s="137"/>
      <c r="H40" s="137"/>
      <c r="I40" s="137"/>
      <c r="J40" s="137"/>
      <c r="K40" s="137"/>
      <c r="L40" s="98"/>
      <c r="M40" s="98"/>
      <c r="N40" s="98"/>
      <c r="O40" s="98"/>
      <c r="P40" s="98"/>
      <c r="Q40" s="98"/>
      <c r="R40" s="98"/>
      <c r="S40" s="98"/>
      <c r="T40" s="137"/>
      <c r="U40" s="137"/>
      <c r="V40" s="137"/>
      <c r="W40" s="98"/>
      <c r="X40" s="98"/>
      <c r="Y40" s="98"/>
      <c r="Z40" s="98"/>
      <c r="AA40" s="98"/>
      <c r="AB40" s="98"/>
      <c r="AC40" s="98"/>
      <c r="AD40" s="98"/>
      <c r="AE40" s="137"/>
      <c r="AF40" s="137"/>
      <c r="AG40" s="137"/>
      <c r="AH40" s="98"/>
      <c r="AI40" s="98"/>
      <c r="AJ40" s="98"/>
      <c r="AK40" s="98"/>
      <c r="AL40" s="98"/>
      <c r="AM40" s="98"/>
      <c r="AN40" s="98"/>
      <c r="AO40" s="98"/>
      <c r="AP40" s="137"/>
      <c r="AQ40" s="137"/>
      <c r="AR40" s="137"/>
      <c r="AS40" s="98"/>
      <c r="AT40" s="98"/>
      <c r="AU40" s="98"/>
      <c r="AV40" s="98"/>
      <c r="AW40" s="98"/>
      <c r="AX40" s="98"/>
      <c r="AY40" s="98"/>
      <c r="AZ40" s="98"/>
      <c r="BA40" s="137"/>
      <c r="BB40" s="137"/>
      <c r="BC40" s="137"/>
      <c r="BD40" s="98"/>
      <c r="BE40" s="98"/>
      <c r="BF40" s="98"/>
      <c r="BG40" s="98"/>
      <c r="BH40" s="102" t="b">
        <f t="shared" si="0"/>
        <v>0</v>
      </c>
      <c r="BI40" s="102" t="b">
        <f t="shared" si="1"/>
        <v>0</v>
      </c>
      <c r="BJ40" s="102" t="b">
        <f t="shared" si="2"/>
        <v>0</v>
      </c>
      <c r="BK40" s="102">
        <f t="shared" si="3"/>
        <v>0</v>
      </c>
      <c r="BL40" s="102" t="b">
        <f t="shared" si="4"/>
        <v>0</v>
      </c>
      <c r="BM40" s="102" t="b">
        <f t="shared" si="5"/>
        <v>0</v>
      </c>
      <c r="BN40" s="102" t="b">
        <f t="shared" si="6"/>
        <v>0</v>
      </c>
      <c r="BO40" s="102" t="b">
        <f t="shared" si="7"/>
        <v>0</v>
      </c>
      <c r="BP40" s="102" t="b">
        <f t="shared" si="8"/>
        <v>0</v>
      </c>
      <c r="BQ40" s="102" t="b">
        <f t="shared" si="9"/>
        <v>0</v>
      </c>
      <c r="BR40" s="102" t="b">
        <f t="shared" si="10"/>
        <v>0</v>
      </c>
      <c r="BS40" s="102" t="b">
        <f t="shared" si="11"/>
        <v>0</v>
      </c>
      <c r="BT40" s="102" t="b">
        <f t="shared" si="12"/>
        <v>0</v>
      </c>
      <c r="BU40" s="102" t="b">
        <f t="shared" si="13"/>
        <v>0</v>
      </c>
      <c r="BV40" s="102" t="b">
        <f t="shared" si="14"/>
        <v>0</v>
      </c>
      <c r="BW40" s="102" t="b">
        <f t="shared" si="15"/>
        <v>0</v>
      </c>
      <c r="BX40" s="102" t="b">
        <f t="shared" si="16"/>
        <v>0</v>
      </c>
      <c r="BY40" s="102" t="b">
        <f t="shared" si="17"/>
        <v>0</v>
      </c>
      <c r="BZ40" s="102" t="b">
        <f t="shared" si="18"/>
        <v>0</v>
      </c>
      <c r="CA40" s="102" t="b">
        <f t="shared" si="19"/>
        <v>0</v>
      </c>
      <c r="CB40" s="102" t="b">
        <f t="shared" si="20"/>
        <v>0</v>
      </c>
      <c r="CC40" s="102" t="b">
        <f t="shared" si="21"/>
        <v>0</v>
      </c>
      <c r="CD40" s="102" t="b">
        <f t="shared" si="22"/>
        <v>0</v>
      </c>
      <c r="CE40" s="102" t="b">
        <f t="shared" si="23"/>
        <v>0</v>
      </c>
      <c r="CF40" s="102" t="b">
        <f t="shared" si="24"/>
        <v>0</v>
      </c>
      <c r="CG40" s="102" t="b">
        <f t="shared" si="25"/>
        <v>0</v>
      </c>
      <c r="CH40" s="102" t="b">
        <f t="shared" si="26"/>
        <v>0</v>
      </c>
      <c r="CI40" s="102" t="b">
        <f t="shared" si="27"/>
        <v>0</v>
      </c>
      <c r="CJ40" s="102" t="b">
        <f t="shared" si="28"/>
        <v>0</v>
      </c>
      <c r="CK40" s="102" t="b">
        <f t="shared" si="29"/>
        <v>0</v>
      </c>
      <c r="CL40" s="102" t="b">
        <f t="shared" si="30"/>
        <v>0</v>
      </c>
      <c r="CM40" s="102" t="b">
        <f t="shared" si="31"/>
        <v>0</v>
      </c>
      <c r="CN40" s="102" t="b">
        <f t="shared" si="32"/>
        <v>0</v>
      </c>
      <c r="CO40" s="102" t="b">
        <f t="shared" si="33"/>
        <v>0</v>
      </c>
      <c r="CP40" s="102" t="b">
        <f t="shared" si="34"/>
        <v>0</v>
      </c>
      <c r="CQ40" s="102" t="b">
        <f t="shared" si="35"/>
        <v>0</v>
      </c>
      <c r="CR40" s="102" t="b">
        <f t="shared" si="36"/>
        <v>0</v>
      </c>
      <c r="CS40" s="102" t="b">
        <f t="shared" si="37"/>
        <v>0</v>
      </c>
      <c r="CT40" s="102" t="b">
        <f t="shared" si="38"/>
        <v>0</v>
      </c>
      <c r="CU40" s="102" t="b">
        <f t="shared" si="39"/>
        <v>0</v>
      </c>
      <c r="CV40" s="102" t="b">
        <f t="shared" si="40"/>
        <v>0</v>
      </c>
      <c r="CW40" s="102" t="b">
        <f t="shared" si="41"/>
        <v>0</v>
      </c>
      <c r="CX40" s="102" t="b">
        <f t="shared" si="42"/>
        <v>0</v>
      </c>
      <c r="CY40" s="102" t="b">
        <f t="shared" si="43"/>
        <v>0</v>
      </c>
      <c r="CZ40" s="102" t="b">
        <f t="shared" si="44"/>
        <v>0</v>
      </c>
      <c r="DA40" s="102" t="b">
        <f t="shared" si="45"/>
        <v>0</v>
      </c>
      <c r="DB40" s="102" t="b">
        <f t="shared" si="46"/>
        <v>0</v>
      </c>
      <c r="DC40" s="102" t="b">
        <f t="shared" si="47"/>
        <v>0</v>
      </c>
      <c r="DD40" s="102" t="b">
        <f t="shared" si="48"/>
        <v>0</v>
      </c>
      <c r="DE40" s="102" t="b">
        <f t="shared" si="49"/>
        <v>0</v>
      </c>
      <c r="DF40" s="105">
        <f t="shared" si="50"/>
        <v>0</v>
      </c>
      <c r="DG40" s="105">
        <f t="shared" si="51"/>
        <v>0</v>
      </c>
      <c r="DH40" s="105">
        <f t="shared" si="52"/>
        <v>0</v>
      </c>
      <c r="DI40" s="105">
        <f t="shared" si="53"/>
        <v>0</v>
      </c>
      <c r="DJ40" s="97">
        <f t="shared" si="54"/>
        <v>0</v>
      </c>
      <c r="DK40" s="60">
        <f>(D7*DJ40)/100</f>
        <v>0</v>
      </c>
    </row>
    <row r="41" spans="1:115">
      <c r="A41" s="41"/>
      <c r="B41" s="41"/>
      <c r="C41" s="42"/>
      <c r="D41" s="41"/>
      <c r="E41" s="41"/>
      <c r="F41" s="137"/>
      <c r="G41" s="137"/>
      <c r="H41" s="137"/>
      <c r="I41" s="137"/>
      <c r="J41" s="137"/>
      <c r="K41" s="137"/>
      <c r="L41" s="98"/>
      <c r="M41" s="98"/>
      <c r="N41" s="98"/>
      <c r="O41" s="98"/>
      <c r="P41" s="98"/>
      <c r="Q41" s="98"/>
      <c r="R41" s="98"/>
      <c r="S41" s="98"/>
      <c r="T41" s="137"/>
      <c r="U41" s="137"/>
      <c r="V41" s="137"/>
      <c r="W41" s="98"/>
      <c r="X41" s="98"/>
      <c r="Y41" s="98"/>
      <c r="Z41" s="98"/>
      <c r="AA41" s="98"/>
      <c r="AB41" s="98"/>
      <c r="AC41" s="98"/>
      <c r="AD41" s="98"/>
      <c r="AE41" s="137"/>
      <c r="AF41" s="137"/>
      <c r="AG41" s="137"/>
      <c r="AH41" s="98"/>
      <c r="AI41" s="98"/>
      <c r="AJ41" s="98"/>
      <c r="AK41" s="98"/>
      <c r="AL41" s="98"/>
      <c r="AM41" s="98"/>
      <c r="AN41" s="98"/>
      <c r="AO41" s="98"/>
      <c r="AP41" s="137"/>
      <c r="AQ41" s="137"/>
      <c r="AR41" s="137"/>
      <c r="AS41" s="98"/>
      <c r="AT41" s="98"/>
      <c r="AU41" s="98"/>
      <c r="AV41" s="98"/>
      <c r="AW41" s="98"/>
      <c r="AX41" s="98"/>
      <c r="AY41" s="98"/>
      <c r="AZ41" s="98"/>
      <c r="BA41" s="137"/>
      <c r="BB41" s="137"/>
      <c r="BC41" s="137"/>
      <c r="BD41" s="98"/>
      <c r="BE41" s="98"/>
      <c r="BF41" s="98"/>
      <c r="BG41" s="98"/>
      <c r="BH41" s="102" t="b">
        <f t="shared" si="0"/>
        <v>0</v>
      </c>
      <c r="BI41" s="102" t="b">
        <f t="shared" si="1"/>
        <v>0</v>
      </c>
      <c r="BJ41" s="102" t="b">
        <f t="shared" si="2"/>
        <v>0</v>
      </c>
      <c r="BK41" s="102">
        <f t="shared" si="3"/>
        <v>0</v>
      </c>
      <c r="BL41" s="102" t="b">
        <f t="shared" si="4"/>
        <v>0</v>
      </c>
      <c r="BM41" s="102" t="b">
        <f t="shared" si="5"/>
        <v>0</v>
      </c>
      <c r="BN41" s="102" t="b">
        <f t="shared" si="6"/>
        <v>0</v>
      </c>
      <c r="BO41" s="102" t="b">
        <f t="shared" si="7"/>
        <v>0</v>
      </c>
      <c r="BP41" s="102" t="b">
        <f t="shared" si="8"/>
        <v>0</v>
      </c>
      <c r="BQ41" s="102" t="b">
        <f t="shared" si="9"/>
        <v>0</v>
      </c>
      <c r="BR41" s="102" t="b">
        <f t="shared" si="10"/>
        <v>0</v>
      </c>
      <c r="BS41" s="102" t="b">
        <f t="shared" si="11"/>
        <v>0</v>
      </c>
      <c r="BT41" s="102" t="b">
        <f t="shared" si="12"/>
        <v>0</v>
      </c>
      <c r="BU41" s="102" t="b">
        <f t="shared" si="13"/>
        <v>0</v>
      </c>
      <c r="BV41" s="102" t="b">
        <f t="shared" si="14"/>
        <v>0</v>
      </c>
      <c r="BW41" s="102" t="b">
        <f t="shared" si="15"/>
        <v>0</v>
      </c>
      <c r="BX41" s="102" t="b">
        <f t="shared" si="16"/>
        <v>0</v>
      </c>
      <c r="BY41" s="102" t="b">
        <f t="shared" si="17"/>
        <v>0</v>
      </c>
      <c r="BZ41" s="102" t="b">
        <f t="shared" si="18"/>
        <v>0</v>
      </c>
      <c r="CA41" s="102" t="b">
        <f t="shared" si="19"/>
        <v>0</v>
      </c>
      <c r="CB41" s="102" t="b">
        <f t="shared" si="20"/>
        <v>0</v>
      </c>
      <c r="CC41" s="102" t="b">
        <f t="shared" si="21"/>
        <v>0</v>
      </c>
      <c r="CD41" s="102" t="b">
        <f t="shared" si="22"/>
        <v>0</v>
      </c>
      <c r="CE41" s="102" t="b">
        <f t="shared" si="23"/>
        <v>0</v>
      </c>
      <c r="CF41" s="102" t="b">
        <f t="shared" si="24"/>
        <v>0</v>
      </c>
      <c r="CG41" s="102" t="b">
        <f t="shared" si="25"/>
        <v>0</v>
      </c>
      <c r="CH41" s="102" t="b">
        <f t="shared" si="26"/>
        <v>0</v>
      </c>
      <c r="CI41" s="102" t="b">
        <f t="shared" si="27"/>
        <v>0</v>
      </c>
      <c r="CJ41" s="102" t="b">
        <f t="shared" si="28"/>
        <v>0</v>
      </c>
      <c r="CK41" s="102" t="b">
        <f t="shared" si="29"/>
        <v>0</v>
      </c>
      <c r="CL41" s="102" t="b">
        <f t="shared" si="30"/>
        <v>0</v>
      </c>
      <c r="CM41" s="102" t="b">
        <f t="shared" si="31"/>
        <v>0</v>
      </c>
      <c r="CN41" s="102" t="b">
        <f t="shared" si="32"/>
        <v>0</v>
      </c>
      <c r="CO41" s="102" t="b">
        <f t="shared" si="33"/>
        <v>0</v>
      </c>
      <c r="CP41" s="102" t="b">
        <f t="shared" si="34"/>
        <v>0</v>
      </c>
      <c r="CQ41" s="102" t="b">
        <f t="shared" si="35"/>
        <v>0</v>
      </c>
      <c r="CR41" s="102" t="b">
        <f t="shared" si="36"/>
        <v>0</v>
      </c>
      <c r="CS41" s="102" t="b">
        <f t="shared" si="37"/>
        <v>0</v>
      </c>
      <c r="CT41" s="102" t="b">
        <f t="shared" si="38"/>
        <v>0</v>
      </c>
      <c r="CU41" s="102" t="b">
        <f t="shared" si="39"/>
        <v>0</v>
      </c>
      <c r="CV41" s="102" t="b">
        <f t="shared" si="40"/>
        <v>0</v>
      </c>
      <c r="CW41" s="102" t="b">
        <f t="shared" si="41"/>
        <v>0</v>
      </c>
      <c r="CX41" s="102" t="b">
        <f t="shared" si="42"/>
        <v>0</v>
      </c>
      <c r="CY41" s="102" t="b">
        <f t="shared" si="43"/>
        <v>0</v>
      </c>
      <c r="CZ41" s="102" t="b">
        <f t="shared" si="44"/>
        <v>0</v>
      </c>
      <c r="DA41" s="102" t="b">
        <f t="shared" si="45"/>
        <v>0</v>
      </c>
      <c r="DB41" s="102" t="b">
        <f t="shared" si="46"/>
        <v>0</v>
      </c>
      <c r="DC41" s="102" t="b">
        <f t="shared" si="47"/>
        <v>0</v>
      </c>
      <c r="DD41" s="102" t="b">
        <f t="shared" si="48"/>
        <v>0</v>
      </c>
      <c r="DE41" s="102" t="b">
        <f t="shared" si="49"/>
        <v>0</v>
      </c>
      <c r="DF41" s="105">
        <f t="shared" si="50"/>
        <v>0</v>
      </c>
      <c r="DG41" s="105">
        <f t="shared" si="51"/>
        <v>0</v>
      </c>
      <c r="DH41" s="105">
        <f t="shared" si="52"/>
        <v>0</v>
      </c>
      <c r="DI41" s="105">
        <f t="shared" si="53"/>
        <v>0</v>
      </c>
      <c r="DJ41" s="97">
        <f t="shared" si="54"/>
        <v>0</v>
      </c>
      <c r="DK41" s="60">
        <f>(D7*DJ41)/100</f>
        <v>0</v>
      </c>
    </row>
    <row r="42" spans="1:115">
      <c r="A42" s="41"/>
      <c r="B42" s="41"/>
      <c r="C42" s="42"/>
      <c r="D42" s="41"/>
      <c r="E42" s="41"/>
      <c r="F42" s="137"/>
      <c r="G42" s="137"/>
      <c r="H42" s="137"/>
      <c r="I42" s="137"/>
      <c r="J42" s="137"/>
      <c r="K42" s="137"/>
      <c r="L42" s="98"/>
      <c r="M42" s="98"/>
      <c r="N42" s="98"/>
      <c r="O42" s="98"/>
      <c r="P42" s="98"/>
      <c r="Q42" s="98"/>
      <c r="R42" s="98"/>
      <c r="S42" s="98"/>
      <c r="T42" s="137"/>
      <c r="U42" s="137"/>
      <c r="V42" s="137"/>
      <c r="W42" s="98"/>
      <c r="X42" s="98"/>
      <c r="Y42" s="98"/>
      <c r="Z42" s="98"/>
      <c r="AA42" s="98"/>
      <c r="AB42" s="98"/>
      <c r="AC42" s="98"/>
      <c r="AD42" s="98"/>
      <c r="AE42" s="137"/>
      <c r="AF42" s="137"/>
      <c r="AG42" s="137"/>
      <c r="AH42" s="98"/>
      <c r="AI42" s="98"/>
      <c r="AJ42" s="98"/>
      <c r="AK42" s="98"/>
      <c r="AL42" s="98"/>
      <c r="AM42" s="98"/>
      <c r="AN42" s="98"/>
      <c r="AO42" s="98"/>
      <c r="AP42" s="137"/>
      <c r="AQ42" s="137"/>
      <c r="AR42" s="137"/>
      <c r="AS42" s="98"/>
      <c r="AT42" s="98"/>
      <c r="AU42" s="98"/>
      <c r="AV42" s="98"/>
      <c r="AW42" s="98"/>
      <c r="AX42" s="98"/>
      <c r="AY42" s="98"/>
      <c r="AZ42" s="98"/>
      <c r="BA42" s="137"/>
      <c r="BB42" s="137"/>
      <c r="BC42" s="137"/>
      <c r="BD42" s="98"/>
      <c r="BE42" s="98"/>
      <c r="BF42" s="98"/>
      <c r="BG42" s="98"/>
      <c r="BH42" s="102" t="b">
        <f t="shared" si="0"/>
        <v>0</v>
      </c>
      <c r="BI42" s="102" t="b">
        <f t="shared" si="1"/>
        <v>0</v>
      </c>
      <c r="BJ42" s="102" t="b">
        <f t="shared" si="2"/>
        <v>0</v>
      </c>
      <c r="BK42" s="102">
        <f t="shared" si="3"/>
        <v>0</v>
      </c>
      <c r="BL42" s="102" t="b">
        <f t="shared" si="4"/>
        <v>0</v>
      </c>
      <c r="BM42" s="102" t="b">
        <f t="shared" si="5"/>
        <v>0</v>
      </c>
      <c r="BN42" s="102" t="b">
        <f t="shared" si="6"/>
        <v>0</v>
      </c>
      <c r="BO42" s="102" t="b">
        <f t="shared" si="7"/>
        <v>0</v>
      </c>
      <c r="BP42" s="102" t="b">
        <f t="shared" si="8"/>
        <v>0</v>
      </c>
      <c r="BQ42" s="102" t="b">
        <f t="shared" si="9"/>
        <v>0</v>
      </c>
      <c r="BR42" s="102" t="b">
        <f t="shared" si="10"/>
        <v>0</v>
      </c>
      <c r="BS42" s="102" t="b">
        <f t="shared" si="11"/>
        <v>0</v>
      </c>
      <c r="BT42" s="102" t="b">
        <f t="shared" si="12"/>
        <v>0</v>
      </c>
      <c r="BU42" s="102" t="b">
        <f t="shared" si="13"/>
        <v>0</v>
      </c>
      <c r="BV42" s="102" t="b">
        <f t="shared" si="14"/>
        <v>0</v>
      </c>
      <c r="BW42" s="102" t="b">
        <f t="shared" si="15"/>
        <v>0</v>
      </c>
      <c r="BX42" s="102" t="b">
        <f t="shared" si="16"/>
        <v>0</v>
      </c>
      <c r="BY42" s="102" t="b">
        <f t="shared" si="17"/>
        <v>0</v>
      </c>
      <c r="BZ42" s="102" t="b">
        <f t="shared" si="18"/>
        <v>0</v>
      </c>
      <c r="CA42" s="102" t="b">
        <f t="shared" si="19"/>
        <v>0</v>
      </c>
      <c r="CB42" s="102" t="b">
        <f t="shared" si="20"/>
        <v>0</v>
      </c>
      <c r="CC42" s="102" t="b">
        <f t="shared" si="21"/>
        <v>0</v>
      </c>
      <c r="CD42" s="102" t="b">
        <f t="shared" si="22"/>
        <v>0</v>
      </c>
      <c r="CE42" s="102" t="b">
        <f t="shared" si="23"/>
        <v>0</v>
      </c>
      <c r="CF42" s="102" t="b">
        <f t="shared" si="24"/>
        <v>0</v>
      </c>
      <c r="CG42" s="102" t="b">
        <f t="shared" si="25"/>
        <v>0</v>
      </c>
      <c r="CH42" s="102" t="b">
        <f t="shared" si="26"/>
        <v>0</v>
      </c>
      <c r="CI42" s="102" t="b">
        <f t="shared" si="27"/>
        <v>0</v>
      </c>
      <c r="CJ42" s="102" t="b">
        <f t="shared" si="28"/>
        <v>0</v>
      </c>
      <c r="CK42" s="102" t="b">
        <f t="shared" si="29"/>
        <v>0</v>
      </c>
      <c r="CL42" s="102" t="b">
        <f t="shared" si="30"/>
        <v>0</v>
      </c>
      <c r="CM42" s="102" t="b">
        <f t="shared" si="31"/>
        <v>0</v>
      </c>
      <c r="CN42" s="102" t="b">
        <f t="shared" si="32"/>
        <v>0</v>
      </c>
      <c r="CO42" s="102" t="b">
        <f t="shared" si="33"/>
        <v>0</v>
      </c>
      <c r="CP42" s="102" t="b">
        <f t="shared" si="34"/>
        <v>0</v>
      </c>
      <c r="CQ42" s="102" t="b">
        <f t="shared" si="35"/>
        <v>0</v>
      </c>
      <c r="CR42" s="102" t="b">
        <f t="shared" si="36"/>
        <v>0</v>
      </c>
      <c r="CS42" s="102" t="b">
        <f t="shared" si="37"/>
        <v>0</v>
      </c>
      <c r="CT42" s="102" t="b">
        <f t="shared" si="38"/>
        <v>0</v>
      </c>
      <c r="CU42" s="102" t="b">
        <f t="shared" si="39"/>
        <v>0</v>
      </c>
      <c r="CV42" s="102" t="b">
        <f t="shared" si="40"/>
        <v>0</v>
      </c>
      <c r="CW42" s="102" t="b">
        <f t="shared" si="41"/>
        <v>0</v>
      </c>
      <c r="CX42" s="102" t="b">
        <f t="shared" si="42"/>
        <v>0</v>
      </c>
      <c r="CY42" s="102" t="b">
        <f t="shared" si="43"/>
        <v>0</v>
      </c>
      <c r="CZ42" s="102" t="b">
        <f t="shared" si="44"/>
        <v>0</v>
      </c>
      <c r="DA42" s="102" t="b">
        <f t="shared" si="45"/>
        <v>0</v>
      </c>
      <c r="DB42" s="102" t="b">
        <f t="shared" si="46"/>
        <v>0</v>
      </c>
      <c r="DC42" s="102" t="b">
        <f t="shared" si="47"/>
        <v>0</v>
      </c>
      <c r="DD42" s="102" t="b">
        <f t="shared" si="48"/>
        <v>0</v>
      </c>
      <c r="DE42" s="102" t="b">
        <f t="shared" si="49"/>
        <v>0</v>
      </c>
      <c r="DF42" s="105">
        <f t="shared" si="50"/>
        <v>0</v>
      </c>
      <c r="DG42" s="105">
        <f t="shared" si="51"/>
        <v>0</v>
      </c>
      <c r="DH42" s="105">
        <f t="shared" si="52"/>
        <v>0</v>
      </c>
      <c r="DI42" s="105">
        <f t="shared" si="53"/>
        <v>0</v>
      </c>
      <c r="DJ42" s="97">
        <f t="shared" si="54"/>
        <v>0</v>
      </c>
      <c r="DK42" s="60">
        <f>(D7*DJ42)/100</f>
        <v>0</v>
      </c>
    </row>
    <row r="43" spans="1:115">
      <c r="A43" s="41"/>
      <c r="B43" s="41"/>
      <c r="C43" s="42"/>
      <c r="D43" s="41"/>
      <c r="E43" s="41"/>
      <c r="F43" s="137"/>
      <c r="G43" s="137"/>
      <c r="H43" s="137"/>
      <c r="I43" s="137"/>
      <c r="J43" s="137"/>
      <c r="K43" s="137"/>
      <c r="L43" s="98"/>
      <c r="M43" s="98"/>
      <c r="N43" s="98"/>
      <c r="O43" s="98"/>
      <c r="P43" s="98"/>
      <c r="Q43" s="98"/>
      <c r="R43" s="98"/>
      <c r="S43" s="98"/>
      <c r="T43" s="137"/>
      <c r="U43" s="137"/>
      <c r="V43" s="137"/>
      <c r="W43" s="98"/>
      <c r="X43" s="98"/>
      <c r="Y43" s="98"/>
      <c r="Z43" s="98"/>
      <c r="AA43" s="98"/>
      <c r="AB43" s="98"/>
      <c r="AC43" s="98"/>
      <c r="AD43" s="98"/>
      <c r="AE43" s="137"/>
      <c r="AF43" s="137"/>
      <c r="AG43" s="137"/>
      <c r="AH43" s="98"/>
      <c r="AI43" s="98"/>
      <c r="AJ43" s="98"/>
      <c r="AK43" s="98"/>
      <c r="AL43" s="98"/>
      <c r="AM43" s="98"/>
      <c r="AN43" s="98"/>
      <c r="AO43" s="98"/>
      <c r="AP43" s="137"/>
      <c r="AQ43" s="137"/>
      <c r="AR43" s="137"/>
      <c r="AS43" s="98"/>
      <c r="AT43" s="98"/>
      <c r="AU43" s="98"/>
      <c r="AV43" s="98"/>
      <c r="AW43" s="98"/>
      <c r="AX43" s="98"/>
      <c r="AY43" s="98"/>
      <c r="AZ43" s="98"/>
      <c r="BA43" s="137"/>
      <c r="BB43" s="137"/>
      <c r="BC43" s="137"/>
      <c r="BD43" s="98"/>
      <c r="BE43" s="98"/>
      <c r="BF43" s="98"/>
      <c r="BG43" s="98"/>
      <c r="BH43" s="102" t="b">
        <f t="shared" si="0"/>
        <v>0</v>
      </c>
      <c r="BI43" s="102" t="b">
        <f t="shared" si="1"/>
        <v>0</v>
      </c>
      <c r="BJ43" s="102" t="b">
        <f t="shared" si="2"/>
        <v>0</v>
      </c>
      <c r="BK43" s="102">
        <f t="shared" si="3"/>
        <v>0</v>
      </c>
      <c r="BL43" s="102" t="b">
        <f t="shared" si="4"/>
        <v>0</v>
      </c>
      <c r="BM43" s="102" t="b">
        <f t="shared" si="5"/>
        <v>0</v>
      </c>
      <c r="BN43" s="102" t="b">
        <f t="shared" si="6"/>
        <v>0</v>
      </c>
      <c r="BO43" s="102" t="b">
        <f t="shared" si="7"/>
        <v>0</v>
      </c>
      <c r="BP43" s="102" t="b">
        <f t="shared" si="8"/>
        <v>0</v>
      </c>
      <c r="BQ43" s="102" t="b">
        <f t="shared" si="9"/>
        <v>0</v>
      </c>
      <c r="BR43" s="102" t="b">
        <f t="shared" si="10"/>
        <v>0</v>
      </c>
      <c r="BS43" s="102" t="b">
        <f t="shared" si="11"/>
        <v>0</v>
      </c>
      <c r="BT43" s="102" t="b">
        <f t="shared" si="12"/>
        <v>0</v>
      </c>
      <c r="BU43" s="102" t="b">
        <f t="shared" si="13"/>
        <v>0</v>
      </c>
      <c r="BV43" s="102" t="b">
        <f t="shared" si="14"/>
        <v>0</v>
      </c>
      <c r="BW43" s="102" t="b">
        <f t="shared" si="15"/>
        <v>0</v>
      </c>
      <c r="BX43" s="102" t="b">
        <f t="shared" si="16"/>
        <v>0</v>
      </c>
      <c r="BY43" s="102" t="b">
        <f t="shared" si="17"/>
        <v>0</v>
      </c>
      <c r="BZ43" s="102" t="b">
        <f t="shared" si="18"/>
        <v>0</v>
      </c>
      <c r="CA43" s="102" t="b">
        <f t="shared" si="19"/>
        <v>0</v>
      </c>
      <c r="CB43" s="102" t="b">
        <f t="shared" si="20"/>
        <v>0</v>
      </c>
      <c r="CC43" s="102" t="b">
        <f t="shared" si="21"/>
        <v>0</v>
      </c>
      <c r="CD43" s="102" t="b">
        <f t="shared" si="22"/>
        <v>0</v>
      </c>
      <c r="CE43" s="102" t="b">
        <f t="shared" si="23"/>
        <v>0</v>
      </c>
      <c r="CF43" s="102" t="b">
        <f t="shared" si="24"/>
        <v>0</v>
      </c>
      <c r="CG43" s="102" t="b">
        <f t="shared" si="25"/>
        <v>0</v>
      </c>
      <c r="CH43" s="102" t="b">
        <f t="shared" si="26"/>
        <v>0</v>
      </c>
      <c r="CI43" s="102" t="b">
        <f t="shared" si="27"/>
        <v>0</v>
      </c>
      <c r="CJ43" s="102" t="b">
        <f t="shared" si="28"/>
        <v>0</v>
      </c>
      <c r="CK43" s="102" t="b">
        <f t="shared" si="29"/>
        <v>0</v>
      </c>
      <c r="CL43" s="102" t="b">
        <f t="shared" si="30"/>
        <v>0</v>
      </c>
      <c r="CM43" s="102" t="b">
        <f t="shared" si="31"/>
        <v>0</v>
      </c>
      <c r="CN43" s="102" t="b">
        <f t="shared" si="32"/>
        <v>0</v>
      </c>
      <c r="CO43" s="102" t="b">
        <f t="shared" si="33"/>
        <v>0</v>
      </c>
      <c r="CP43" s="102" t="b">
        <f t="shared" si="34"/>
        <v>0</v>
      </c>
      <c r="CQ43" s="102" t="b">
        <f t="shared" si="35"/>
        <v>0</v>
      </c>
      <c r="CR43" s="102" t="b">
        <f t="shared" si="36"/>
        <v>0</v>
      </c>
      <c r="CS43" s="102" t="b">
        <f t="shared" si="37"/>
        <v>0</v>
      </c>
      <c r="CT43" s="102" t="b">
        <f t="shared" si="38"/>
        <v>0</v>
      </c>
      <c r="CU43" s="102" t="b">
        <f t="shared" si="39"/>
        <v>0</v>
      </c>
      <c r="CV43" s="102" t="b">
        <f t="shared" si="40"/>
        <v>0</v>
      </c>
      <c r="CW43" s="102" t="b">
        <f t="shared" si="41"/>
        <v>0</v>
      </c>
      <c r="CX43" s="102" t="b">
        <f t="shared" si="42"/>
        <v>0</v>
      </c>
      <c r="CY43" s="102" t="b">
        <f t="shared" si="43"/>
        <v>0</v>
      </c>
      <c r="CZ43" s="102" t="b">
        <f t="shared" si="44"/>
        <v>0</v>
      </c>
      <c r="DA43" s="102" t="b">
        <f t="shared" si="45"/>
        <v>0</v>
      </c>
      <c r="DB43" s="102" t="b">
        <f t="shared" si="46"/>
        <v>0</v>
      </c>
      <c r="DC43" s="102" t="b">
        <f t="shared" si="47"/>
        <v>0</v>
      </c>
      <c r="DD43" s="102" t="b">
        <f t="shared" si="48"/>
        <v>0</v>
      </c>
      <c r="DE43" s="102" t="b">
        <f t="shared" si="49"/>
        <v>0</v>
      </c>
      <c r="DF43" s="105">
        <f t="shared" si="50"/>
        <v>0</v>
      </c>
      <c r="DG43" s="105">
        <f t="shared" si="51"/>
        <v>0</v>
      </c>
      <c r="DH43" s="105">
        <f t="shared" si="52"/>
        <v>0</v>
      </c>
      <c r="DI43" s="105">
        <f t="shared" si="53"/>
        <v>0</v>
      </c>
      <c r="DJ43" s="97">
        <f t="shared" si="54"/>
        <v>0</v>
      </c>
      <c r="DK43" s="60">
        <f>(D7*DJ43)/100</f>
        <v>0</v>
      </c>
    </row>
    <row r="44" spans="1:115">
      <c r="A44" s="41"/>
      <c r="B44" s="41"/>
      <c r="C44" s="42"/>
      <c r="D44" s="41"/>
      <c r="E44" s="41"/>
      <c r="F44" s="137"/>
      <c r="G44" s="137"/>
      <c r="H44" s="137"/>
      <c r="I44" s="137"/>
      <c r="J44" s="137"/>
      <c r="K44" s="137"/>
      <c r="L44" s="98"/>
      <c r="M44" s="98"/>
      <c r="N44" s="98"/>
      <c r="O44" s="98"/>
      <c r="P44" s="98"/>
      <c r="Q44" s="98"/>
      <c r="R44" s="98"/>
      <c r="S44" s="98"/>
      <c r="T44" s="137"/>
      <c r="U44" s="137"/>
      <c r="V44" s="137"/>
      <c r="W44" s="98"/>
      <c r="X44" s="98"/>
      <c r="Y44" s="98"/>
      <c r="Z44" s="98"/>
      <c r="AA44" s="98"/>
      <c r="AB44" s="98"/>
      <c r="AC44" s="98"/>
      <c r="AD44" s="98"/>
      <c r="AE44" s="137"/>
      <c r="AF44" s="137"/>
      <c r="AG44" s="137"/>
      <c r="AH44" s="98"/>
      <c r="AI44" s="98"/>
      <c r="AJ44" s="98"/>
      <c r="AK44" s="98"/>
      <c r="AL44" s="98"/>
      <c r="AM44" s="98"/>
      <c r="AN44" s="98"/>
      <c r="AO44" s="98"/>
      <c r="AP44" s="137"/>
      <c r="AQ44" s="137"/>
      <c r="AR44" s="137"/>
      <c r="AS44" s="98"/>
      <c r="AT44" s="98"/>
      <c r="AU44" s="98"/>
      <c r="AV44" s="98"/>
      <c r="AW44" s="98"/>
      <c r="AX44" s="98"/>
      <c r="AY44" s="98"/>
      <c r="AZ44" s="98"/>
      <c r="BA44" s="137"/>
      <c r="BB44" s="137"/>
      <c r="BC44" s="137"/>
      <c r="BD44" s="98"/>
      <c r="BE44" s="98"/>
      <c r="BF44" s="98"/>
      <c r="BG44" s="98"/>
      <c r="BH44" s="102" t="b">
        <f t="shared" si="0"/>
        <v>0</v>
      </c>
      <c r="BI44" s="102" t="b">
        <f t="shared" si="1"/>
        <v>0</v>
      </c>
      <c r="BJ44" s="102" t="b">
        <f t="shared" si="2"/>
        <v>0</v>
      </c>
      <c r="BK44" s="102">
        <f t="shared" si="3"/>
        <v>0</v>
      </c>
      <c r="BL44" s="102" t="b">
        <f t="shared" si="4"/>
        <v>0</v>
      </c>
      <c r="BM44" s="102" t="b">
        <f t="shared" si="5"/>
        <v>0</v>
      </c>
      <c r="BN44" s="102" t="b">
        <f t="shared" si="6"/>
        <v>0</v>
      </c>
      <c r="BO44" s="102" t="b">
        <f t="shared" si="7"/>
        <v>0</v>
      </c>
      <c r="BP44" s="102" t="b">
        <f t="shared" si="8"/>
        <v>0</v>
      </c>
      <c r="BQ44" s="102" t="b">
        <f t="shared" si="9"/>
        <v>0</v>
      </c>
      <c r="BR44" s="102" t="b">
        <f t="shared" si="10"/>
        <v>0</v>
      </c>
      <c r="BS44" s="102" t="b">
        <f t="shared" si="11"/>
        <v>0</v>
      </c>
      <c r="BT44" s="102" t="b">
        <f t="shared" si="12"/>
        <v>0</v>
      </c>
      <c r="BU44" s="102" t="b">
        <f t="shared" si="13"/>
        <v>0</v>
      </c>
      <c r="BV44" s="102" t="b">
        <f t="shared" si="14"/>
        <v>0</v>
      </c>
      <c r="BW44" s="102" t="b">
        <f t="shared" si="15"/>
        <v>0</v>
      </c>
      <c r="BX44" s="102" t="b">
        <f t="shared" si="16"/>
        <v>0</v>
      </c>
      <c r="BY44" s="102" t="b">
        <f t="shared" si="17"/>
        <v>0</v>
      </c>
      <c r="BZ44" s="102" t="b">
        <f t="shared" si="18"/>
        <v>0</v>
      </c>
      <c r="CA44" s="102" t="b">
        <f t="shared" si="19"/>
        <v>0</v>
      </c>
      <c r="CB44" s="102" t="b">
        <f t="shared" si="20"/>
        <v>0</v>
      </c>
      <c r="CC44" s="102" t="b">
        <f t="shared" si="21"/>
        <v>0</v>
      </c>
      <c r="CD44" s="102" t="b">
        <f t="shared" si="22"/>
        <v>0</v>
      </c>
      <c r="CE44" s="102" t="b">
        <f t="shared" si="23"/>
        <v>0</v>
      </c>
      <c r="CF44" s="102" t="b">
        <f t="shared" si="24"/>
        <v>0</v>
      </c>
      <c r="CG44" s="102" t="b">
        <f t="shared" si="25"/>
        <v>0</v>
      </c>
      <c r="CH44" s="102" t="b">
        <f t="shared" si="26"/>
        <v>0</v>
      </c>
      <c r="CI44" s="102" t="b">
        <f t="shared" si="27"/>
        <v>0</v>
      </c>
      <c r="CJ44" s="102" t="b">
        <f t="shared" si="28"/>
        <v>0</v>
      </c>
      <c r="CK44" s="102" t="b">
        <f t="shared" si="29"/>
        <v>0</v>
      </c>
      <c r="CL44" s="102" t="b">
        <f t="shared" si="30"/>
        <v>0</v>
      </c>
      <c r="CM44" s="102" t="b">
        <f t="shared" si="31"/>
        <v>0</v>
      </c>
      <c r="CN44" s="102" t="b">
        <f t="shared" si="32"/>
        <v>0</v>
      </c>
      <c r="CO44" s="102" t="b">
        <f t="shared" si="33"/>
        <v>0</v>
      </c>
      <c r="CP44" s="102" t="b">
        <f t="shared" si="34"/>
        <v>0</v>
      </c>
      <c r="CQ44" s="102" t="b">
        <f t="shared" si="35"/>
        <v>0</v>
      </c>
      <c r="CR44" s="102" t="b">
        <f t="shared" si="36"/>
        <v>0</v>
      </c>
      <c r="CS44" s="102" t="b">
        <f t="shared" si="37"/>
        <v>0</v>
      </c>
      <c r="CT44" s="102" t="b">
        <f t="shared" si="38"/>
        <v>0</v>
      </c>
      <c r="CU44" s="102" t="b">
        <f t="shared" si="39"/>
        <v>0</v>
      </c>
      <c r="CV44" s="102" t="b">
        <f t="shared" si="40"/>
        <v>0</v>
      </c>
      <c r="CW44" s="102" t="b">
        <f t="shared" si="41"/>
        <v>0</v>
      </c>
      <c r="CX44" s="102" t="b">
        <f t="shared" si="42"/>
        <v>0</v>
      </c>
      <c r="CY44" s="102" t="b">
        <f t="shared" si="43"/>
        <v>0</v>
      </c>
      <c r="CZ44" s="102" t="b">
        <f t="shared" si="44"/>
        <v>0</v>
      </c>
      <c r="DA44" s="102" t="b">
        <f t="shared" si="45"/>
        <v>0</v>
      </c>
      <c r="DB44" s="102" t="b">
        <f t="shared" si="46"/>
        <v>0</v>
      </c>
      <c r="DC44" s="102" t="b">
        <f t="shared" si="47"/>
        <v>0</v>
      </c>
      <c r="DD44" s="102" t="b">
        <f t="shared" si="48"/>
        <v>0</v>
      </c>
      <c r="DE44" s="102" t="b">
        <f t="shared" si="49"/>
        <v>0</v>
      </c>
      <c r="DF44" s="105">
        <f t="shared" si="50"/>
        <v>0</v>
      </c>
      <c r="DG44" s="105">
        <f t="shared" si="51"/>
        <v>0</v>
      </c>
      <c r="DH44" s="105">
        <f t="shared" si="52"/>
        <v>0</v>
      </c>
      <c r="DI44" s="105">
        <f t="shared" si="53"/>
        <v>0</v>
      </c>
      <c r="DJ44" s="97">
        <f t="shared" si="54"/>
        <v>0</v>
      </c>
      <c r="DK44" s="60">
        <f>(D7*DJ44)/100</f>
        <v>0</v>
      </c>
    </row>
    <row r="45" spans="1:115">
      <c r="A45" s="41"/>
      <c r="B45" s="41"/>
      <c r="C45" s="42"/>
      <c r="D45" s="41"/>
      <c r="E45" s="41"/>
      <c r="F45" s="137"/>
      <c r="G45" s="137"/>
      <c r="H45" s="137"/>
      <c r="I45" s="137"/>
      <c r="J45" s="137"/>
      <c r="K45" s="137"/>
      <c r="L45" s="98"/>
      <c r="M45" s="98"/>
      <c r="N45" s="98"/>
      <c r="O45" s="98"/>
      <c r="P45" s="98"/>
      <c r="Q45" s="98"/>
      <c r="R45" s="98"/>
      <c r="S45" s="98"/>
      <c r="T45" s="137"/>
      <c r="U45" s="137"/>
      <c r="V45" s="137"/>
      <c r="W45" s="98"/>
      <c r="X45" s="98"/>
      <c r="Y45" s="98"/>
      <c r="Z45" s="98"/>
      <c r="AA45" s="98"/>
      <c r="AB45" s="98"/>
      <c r="AC45" s="98"/>
      <c r="AD45" s="98"/>
      <c r="AE45" s="137"/>
      <c r="AF45" s="137"/>
      <c r="AG45" s="137"/>
      <c r="AH45" s="98"/>
      <c r="AI45" s="98"/>
      <c r="AJ45" s="98"/>
      <c r="AK45" s="98"/>
      <c r="AL45" s="98"/>
      <c r="AM45" s="98"/>
      <c r="AN45" s="98"/>
      <c r="AO45" s="98"/>
      <c r="AP45" s="137"/>
      <c r="AQ45" s="137"/>
      <c r="AR45" s="137"/>
      <c r="AS45" s="98"/>
      <c r="AT45" s="98"/>
      <c r="AU45" s="98"/>
      <c r="AV45" s="98"/>
      <c r="AW45" s="98"/>
      <c r="AX45" s="98"/>
      <c r="AY45" s="98"/>
      <c r="AZ45" s="98"/>
      <c r="BA45" s="137"/>
      <c r="BB45" s="137"/>
      <c r="BC45" s="137"/>
      <c r="BD45" s="98"/>
      <c r="BE45" s="98"/>
      <c r="BF45" s="98"/>
      <c r="BG45" s="98"/>
      <c r="BH45" s="102" t="b">
        <f t="shared" si="0"/>
        <v>0</v>
      </c>
      <c r="BI45" s="102" t="b">
        <f t="shared" si="1"/>
        <v>0</v>
      </c>
      <c r="BJ45" s="102" t="b">
        <f t="shared" si="2"/>
        <v>0</v>
      </c>
      <c r="BK45" s="102">
        <f t="shared" si="3"/>
        <v>0</v>
      </c>
      <c r="BL45" s="102" t="b">
        <f t="shared" si="4"/>
        <v>0</v>
      </c>
      <c r="BM45" s="102" t="b">
        <f t="shared" si="5"/>
        <v>0</v>
      </c>
      <c r="BN45" s="102" t="b">
        <f t="shared" si="6"/>
        <v>0</v>
      </c>
      <c r="BO45" s="102" t="b">
        <f t="shared" si="7"/>
        <v>0</v>
      </c>
      <c r="BP45" s="102" t="b">
        <f t="shared" si="8"/>
        <v>0</v>
      </c>
      <c r="BQ45" s="102" t="b">
        <f t="shared" si="9"/>
        <v>0</v>
      </c>
      <c r="BR45" s="102" t="b">
        <f t="shared" si="10"/>
        <v>0</v>
      </c>
      <c r="BS45" s="102" t="b">
        <f t="shared" si="11"/>
        <v>0</v>
      </c>
      <c r="BT45" s="102" t="b">
        <f t="shared" si="12"/>
        <v>0</v>
      </c>
      <c r="BU45" s="102" t="b">
        <f t="shared" si="13"/>
        <v>0</v>
      </c>
      <c r="BV45" s="102" t="b">
        <f t="shared" si="14"/>
        <v>0</v>
      </c>
      <c r="BW45" s="102" t="b">
        <f t="shared" si="15"/>
        <v>0</v>
      </c>
      <c r="BX45" s="102" t="b">
        <f t="shared" si="16"/>
        <v>0</v>
      </c>
      <c r="BY45" s="102" t="b">
        <f t="shared" si="17"/>
        <v>0</v>
      </c>
      <c r="BZ45" s="102" t="b">
        <f t="shared" si="18"/>
        <v>0</v>
      </c>
      <c r="CA45" s="102" t="b">
        <f t="shared" si="19"/>
        <v>0</v>
      </c>
      <c r="CB45" s="102" t="b">
        <f t="shared" si="20"/>
        <v>0</v>
      </c>
      <c r="CC45" s="102" t="b">
        <f t="shared" si="21"/>
        <v>0</v>
      </c>
      <c r="CD45" s="102" t="b">
        <f t="shared" si="22"/>
        <v>0</v>
      </c>
      <c r="CE45" s="102" t="b">
        <f t="shared" si="23"/>
        <v>0</v>
      </c>
      <c r="CF45" s="102" t="b">
        <f t="shared" si="24"/>
        <v>0</v>
      </c>
      <c r="CG45" s="102" t="b">
        <f t="shared" si="25"/>
        <v>0</v>
      </c>
      <c r="CH45" s="102" t="b">
        <f t="shared" si="26"/>
        <v>0</v>
      </c>
      <c r="CI45" s="102" t="b">
        <f t="shared" si="27"/>
        <v>0</v>
      </c>
      <c r="CJ45" s="102" t="b">
        <f t="shared" si="28"/>
        <v>0</v>
      </c>
      <c r="CK45" s="102" t="b">
        <f t="shared" si="29"/>
        <v>0</v>
      </c>
      <c r="CL45" s="102" t="b">
        <f t="shared" si="30"/>
        <v>0</v>
      </c>
      <c r="CM45" s="102" t="b">
        <f t="shared" si="31"/>
        <v>0</v>
      </c>
      <c r="CN45" s="102" t="b">
        <f t="shared" si="32"/>
        <v>0</v>
      </c>
      <c r="CO45" s="102" t="b">
        <f t="shared" si="33"/>
        <v>0</v>
      </c>
      <c r="CP45" s="102" t="b">
        <f t="shared" si="34"/>
        <v>0</v>
      </c>
      <c r="CQ45" s="102" t="b">
        <f t="shared" si="35"/>
        <v>0</v>
      </c>
      <c r="CR45" s="102" t="b">
        <f t="shared" si="36"/>
        <v>0</v>
      </c>
      <c r="CS45" s="102" t="b">
        <f t="shared" si="37"/>
        <v>0</v>
      </c>
      <c r="CT45" s="102" t="b">
        <f t="shared" si="38"/>
        <v>0</v>
      </c>
      <c r="CU45" s="102" t="b">
        <f t="shared" si="39"/>
        <v>0</v>
      </c>
      <c r="CV45" s="102" t="b">
        <f t="shared" si="40"/>
        <v>0</v>
      </c>
      <c r="CW45" s="102" t="b">
        <f t="shared" si="41"/>
        <v>0</v>
      </c>
      <c r="CX45" s="102" t="b">
        <f t="shared" si="42"/>
        <v>0</v>
      </c>
      <c r="CY45" s="102" t="b">
        <f t="shared" si="43"/>
        <v>0</v>
      </c>
      <c r="CZ45" s="102" t="b">
        <f t="shared" si="44"/>
        <v>0</v>
      </c>
      <c r="DA45" s="102" t="b">
        <f t="shared" si="45"/>
        <v>0</v>
      </c>
      <c r="DB45" s="102" t="b">
        <f t="shared" si="46"/>
        <v>0</v>
      </c>
      <c r="DC45" s="102" t="b">
        <f t="shared" si="47"/>
        <v>0</v>
      </c>
      <c r="DD45" s="102" t="b">
        <f t="shared" si="48"/>
        <v>0</v>
      </c>
      <c r="DE45" s="102" t="b">
        <f t="shared" si="49"/>
        <v>0</v>
      </c>
      <c r="DF45" s="105">
        <f t="shared" si="50"/>
        <v>0</v>
      </c>
      <c r="DG45" s="105">
        <f t="shared" si="51"/>
        <v>0</v>
      </c>
      <c r="DH45" s="105">
        <f t="shared" si="52"/>
        <v>0</v>
      </c>
      <c r="DI45" s="105">
        <f t="shared" si="53"/>
        <v>0</v>
      </c>
      <c r="DJ45" s="97">
        <f t="shared" si="54"/>
        <v>0</v>
      </c>
      <c r="DK45" s="60">
        <f>(D7*DJ45)/100</f>
        <v>0</v>
      </c>
    </row>
    <row r="46" spans="1:115">
      <c r="A46" s="41"/>
      <c r="B46" s="41"/>
      <c r="C46" s="42"/>
      <c r="D46" s="41"/>
      <c r="E46" s="41"/>
      <c r="F46" s="137"/>
      <c r="G46" s="137"/>
      <c r="H46" s="137"/>
      <c r="I46" s="137"/>
      <c r="J46" s="137"/>
      <c r="K46" s="137"/>
      <c r="L46" s="98"/>
      <c r="M46" s="98"/>
      <c r="N46" s="98"/>
      <c r="O46" s="98"/>
      <c r="P46" s="98"/>
      <c r="Q46" s="98"/>
      <c r="R46" s="98"/>
      <c r="S46" s="98"/>
      <c r="T46" s="137"/>
      <c r="U46" s="137"/>
      <c r="V46" s="137"/>
      <c r="W46" s="98"/>
      <c r="X46" s="98"/>
      <c r="Y46" s="98"/>
      <c r="Z46" s="98"/>
      <c r="AA46" s="98"/>
      <c r="AB46" s="98"/>
      <c r="AC46" s="98"/>
      <c r="AD46" s="98"/>
      <c r="AE46" s="137"/>
      <c r="AF46" s="137"/>
      <c r="AG46" s="137"/>
      <c r="AH46" s="98"/>
      <c r="AI46" s="98"/>
      <c r="AJ46" s="98"/>
      <c r="AK46" s="98"/>
      <c r="AL46" s="98"/>
      <c r="AM46" s="98"/>
      <c r="AN46" s="98"/>
      <c r="AO46" s="98"/>
      <c r="AP46" s="137"/>
      <c r="AQ46" s="137"/>
      <c r="AR46" s="137"/>
      <c r="AS46" s="98"/>
      <c r="AT46" s="98"/>
      <c r="AU46" s="98"/>
      <c r="AV46" s="98"/>
      <c r="AW46" s="98"/>
      <c r="AX46" s="98"/>
      <c r="AY46" s="98"/>
      <c r="AZ46" s="98"/>
      <c r="BA46" s="137"/>
      <c r="BB46" s="137"/>
      <c r="BC46" s="137"/>
      <c r="BD46" s="98"/>
      <c r="BE46" s="98"/>
      <c r="BF46" s="98"/>
      <c r="BG46" s="98"/>
      <c r="BH46" s="102" t="b">
        <f t="shared" si="0"/>
        <v>0</v>
      </c>
      <c r="BI46" s="102" t="b">
        <f t="shared" si="1"/>
        <v>0</v>
      </c>
      <c r="BJ46" s="102" t="b">
        <f t="shared" si="2"/>
        <v>0</v>
      </c>
      <c r="BK46" s="102">
        <f t="shared" si="3"/>
        <v>0</v>
      </c>
      <c r="BL46" s="102" t="b">
        <f t="shared" si="4"/>
        <v>0</v>
      </c>
      <c r="BM46" s="102" t="b">
        <f t="shared" si="5"/>
        <v>0</v>
      </c>
      <c r="BN46" s="102" t="b">
        <f t="shared" si="6"/>
        <v>0</v>
      </c>
      <c r="BO46" s="102" t="b">
        <f t="shared" si="7"/>
        <v>0</v>
      </c>
      <c r="BP46" s="102" t="b">
        <f t="shared" si="8"/>
        <v>0</v>
      </c>
      <c r="BQ46" s="102" t="b">
        <f t="shared" si="9"/>
        <v>0</v>
      </c>
      <c r="BR46" s="102" t="b">
        <f t="shared" si="10"/>
        <v>0</v>
      </c>
      <c r="BS46" s="102" t="b">
        <f t="shared" si="11"/>
        <v>0</v>
      </c>
      <c r="BT46" s="102" t="b">
        <f t="shared" si="12"/>
        <v>0</v>
      </c>
      <c r="BU46" s="102" t="b">
        <f t="shared" si="13"/>
        <v>0</v>
      </c>
      <c r="BV46" s="102" t="b">
        <f t="shared" si="14"/>
        <v>0</v>
      </c>
      <c r="BW46" s="102" t="b">
        <f t="shared" si="15"/>
        <v>0</v>
      </c>
      <c r="BX46" s="102" t="b">
        <f t="shared" si="16"/>
        <v>0</v>
      </c>
      <c r="BY46" s="102" t="b">
        <f t="shared" si="17"/>
        <v>0</v>
      </c>
      <c r="BZ46" s="102" t="b">
        <f t="shared" si="18"/>
        <v>0</v>
      </c>
      <c r="CA46" s="102" t="b">
        <f t="shared" si="19"/>
        <v>0</v>
      </c>
      <c r="CB46" s="102" t="b">
        <f t="shared" si="20"/>
        <v>0</v>
      </c>
      <c r="CC46" s="102" t="b">
        <f t="shared" si="21"/>
        <v>0</v>
      </c>
      <c r="CD46" s="102" t="b">
        <f t="shared" si="22"/>
        <v>0</v>
      </c>
      <c r="CE46" s="102" t="b">
        <f t="shared" si="23"/>
        <v>0</v>
      </c>
      <c r="CF46" s="102" t="b">
        <f t="shared" si="24"/>
        <v>0</v>
      </c>
      <c r="CG46" s="102" t="b">
        <f t="shared" si="25"/>
        <v>0</v>
      </c>
      <c r="CH46" s="102" t="b">
        <f t="shared" si="26"/>
        <v>0</v>
      </c>
      <c r="CI46" s="102" t="b">
        <f t="shared" si="27"/>
        <v>0</v>
      </c>
      <c r="CJ46" s="102" t="b">
        <f t="shared" si="28"/>
        <v>0</v>
      </c>
      <c r="CK46" s="102" t="b">
        <f t="shared" si="29"/>
        <v>0</v>
      </c>
      <c r="CL46" s="102" t="b">
        <f t="shared" si="30"/>
        <v>0</v>
      </c>
      <c r="CM46" s="102" t="b">
        <f t="shared" si="31"/>
        <v>0</v>
      </c>
      <c r="CN46" s="102" t="b">
        <f t="shared" si="32"/>
        <v>0</v>
      </c>
      <c r="CO46" s="102" t="b">
        <f t="shared" si="33"/>
        <v>0</v>
      </c>
      <c r="CP46" s="102" t="b">
        <f t="shared" si="34"/>
        <v>0</v>
      </c>
      <c r="CQ46" s="102" t="b">
        <f t="shared" si="35"/>
        <v>0</v>
      </c>
      <c r="CR46" s="102" t="b">
        <f t="shared" si="36"/>
        <v>0</v>
      </c>
      <c r="CS46" s="102" t="b">
        <f t="shared" si="37"/>
        <v>0</v>
      </c>
      <c r="CT46" s="102" t="b">
        <f t="shared" si="38"/>
        <v>0</v>
      </c>
      <c r="CU46" s="102" t="b">
        <f t="shared" si="39"/>
        <v>0</v>
      </c>
      <c r="CV46" s="102" t="b">
        <f t="shared" si="40"/>
        <v>0</v>
      </c>
      <c r="CW46" s="102" t="b">
        <f t="shared" si="41"/>
        <v>0</v>
      </c>
      <c r="CX46" s="102" t="b">
        <f t="shared" si="42"/>
        <v>0</v>
      </c>
      <c r="CY46" s="102" t="b">
        <f t="shared" si="43"/>
        <v>0</v>
      </c>
      <c r="CZ46" s="102" t="b">
        <f t="shared" si="44"/>
        <v>0</v>
      </c>
      <c r="DA46" s="102" t="b">
        <f t="shared" si="45"/>
        <v>0</v>
      </c>
      <c r="DB46" s="102" t="b">
        <f t="shared" si="46"/>
        <v>0</v>
      </c>
      <c r="DC46" s="102" t="b">
        <f t="shared" si="47"/>
        <v>0</v>
      </c>
      <c r="DD46" s="102" t="b">
        <f t="shared" si="48"/>
        <v>0</v>
      </c>
      <c r="DE46" s="102" t="b">
        <f t="shared" si="49"/>
        <v>0</v>
      </c>
      <c r="DF46" s="105">
        <f t="shared" si="50"/>
        <v>0</v>
      </c>
      <c r="DG46" s="105">
        <f t="shared" si="51"/>
        <v>0</v>
      </c>
      <c r="DH46" s="105">
        <f t="shared" si="52"/>
        <v>0</v>
      </c>
      <c r="DI46" s="105">
        <f t="shared" si="53"/>
        <v>0</v>
      </c>
      <c r="DJ46" s="97">
        <f t="shared" si="54"/>
        <v>0</v>
      </c>
      <c r="DK46" s="60">
        <f>(D7*DJ46)/100</f>
        <v>0</v>
      </c>
    </row>
    <row r="47" spans="1:115">
      <c r="A47" s="41"/>
      <c r="B47" s="41"/>
      <c r="C47" s="42"/>
      <c r="D47" s="41"/>
      <c r="E47" s="41"/>
      <c r="F47" s="137"/>
      <c r="G47" s="137"/>
      <c r="H47" s="137"/>
      <c r="I47" s="137"/>
      <c r="J47" s="137"/>
      <c r="K47" s="137"/>
      <c r="L47" s="98"/>
      <c r="M47" s="98"/>
      <c r="N47" s="98"/>
      <c r="O47" s="98"/>
      <c r="P47" s="98"/>
      <c r="Q47" s="98"/>
      <c r="R47" s="98"/>
      <c r="S47" s="98"/>
      <c r="T47" s="137"/>
      <c r="U47" s="137"/>
      <c r="V47" s="137"/>
      <c r="W47" s="98"/>
      <c r="X47" s="98"/>
      <c r="Y47" s="98"/>
      <c r="Z47" s="98"/>
      <c r="AA47" s="98"/>
      <c r="AB47" s="98"/>
      <c r="AC47" s="98"/>
      <c r="AD47" s="98"/>
      <c r="AE47" s="137"/>
      <c r="AF47" s="137"/>
      <c r="AG47" s="137"/>
      <c r="AH47" s="98"/>
      <c r="AI47" s="98"/>
      <c r="AJ47" s="98"/>
      <c r="AK47" s="98"/>
      <c r="AL47" s="98"/>
      <c r="AM47" s="98"/>
      <c r="AN47" s="98"/>
      <c r="AO47" s="98"/>
      <c r="AP47" s="137"/>
      <c r="AQ47" s="137"/>
      <c r="AR47" s="137"/>
      <c r="AS47" s="98"/>
      <c r="AT47" s="98"/>
      <c r="AU47" s="98"/>
      <c r="AV47" s="98"/>
      <c r="AW47" s="98"/>
      <c r="AX47" s="98"/>
      <c r="AY47" s="98"/>
      <c r="AZ47" s="98"/>
      <c r="BA47" s="137"/>
      <c r="BB47" s="137"/>
      <c r="BC47" s="137"/>
      <c r="BD47" s="98"/>
      <c r="BE47" s="98"/>
      <c r="BF47" s="98"/>
      <c r="BG47" s="98"/>
      <c r="BH47" s="102" t="b">
        <f t="shared" si="0"/>
        <v>0</v>
      </c>
      <c r="BI47" s="102" t="b">
        <f t="shared" si="1"/>
        <v>0</v>
      </c>
      <c r="BJ47" s="102" t="b">
        <f t="shared" si="2"/>
        <v>0</v>
      </c>
      <c r="BK47" s="102">
        <f t="shared" si="3"/>
        <v>0</v>
      </c>
      <c r="BL47" s="102" t="b">
        <f t="shared" si="4"/>
        <v>0</v>
      </c>
      <c r="BM47" s="102" t="b">
        <f t="shared" si="5"/>
        <v>0</v>
      </c>
      <c r="BN47" s="102" t="b">
        <f t="shared" si="6"/>
        <v>0</v>
      </c>
      <c r="BO47" s="102" t="b">
        <f t="shared" si="7"/>
        <v>0</v>
      </c>
      <c r="BP47" s="102" t="b">
        <f t="shared" si="8"/>
        <v>0</v>
      </c>
      <c r="BQ47" s="102" t="b">
        <f t="shared" si="9"/>
        <v>0</v>
      </c>
      <c r="BR47" s="102" t="b">
        <f t="shared" si="10"/>
        <v>0</v>
      </c>
      <c r="BS47" s="102" t="b">
        <f t="shared" si="11"/>
        <v>0</v>
      </c>
      <c r="BT47" s="102" t="b">
        <f t="shared" si="12"/>
        <v>0</v>
      </c>
      <c r="BU47" s="102" t="b">
        <f t="shared" si="13"/>
        <v>0</v>
      </c>
      <c r="BV47" s="102" t="b">
        <f t="shared" si="14"/>
        <v>0</v>
      </c>
      <c r="BW47" s="102" t="b">
        <f t="shared" si="15"/>
        <v>0</v>
      </c>
      <c r="BX47" s="102" t="b">
        <f t="shared" si="16"/>
        <v>0</v>
      </c>
      <c r="BY47" s="102" t="b">
        <f t="shared" si="17"/>
        <v>0</v>
      </c>
      <c r="BZ47" s="102" t="b">
        <f t="shared" si="18"/>
        <v>0</v>
      </c>
      <c r="CA47" s="102" t="b">
        <f t="shared" si="19"/>
        <v>0</v>
      </c>
      <c r="CB47" s="102" t="b">
        <f t="shared" si="20"/>
        <v>0</v>
      </c>
      <c r="CC47" s="102" t="b">
        <f t="shared" si="21"/>
        <v>0</v>
      </c>
      <c r="CD47" s="102" t="b">
        <f t="shared" si="22"/>
        <v>0</v>
      </c>
      <c r="CE47" s="102" t="b">
        <f t="shared" si="23"/>
        <v>0</v>
      </c>
      <c r="CF47" s="102" t="b">
        <f t="shared" si="24"/>
        <v>0</v>
      </c>
      <c r="CG47" s="102" t="b">
        <f t="shared" si="25"/>
        <v>0</v>
      </c>
      <c r="CH47" s="102" t="b">
        <f t="shared" si="26"/>
        <v>0</v>
      </c>
      <c r="CI47" s="102" t="b">
        <f t="shared" si="27"/>
        <v>0</v>
      </c>
      <c r="CJ47" s="102" t="b">
        <f t="shared" si="28"/>
        <v>0</v>
      </c>
      <c r="CK47" s="102" t="b">
        <f t="shared" si="29"/>
        <v>0</v>
      </c>
      <c r="CL47" s="102" t="b">
        <f t="shared" si="30"/>
        <v>0</v>
      </c>
      <c r="CM47" s="102" t="b">
        <f t="shared" si="31"/>
        <v>0</v>
      </c>
      <c r="CN47" s="102" t="b">
        <f t="shared" si="32"/>
        <v>0</v>
      </c>
      <c r="CO47" s="102" t="b">
        <f t="shared" si="33"/>
        <v>0</v>
      </c>
      <c r="CP47" s="102" t="b">
        <f t="shared" si="34"/>
        <v>0</v>
      </c>
      <c r="CQ47" s="102" t="b">
        <f t="shared" si="35"/>
        <v>0</v>
      </c>
      <c r="CR47" s="102" t="b">
        <f t="shared" si="36"/>
        <v>0</v>
      </c>
      <c r="CS47" s="102" t="b">
        <f t="shared" si="37"/>
        <v>0</v>
      </c>
      <c r="CT47" s="102" t="b">
        <f t="shared" si="38"/>
        <v>0</v>
      </c>
      <c r="CU47" s="102" t="b">
        <f t="shared" si="39"/>
        <v>0</v>
      </c>
      <c r="CV47" s="102" t="b">
        <f t="shared" si="40"/>
        <v>0</v>
      </c>
      <c r="CW47" s="102" t="b">
        <f t="shared" si="41"/>
        <v>0</v>
      </c>
      <c r="CX47" s="102" t="b">
        <f t="shared" si="42"/>
        <v>0</v>
      </c>
      <c r="CY47" s="102" t="b">
        <f t="shared" si="43"/>
        <v>0</v>
      </c>
      <c r="CZ47" s="102" t="b">
        <f t="shared" si="44"/>
        <v>0</v>
      </c>
      <c r="DA47" s="102" t="b">
        <f t="shared" si="45"/>
        <v>0</v>
      </c>
      <c r="DB47" s="102" t="b">
        <f t="shared" si="46"/>
        <v>0</v>
      </c>
      <c r="DC47" s="102" t="b">
        <f t="shared" si="47"/>
        <v>0</v>
      </c>
      <c r="DD47" s="102" t="b">
        <f t="shared" si="48"/>
        <v>0</v>
      </c>
      <c r="DE47" s="102" t="b">
        <f t="shared" si="49"/>
        <v>0</v>
      </c>
      <c r="DF47" s="105">
        <f t="shared" si="50"/>
        <v>0</v>
      </c>
      <c r="DG47" s="105">
        <f t="shared" si="51"/>
        <v>0</v>
      </c>
      <c r="DH47" s="105">
        <f t="shared" si="52"/>
        <v>0</v>
      </c>
      <c r="DI47" s="105">
        <f t="shared" si="53"/>
        <v>0</v>
      </c>
      <c r="DJ47" s="97">
        <f t="shared" si="54"/>
        <v>0</v>
      </c>
      <c r="DK47" s="60">
        <f>(D7*DJ47)/100</f>
        <v>0</v>
      </c>
    </row>
    <row r="48" spans="1:115">
      <c r="A48" s="41"/>
      <c r="B48" s="41"/>
      <c r="C48" s="42"/>
      <c r="D48" s="41"/>
      <c r="E48" s="41"/>
      <c r="F48" s="137"/>
      <c r="G48" s="137"/>
      <c r="H48" s="137"/>
      <c r="I48" s="137"/>
      <c r="J48" s="137"/>
      <c r="K48" s="137"/>
      <c r="L48" s="98"/>
      <c r="M48" s="98"/>
      <c r="N48" s="98"/>
      <c r="O48" s="98"/>
      <c r="P48" s="98"/>
      <c r="Q48" s="98"/>
      <c r="R48" s="98"/>
      <c r="S48" s="98"/>
      <c r="T48" s="137"/>
      <c r="U48" s="137"/>
      <c r="V48" s="137"/>
      <c r="W48" s="98"/>
      <c r="X48" s="98"/>
      <c r="Y48" s="98"/>
      <c r="Z48" s="98"/>
      <c r="AA48" s="98"/>
      <c r="AB48" s="98"/>
      <c r="AC48" s="98"/>
      <c r="AD48" s="98"/>
      <c r="AE48" s="137"/>
      <c r="AF48" s="137"/>
      <c r="AG48" s="137"/>
      <c r="AH48" s="98"/>
      <c r="AI48" s="98"/>
      <c r="AJ48" s="98"/>
      <c r="AK48" s="98"/>
      <c r="AL48" s="98"/>
      <c r="AM48" s="98"/>
      <c r="AN48" s="98"/>
      <c r="AO48" s="98"/>
      <c r="AP48" s="137"/>
      <c r="AQ48" s="137"/>
      <c r="AR48" s="137"/>
      <c r="AS48" s="98"/>
      <c r="AT48" s="98"/>
      <c r="AU48" s="98"/>
      <c r="AV48" s="98"/>
      <c r="AW48" s="98"/>
      <c r="AX48" s="98"/>
      <c r="AY48" s="98"/>
      <c r="AZ48" s="98"/>
      <c r="BA48" s="137"/>
      <c r="BB48" s="137"/>
      <c r="BC48" s="137"/>
      <c r="BD48" s="98"/>
      <c r="BE48" s="98"/>
      <c r="BF48" s="98"/>
      <c r="BG48" s="98"/>
      <c r="BH48" s="102" t="b">
        <f t="shared" si="0"/>
        <v>0</v>
      </c>
      <c r="BI48" s="102" t="b">
        <f t="shared" si="1"/>
        <v>0</v>
      </c>
      <c r="BJ48" s="102" t="b">
        <f t="shared" si="2"/>
        <v>0</v>
      </c>
      <c r="BK48" s="102">
        <f t="shared" si="3"/>
        <v>0</v>
      </c>
      <c r="BL48" s="102" t="b">
        <f t="shared" si="4"/>
        <v>0</v>
      </c>
      <c r="BM48" s="102" t="b">
        <f t="shared" si="5"/>
        <v>0</v>
      </c>
      <c r="BN48" s="102" t="b">
        <f t="shared" si="6"/>
        <v>0</v>
      </c>
      <c r="BO48" s="102" t="b">
        <f t="shared" si="7"/>
        <v>0</v>
      </c>
      <c r="BP48" s="102" t="b">
        <f t="shared" si="8"/>
        <v>0</v>
      </c>
      <c r="BQ48" s="102" t="b">
        <f t="shared" si="9"/>
        <v>0</v>
      </c>
      <c r="BR48" s="102" t="b">
        <f t="shared" si="10"/>
        <v>0</v>
      </c>
      <c r="BS48" s="102" t="b">
        <f t="shared" si="11"/>
        <v>0</v>
      </c>
      <c r="BT48" s="102" t="b">
        <f t="shared" si="12"/>
        <v>0</v>
      </c>
      <c r="BU48" s="102" t="b">
        <f t="shared" si="13"/>
        <v>0</v>
      </c>
      <c r="BV48" s="102" t="b">
        <f t="shared" si="14"/>
        <v>0</v>
      </c>
      <c r="BW48" s="102" t="b">
        <f t="shared" si="15"/>
        <v>0</v>
      </c>
      <c r="BX48" s="102" t="b">
        <f t="shared" si="16"/>
        <v>0</v>
      </c>
      <c r="BY48" s="102" t="b">
        <f t="shared" si="17"/>
        <v>0</v>
      </c>
      <c r="BZ48" s="102" t="b">
        <f t="shared" si="18"/>
        <v>0</v>
      </c>
      <c r="CA48" s="102" t="b">
        <f t="shared" si="19"/>
        <v>0</v>
      </c>
      <c r="CB48" s="102" t="b">
        <f t="shared" si="20"/>
        <v>0</v>
      </c>
      <c r="CC48" s="102" t="b">
        <f t="shared" si="21"/>
        <v>0</v>
      </c>
      <c r="CD48" s="102" t="b">
        <f t="shared" si="22"/>
        <v>0</v>
      </c>
      <c r="CE48" s="102" t="b">
        <f t="shared" si="23"/>
        <v>0</v>
      </c>
      <c r="CF48" s="102" t="b">
        <f t="shared" si="24"/>
        <v>0</v>
      </c>
      <c r="CG48" s="102" t="b">
        <f t="shared" si="25"/>
        <v>0</v>
      </c>
      <c r="CH48" s="102" t="b">
        <f t="shared" si="26"/>
        <v>0</v>
      </c>
      <c r="CI48" s="102" t="b">
        <f t="shared" si="27"/>
        <v>0</v>
      </c>
      <c r="CJ48" s="102" t="b">
        <f t="shared" si="28"/>
        <v>0</v>
      </c>
      <c r="CK48" s="102" t="b">
        <f t="shared" si="29"/>
        <v>0</v>
      </c>
      <c r="CL48" s="102" t="b">
        <f t="shared" si="30"/>
        <v>0</v>
      </c>
      <c r="CM48" s="102" t="b">
        <f t="shared" si="31"/>
        <v>0</v>
      </c>
      <c r="CN48" s="102" t="b">
        <f t="shared" si="32"/>
        <v>0</v>
      </c>
      <c r="CO48" s="102" t="b">
        <f t="shared" si="33"/>
        <v>0</v>
      </c>
      <c r="CP48" s="102" t="b">
        <f t="shared" si="34"/>
        <v>0</v>
      </c>
      <c r="CQ48" s="102" t="b">
        <f t="shared" si="35"/>
        <v>0</v>
      </c>
      <c r="CR48" s="102" t="b">
        <f t="shared" si="36"/>
        <v>0</v>
      </c>
      <c r="CS48" s="102" t="b">
        <f t="shared" si="37"/>
        <v>0</v>
      </c>
      <c r="CT48" s="102" t="b">
        <f t="shared" si="38"/>
        <v>0</v>
      </c>
      <c r="CU48" s="102" t="b">
        <f t="shared" si="39"/>
        <v>0</v>
      </c>
      <c r="CV48" s="102" t="b">
        <f t="shared" si="40"/>
        <v>0</v>
      </c>
      <c r="CW48" s="102" t="b">
        <f t="shared" si="41"/>
        <v>0</v>
      </c>
      <c r="CX48" s="102" t="b">
        <f t="shared" si="42"/>
        <v>0</v>
      </c>
      <c r="CY48" s="102" t="b">
        <f t="shared" si="43"/>
        <v>0</v>
      </c>
      <c r="CZ48" s="102" t="b">
        <f t="shared" si="44"/>
        <v>0</v>
      </c>
      <c r="DA48" s="102" t="b">
        <f t="shared" si="45"/>
        <v>0</v>
      </c>
      <c r="DB48" s="102" t="b">
        <f t="shared" si="46"/>
        <v>0</v>
      </c>
      <c r="DC48" s="102" t="b">
        <f t="shared" si="47"/>
        <v>0</v>
      </c>
      <c r="DD48" s="102" t="b">
        <f t="shared" si="48"/>
        <v>0</v>
      </c>
      <c r="DE48" s="102" t="b">
        <f t="shared" si="49"/>
        <v>0</v>
      </c>
      <c r="DF48" s="105">
        <f t="shared" si="50"/>
        <v>0</v>
      </c>
      <c r="DG48" s="105">
        <f t="shared" si="51"/>
        <v>0</v>
      </c>
      <c r="DH48" s="105">
        <f t="shared" si="52"/>
        <v>0</v>
      </c>
      <c r="DI48" s="105">
        <f t="shared" si="53"/>
        <v>0</v>
      </c>
      <c r="DJ48" s="97">
        <f t="shared" si="54"/>
        <v>0</v>
      </c>
      <c r="DK48" s="60">
        <f>(D7*DJ48)/100</f>
        <v>0</v>
      </c>
    </row>
    <row r="49" spans="1:115">
      <c r="A49" s="41"/>
      <c r="B49" s="41"/>
      <c r="C49" s="42"/>
      <c r="D49" s="41"/>
      <c r="E49" s="41"/>
      <c r="F49" s="137"/>
      <c r="G49" s="137"/>
      <c r="H49" s="137"/>
      <c r="I49" s="137"/>
      <c r="J49" s="137"/>
      <c r="K49" s="137"/>
      <c r="L49" s="98"/>
      <c r="M49" s="98"/>
      <c r="N49" s="98"/>
      <c r="O49" s="98"/>
      <c r="P49" s="98"/>
      <c r="Q49" s="98"/>
      <c r="R49" s="98"/>
      <c r="S49" s="98"/>
      <c r="T49" s="137"/>
      <c r="U49" s="137"/>
      <c r="V49" s="137"/>
      <c r="W49" s="98"/>
      <c r="X49" s="98"/>
      <c r="Y49" s="98"/>
      <c r="Z49" s="98"/>
      <c r="AA49" s="98"/>
      <c r="AB49" s="98"/>
      <c r="AC49" s="98"/>
      <c r="AD49" s="98"/>
      <c r="AE49" s="137"/>
      <c r="AF49" s="137"/>
      <c r="AG49" s="137"/>
      <c r="AH49" s="98"/>
      <c r="AI49" s="98"/>
      <c r="AJ49" s="98"/>
      <c r="AK49" s="98"/>
      <c r="AL49" s="98"/>
      <c r="AM49" s="98"/>
      <c r="AN49" s="98"/>
      <c r="AO49" s="98"/>
      <c r="AP49" s="137"/>
      <c r="AQ49" s="137"/>
      <c r="AR49" s="137"/>
      <c r="AS49" s="98"/>
      <c r="AT49" s="98"/>
      <c r="AU49" s="98"/>
      <c r="AV49" s="98"/>
      <c r="AW49" s="98"/>
      <c r="AX49" s="98"/>
      <c r="AY49" s="98"/>
      <c r="AZ49" s="98"/>
      <c r="BA49" s="137"/>
      <c r="BB49" s="137"/>
      <c r="BC49" s="137"/>
      <c r="BD49" s="98"/>
      <c r="BE49" s="98"/>
      <c r="BF49" s="98"/>
      <c r="BG49" s="98"/>
      <c r="BH49" s="102" t="b">
        <f t="shared" si="0"/>
        <v>0</v>
      </c>
      <c r="BI49" s="102" t="b">
        <f t="shared" si="1"/>
        <v>0</v>
      </c>
      <c r="BJ49" s="102" t="b">
        <f t="shared" si="2"/>
        <v>0</v>
      </c>
      <c r="BK49" s="102">
        <f t="shared" si="3"/>
        <v>0</v>
      </c>
      <c r="BL49" s="102" t="b">
        <f t="shared" si="4"/>
        <v>0</v>
      </c>
      <c r="BM49" s="102" t="b">
        <f t="shared" si="5"/>
        <v>0</v>
      </c>
      <c r="BN49" s="102" t="b">
        <f t="shared" si="6"/>
        <v>0</v>
      </c>
      <c r="BO49" s="102" t="b">
        <f t="shared" si="7"/>
        <v>0</v>
      </c>
      <c r="BP49" s="102" t="b">
        <f t="shared" si="8"/>
        <v>0</v>
      </c>
      <c r="BQ49" s="102" t="b">
        <f t="shared" si="9"/>
        <v>0</v>
      </c>
      <c r="BR49" s="102" t="b">
        <f t="shared" si="10"/>
        <v>0</v>
      </c>
      <c r="BS49" s="102" t="b">
        <f t="shared" si="11"/>
        <v>0</v>
      </c>
      <c r="BT49" s="102" t="b">
        <f t="shared" si="12"/>
        <v>0</v>
      </c>
      <c r="BU49" s="102" t="b">
        <f t="shared" si="13"/>
        <v>0</v>
      </c>
      <c r="BV49" s="102" t="b">
        <f t="shared" si="14"/>
        <v>0</v>
      </c>
      <c r="BW49" s="102" t="b">
        <f t="shared" si="15"/>
        <v>0</v>
      </c>
      <c r="BX49" s="102" t="b">
        <f t="shared" si="16"/>
        <v>0</v>
      </c>
      <c r="BY49" s="102" t="b">
        <f t="shared" si="17"/>
        <v>0</v>
      </c>
      <c r="BZ49" s="102" t="b">
        <f t="shared" si="18"/>
        <v>0</v>
      </c>
      <c r="CA49" s="102" t="b">
        <f t="shared" si="19"/>
        <v>0</v>
      </c>
      <c r="CB49" s="102" t="b">
        <f t="shared" si="20"/>
        <v>0</v>
      </c>
      <c r="CC49" s="102" t="b">
        <f t="shared" si="21"/>
        <v>0</v>
      </c>
      <c r="CD49" s="102" t="b">
        <f t="shared" si="22"/>
        <v>0</v>
      </c>
      <c r="CE49" s="102" t="b">
        <f t="shared" si="23"/>
        <v>0</v>
      </c>
      <c r="CF49" s="102" t="b">
        <f t="shared" si="24"/>
        <v>0</v>
      </c>
      <c r="CG49" s="102" t="b">
        <f t="shared" si="25"/>
        <v>0</v>
      </c>
      <c r="CH49" s="102" t="b">
        <f t="shared" si="26"/>
        <v>0</v>
      </c>
      <c r="CI49" s="102" t="b">
        <f t="shared" si="27"/>
        <v>0</v>
      </c>
      <c r="CJ49" s="102" t="b">
        <f t="shared" si="28"/>
        <v>0</v>
      </c>
      <c r="CK49" s="102" t="b">
        <f t="shared" si="29"/>
        <v>0</v>
      </c>
      <c r="CL49" s="102" t="b">
        <f t="shared" si="30"/>
        <v>0</v>
      </c>
      <c r="CM49" s="102" t="b">
        <f t="shared" si="31"/>
        <v>0</v>
      </c>
      <c r="CN49" s="102" t="b">
        <f t="shared" si="32"/>
        <v>0</v>
      </c>
      <c r="CO49" s="102" t="b">
        <f t="shared" si="33"/>
        <v>0</v>
      </c>
      <c r="CP49" s="102" t="b">
        <f t="shared" si="34"/>
        <v>0</v>
      </c>
      <c r="CQ49" s="102" t="b">
        <f t="shared" si="35"/>
        <v>0</v>
      </c>
      <c r="CR49" s="102" t="b">
        <f t="shared" si="36"/>
        <v>0</v>
      </c>
      <c r="CS49" s="102" t="b">
        <f t="shared" si="37"/>
        <v>0</v>
      </c>
      <c r="CT49" s="102" t="b">
        <f t="shared" si="38"/>
        <v>0</v>
      </c>
      <c r="CU49" s="102" t="b">
        <f t="shared" si="39"/>
        <v>0</v>
      </c>
      <c r="CV49" s="102" t="b">
        <f t="shared" si="40"/>
        <v>0</v>
      </c>
      <c r="CW49" s="102" t="b">
        <f t="shared" si="41"/>
        <v>0</v>
      </c>
      <c r="CX49" s="102" t="b">
        <f t="shared" si="42"/>
        <v>0</v>
      </c>
      <c r="CY49" s="102" t="b">
        <f t="shared" si="43"/>
        <v>0</v>
      </c>
      <c r="CZ49" s="102" t="b">
        <f t="shared" si="44"/>
        <v>0</v>
      </c>
      <c r="DA49" s="102" t="b">
        <f t="shared" si="45"/>
        <v>0</v>
      </c>
      <c r="DB49" s="102" t="b">
        <f t="shared" si="46"/>
        <v>0</v>
      </c>
      <c r="DC49" s="102" t="b">
        <f t="shared" si="47"/>
        <v>0</v>
      </c>
      <c r="DD49" s="102" t="b">
        <f t="shared" si="48"/>
        <v>0</v>
      </c>
      <c r="DE49" s="102" t="b">
        <f t="shared" si="49"/>
        <v>0</v>
      </c>
      <c r="DF49" s="105">
        <f t="shared" si="50"/>
        <v>0</v>
      </c>
      <c r="DG49" s="105">
        <f t="shared" si="51"/>
        <v>0</v>
      </c>
      <c r="DH49" s="105">
        <f t="shared" si="52"/>
        <v>0</v>
      </c>
      <c r="DI49" s="105">
        <f t="shared" si="53"/>
        <v>0</v>
      </c>
      <c r="DJ49" s="97">
        <f t="shared" si="54"/>
        <v>0</v>
      </c>
      <c r="DK49" s="60">
        <f>(D7*DJ49)/100</f>
        <v>0</v>
      </c>
    </row>
    <row r="50" spans="1:115">
      <c r="A50" s="41"/>
      <c r="B50" s="41"/>
      <c r="C50" s="42"/>
      <c r="D50" s="41"/>
      <c r="E50" s="41"/>
      <c r="F50" s="137"/>
      <c r="G50" s="137"/>
      <c r="H50" s="137"/>
      <c r="I50" s="137"/>
      <c r="J50" s="137"/>
      <c r="K50" s="137"/>
      <c r="L50" s="98"/>
      <c r="M50" s="98"/>
      <c r="N50" s="98"/>
      <c r="O50" s="98"/>
      <c r="P50" s="98"/>
      <c r="Q50" s="98"/>
      <c r="R50" s="98"/>
      <c r="S50" s="98"/>
      <c r="T50" s="137"/>
      <c r="U50" s="137"/>
      <c r="V50" s="137"/>
      <c r="W50" s="98"/>
      <c r="X50" s="98"/>
      <c r="Y50" s="98"/>
      <c r="Z50" s="98"/>
      <c r="AA50" s="98"/>
      <c r="AB50" s="98"/>
      <c r="AC50" s="98"/>
      <c r="AD50" s="98"/>
      <c r="AE50" s="137"/>
      <c r="AF50" s="137"/>
      <c r="AG50" s="137"/>
      <c r="AH50" s="98"/>
      <c r="AI50" s="98"/>
      <c r="AJ50" s="98"/>
      <c r="AK50" s="98"/>
      <c r="AL50" s="98"/>
      <c r="AM50" s="98"/>
      <c r="AN50" s="98"/>
      <c r="AO50" s="98"/>
      <c r="AP50" s="137"/>
      <c r="AQ50" s="137"/>
      <c r="AR50" s="137"/>
      <c r="AS50" s="98"/>
      <c r="AT50" s="98"/>
      <c r="AU50" s="98"/>
      <c r="AV50" s="98"/>
      <c r="AW50" s="98"/>
      <c r="AX50" s="98"/>
      <c r="AY50" s="98"/>
      <c r="AZ50" s="98"/>
      <c r="BA50" s="137"/>
      <c r="BB50" s="137"/>
      <c r="BC50" s="137"/>
      <c r="BD50" s="98"/>
      <c r="BE50" s="98"/>
      <c r="BF50" s="98"/>
      <c r="BG50" s="98"/>
      <c r="BH50" s="102" t="b">
        <f t="shared" si="0"/>
        <v>0</v>
      </c>
      <c r="BI50" s="102" t="b">
        <f t="shared" si="1"/>
        <v>0</v>
      </c>
      <c r="BJ50" s="102" t="b">
        <f t="shared" si="2"/>
        <v>0</v>
      </c>
      <c r="BK50" s="102">
        <f t="shared" si="3"/>
        <v>0</v>
      </c>
      <c r="BL50" s="102" t="b">
        <f t="shared" si="4"/>
        <v>0</v>
      </c>
      <c r="BM50" s="102" t="b">
        <f t="shared" si="5"/>
        <v>0</v>
      </c>
      <c r="BN50" s="102" t="b">
        <f t="shared" si="6"/>
        <v>0</v>
      </c>
      <c r="BO50" s="102" t="b">
        <f t="shared" si="7"/>
        <v>0</v>
      </c>
      <c r="BP50" s="102" t="b">
        <f t="shared" si="8"/>
        <v>0</v>
      </c>
      <c r="BQ50" s="102" t="b">
        <f t="shared" si="9"/>
        <v>0</v>
      </c>
      <c r="BR50" s="102" t="b">
        <f t="shared" si="10"/>
        <v>0</v>
      </c>
      <c r="BS50" s="102" t="b">
        <f t="shared" si="11"/>
        <v>0</v>
      </c>
      <c r="BT50" s="102" t="b">
        <f t="shared" si="12"/>
        <v>0</v>
      </c>
      <c r="BU50" s="102" t="b">
        <f t="shared" si="13"/>
        <v>0</v>
      </c>
      <c r="BV50" s="102" t="b">
        <f t="shared" si="14"/>
        <v>0</v>
      </c>
      <c r="BW50" s="102" t="b">
        <f t="shared" si="15"/>
        <v>0</v>
      </c>
      <c r="BX50" s="102" t="b">
        <f t="shared" si="16"/>
        <v>0</v>
      </c>
      <c r="BY50" s="102" t="b">
        <f t="shared" si="17"/>
        <v>0</v>
      </c>
      <c r="BZ50" s="102" t="b">
        <f t="shared" si="18"/>
        <v>0</v>
      </c>
      <c r="CA50" s="102" t="b">
        <f t="shared" si="19"/>
        <v>0</v>
      </c>
      <c r="CB50" s="102" t="b">
        <f t="shared" si="20"/>
        <v>0</v>
      </c>
      <c r="CC50" s="102" t="b">
        <f t="shared" si="21"/>
        <v>0</v>
      </c>
      <c r="CD50" s="102" t="b">
        <f t="shared" si="22"/>
        <v>0</v>
      </c>
      <c r="CE50" s="102" t="b">
        <f t="shared" si="23"/>
        <v>0</v>
      </c>
      <c r="CF50" s="102" t="b">
        <f t="shared" si="24"/>
        <v>0</v>
      </c>
      <c r="CG50" s="102" t="b">
        <f t="shared" si="25"/>
        <v>0</v>
      </c>
      <c r="CH50" s="102" t="b">
        <f t="shared" si="26"/>
        <v>0</v>
      </c>
      <c r="CI50" s="102" t="b">
        <f t="shared" si="27"/>
        <v>0</v>
      </c>
      <c r="CJ50" s="102" t="b">
        <f t="shared" si="28"/>
        <v>0</v>
      </c>
      <c r="CK50" s="102" t="b">
        <f t="shared" si="29"/>
        <v>0</v>
      </c>
      <c r="CL50" s="102" t="b">
        <f t="shared" si="30"/>
        <v>0</v>
      </c>
      <c r="CM50" s="102" t="b">
        <f t="shared" si="31"/>
        <v>0</v>
      </c>
      <c r="CN50" s="102" t="b">
        <f t="shared" si="32"/>
        <v>0</v>
      </c>
      <c r="CO50" s="102" t="b">
        <f t="shared" si="33"/>
        <v>0</v>
      </c>
      <c r="CP50" s="102" t="b">
        <f t="shared" si="34"/>
        <v>0</v>
      </c>
      <c r="CQ50" s="102" t="b">
        <f t="shared" si="35"/>
        <v>0</v>
      </c>
      <c r="CR50" s="102" t="b">
        <f t="shared" si="36"/>
        <v>0</v>
      </c>
      <c r="CS50" s="102" t="b">
        <f t="shared" si="37"/>
        <v>0</v>
      </c>
      <c r="CT50" s="102" t="b">
        <f t="shared" si="38"/>
        <v>0</v>
      </c>
      <c r="CU50" s="102" t="b">
        <f t="shared" si="39"/>
        <v>0</v>
      </c>
      <c r="CV50" s="102" t="b">
        <f t="shared" si="40"/>
        <v>0</v>
      </c>
      <c r="CW50" s="102" t="b">
        <f t="shared" si="41"/>
        <v>0</v>
      </c>
      <c r="CX50" s="102" t="b">
        <f t="shared" si="42"/>
        <v>0</v>
      </c>
      <c r="CY50" s="102" t="b">
        <f t="shared" si="43"/>
        <v>0</v>
      </c>
      <c r="CZ50" s="102" t="b">
        <f t="shared" si="44"/>
        <v>0</v>
      </c>
      <c r="DA50" s="102" t="b">
        <f t="shared" si="45"/>
        <v>0</v>
      </c>
      <c r="DB50" s="102" t="b">
        <f t="shared" si="46"/>
        <v>0</v>
      </c>
      <c r="DC50" s="102" t="b">
        <f t="shared" si="47"/>
        <v>0</v>
      </c>
      <c r="DD50" s="102" t="b">
        <f t="shared" si="48"/>
        <v>0</v>
      </c>
      <c r="DE50" s="102" t="b">
        <f t="shared" si="49"/>
        <v>0</v>
      </c>
      <c r="DF50" s="105">
        <f t="shared" si="50"/>
        <v>0</v>
      </c>
      <c r="DG50" s="105">
        <f t="shared" si="51"/>
        <v>0</v>
      </c>
      <c r="DH50" s="105">
        <f t="shared" si="52"/>
        <v>0</v>
      </c>
      <c r="DI50" s="105">
        <f t="shared" si="53"/>
        <v>0</v>
      </c>
      <c r="DJ50" s="97">
        <f t="shared" si="54"/>
        <v>0</v>
      </c>
      <c r="DK50" s="60">
        <f>(D7*DJ50)/100</f>
        <v>0</v>
      </c>
    </row>
    <row r="51" spans="1:115">
      <c r="A51" s="41"/>
      <c r="B51" s="41"/>
      <c r="C51" s="42"/>
      <c r="D51" s="41"/>
      <c r="E51" s="41"/>
      <c r="F51" s="137"/>
      <c r="G51" s="137"/>
      <c r="H51" s="137"/>
      <c r="I51" s="137"/>
      <c r="J51" s="137"/>
      <c r="K51" s="137"/>
      <c r="L51" s="98"/>
      <c r="M51" s="98"/>
      <c r="N51" s="98"/>
      <c r="O51" s="98"/>
      <c r="P51" s="98"/>
      <c r="Q51" s="98"/>
      <c r="R51" s="98"/>
      <c r="S51" s="98"/>
      <c r="T51" s="137"/>
      <c r="U51" s="137"/>
      <c r="V51" s="137"/>
      <c r="W51" s="98"/>
      <c r="X51" s="98"/>
      <c r="Y51" s="98"/>
      <c r="Z51" s="98"/>
      <c r="AA51" s="98"/>
      <c r="AB51" s="98"/>
      <c r="AC51" s="98"/>
      <c r="AD51" s="98"/>
      <c r="AE51" s="137"/>
      <c r="AF51" s="137"/>
      <c r="AG51" s="137"/>
      <c r="AH51" s="98"/>
      <c r="AI51" s="98"/>
      <c r="AJ51" s="98"/>
      <c r="AK51" s="98"/>
      <c r="AL51" s="98"/>
      <c r="AM51" s="98"/>
      <c r="AN51" s="98"/>
      <c r="AO51" s="98"/>
      <c r="AP51" s="137"/>
      <c r="AQ51" s="137"/>
      <c r="AR51" s="137"/>
      <c r="AS51" s="98"/>
      <c r="AT51" s="98"/>
      <c r="AU51" s="98"/>
      <c r="AV51" s="98"/>
      <c r="AW51" s="98"/>
      <c r="AX51" s="98"/>
      <c r="AY51" s="98"/>
      <c r="AZ51" s="98"/>
      <c r="BA51" s="137"/>
      <c r="BB51" s="137"/>
      <c r="BC51" s="137"/>
      <c r="BD51" s="98"/>
      <c r="BE51" s="98"/>
      <c r="BF51" s="98"/>
      <c r="BG51" s="98"/>
      <c r="BH51" s="102" t="b">
        <f t="shared" ref="BH51:BH114" si="55">IF(F51=1,"3",IF(F51=2,"0",IF(F51=3,"0",IF(F51=4,"0",IF(F51=9,"0")))))</f>
        <v>0</v>
      </c>
      <c r="BI51" s="102" t="b">
        <f t="shared" ref="BI51:BI114" si="56">IF(G51=1,"0",IF(G51=2,"0",IF(G51=3,"3",IF(G51=4,"0",IF(G51=9,"0")))))</f>
        <v>0</v>
      </c>
      <c r="BJ51" s="102" t="b">
        <f t="shared" ref="BJ51:BJ114" si="57">IF(H51=1,"0",IF(H51=2,"0",IF(H51=3,"0",IF(H51=4,"3",IF(H51=9,"0")))))</f>
        <v>0</v>
      </c>
      <c r="BK51" s="102">
        <f t="shared" ref="BK51:BK114" si="58">I51</f>
        <v>0</v>
      </c>
      <c r="BL51" s="102" t="b">
        <f t="shared" ref="BL51:BL114" si="59">IF(J51=1,"0",IF(J51=2,"3",IF(J51=3,"0",IF(J51=4,"0",IF(J51=9,"0")))))</f>
        <v>0</v>
      </c>
      <c r="BM51" s="102" t="b">
        <f t="shared" ref="BM51:BM114" si="60">IF(K51=1,"0",IF(K51=2,"0",IF(K51=3,"0",IF(K51=4,"3",IF(K51=9,"0")))))</f>
        <v>0</v>
      </c>
      <c r="BN51" s="102" t="b">
        <f t="shared" ref="BN51:BN114" si="61">IF(L51=1,"0",IF(L51=2,"1",IF(L51=9,"0")))</f>
        <v>0</v>
      </c>
      <c r="BO51" s="102" t="b">
        <f t="shared" ref="BO51:BO114" si="62">IF(M51=1,"1",IF(M51=2,"0",IF(M51=9,"0")))</f>
        <v>0</v>
      </c>
      <c r="BP51" s="102" t="b">
        <f t="shared" ref="BP51:BP114" si="63">IF(N51=1,"1",IF(N51=2,"0",IF(N51=9,"0")))</f>
        <v>0</v>
      </c>
      <c r="BQ51" s="102" t="b">
        <f t="shared" ref="BQ51:BQ114" si="64">IF(O51=1,"0",IF(O51=2,"1",IF(O51=9,"0")))</f>
        <v>0</v>
      </c>
      <c r="BR51" s="102" t="b">
        <f t="shared" ref="BR51:BR114" si="65">IF(P51=1,"1",IF(P51=2,"0",IF(P51=9,"0")))</f>
        <v>0</v>
      </c>
      <c r="BS51" s="102" t="b">
        <f t="shared" ref="BS51:BS114" si="66">IF(Q51=1,"1",IF(Q51=2,"0",IF(Q51=9,"0")))</f>
        <v>0</v>
      </c>
      <c r="BT51" s="102" t="b">
        <f t="shared" ref="BT51:BT114" si="67">IF(R51=1,"1",IF(R51=2,"0",IF(R51=9,"0")))</f>
        <v>0</v>
      </c>
      <c r="BU51" s="102" t="b">
        <f t="shared" ref="BU51:BU114" si="68">IF(S51=1,"0",IF(S51=2,"1",IF(S51=9,"0")))</f>
        <v>0</v>
      </c>
      <c r="BV51" s="102" t="b">
        <f t="shared" ref="BV51:BV114" si="69">IF(T51=1,"0",IF(T51=2,"3",IF(T51=3,"0",IF(T51=4,"0",IF(T51=9,"0")))))</f>
        <v>0</v>
      </c>
      <c r="BW51" s="102" t="b">
        <f t="shared" ref="BW51:BW114" si="70">IF(U51=1,"3",IF(U51=2,"0",IF(U51=3,"0",IF(U51=4,"0",IF(U51=9,"0")))))</f>
        <v>0</v>
      </c>
      <c r="BX51" s="102" t="b">
        <f t="shared" ref="BX51:BX114" si="71">IF(V51=1,"0",IF(V51=2,"0",IF(V51=3,"3",IF(V51=4,"0",IF(V51=9,"0")))))</f>
        <v>0</v>
      </c>
      <c r="BY51" s="102" t="b">
        <f t="shared" ref="BY51:BY114" si="72">IF(W51=1,"1",IF(W51=2,"0",IF(W51=9,"0")))</f>
        <v>0</v>
      </c>
      <c r="BZ51" s="102" t="b">
        <f t="shared" ref="BZ51:BZ114" si="73">IF(X51=1,"0",IF(X51=2,"1",IF(X51=9,"0")))</f>
        <v>0</v>
      </c>
      <c r="CA51" s="102" t="b">
        <f t="shared" ref="CA51:CA114" si="74">IF(Y51=1,"1",IF(Y51=2,"0",IF(Y51=9,"0")))</f>
        <v>0</v>
      </c>
      <c r="CB51" s="102" t="b">
        <f t="shared" ref="CB51:CB114" si="75">IF(Z51=1,"0",IF(Z51=2,"1",IF(Z51=9,"0")))</f>
        <v>0</v>
      </c>
      <c r="CC51" s="102" t="b">
        <f t="shared" ref="CC51:CC114" si="76">IF(AA51=1,"1",IF(AA51=2,"0",IF(AA51=9,"0")))</f>
        <v>0</v>
      </c>
      <c r="CD51" s="102" t="b">
        <f t="shared" ref="CD51:CD114" si="77">IF(AB51=1,"0",IF(AB51=2,"1",IF(AB51=9,"0")))</f>
        <v>0</v>
      </c>
      <c r="CE51" s="102" t="b">
        <f t="shared" ref="CE51:CE114" si="78">IF(AC51=1,"1",IF(AC51=2,"0",IF(AC51=9,"0")))</f>
        <v>0</v>
      </c>
      <c r="CF51" s="102" t="b">
        <f t="shared" ref="CF51:CF114" si="79">IF(AD51=1,"1",IF(AD51=2,"0",IF(AD51=9,"0")))</f>
        <v>0</v>
      </c>
      <c r="CG51" s="102" t="b">
        <f t="shared" ref="CG51:CG114" si="80">IF(AE51=1,"0",IF(AE51=2,"3",IF(AE51=3,"0",IF(AE51=4,"0",IF(AE51=9,"0")))))</f>
        <v>0</v>
      </c>
      <c r="CH51" s="102" t="b">
        <f t="shared" ref="CH51:CH114" si="81">IF(AF51=1,"0",IF(AF51=2,"0",IF(AF51=3,"3",IF(AF51=4,"0",IF(AF51=9,"0")))))</f>
        <v>0</v>
      </c>
      <c r="CI51" s="102" t="b">
        <f t="shared" ref="CI51:CI114" si="82">IF(AG51=1,"0",IF(AG51=2,"0",IF(AG51=3,"3",IF(AG51=4,"0",IF(AG51=9,"0")))))</f>
        <v>0</v>
      </c>
      <c r="CJ51" s="102" t="b">
        <f t="shared" ref="CJ51:CJ114" si="83">IF(AH51=1,"0",IF(AH51=2,"1",IF(AH51=9,"0")))</f>
        <v>0</v>
      </c>
      <c r="CK51" s="102" t="b">
        <f t="shared" ref="CK51:CK114" si="84">IF(AI51=1,"1",IF(AI51=2,"0",IF(AI51=9,"0")))</f>
        <v>0</v>
      </c>
      <c r="CL51" s="102" t="b">
        <f t="shared" ref="CL51:CL114" si="85">IF(AJ51=1,"1",IF(AJ51=2,"0",IF(AJ51=9,"0")))</f>
        <v>0</v>
      </c>
      <c r="CM51" s="102" t="b">
        <f t="shared" ref="CM51:CM114" si="86">IF(AK51=1,"0",IF(AK51=2,"1",IF(AK51=9,"0")))</f>
        <v>0</v>
      </c>
      <c r="CN51" s="102" t="b">
        <f t="shared" ref="CN51:CN114" si="87">IF(AL51=1,"1",IF(AL51=2,"0",IF(AL51=9,"0")))</f>
        <v>0</v>
      </c>
      <c r="CO51" s="102" t="b">
        <f t="shared" ref="CO51:CO114" si="88">IF(AM51=1,"0",IF(AM51=2,"1",IF(AM51=9,"0")))</f>
        <v>0</v>
      </c>
      <c r="CP51" s="102" t="b">
        <f t="shared" ref="CP51:CP114" si="89">IF(AN51=1,"1",IF(AN51=2,"0",IF(AN51=9,"0")))</f>
        <v>0</v>
      </c>
      <c r="CQ51" s="102" t="b">
        <f t="shared" ref="CQ51:CQ114" si="90">IF(AO51=1,"0",IF(AO51=2,"1",IF(AO51=9,"0")))</f>
        <v>0</v>
      </c>
      <c r="CR51" s="102" t="b">
        <f t="shared" ref="CR51:CR114" si="91">IF(AP51=1,"0",IF(AP51=2,"0",IF(AP51=3,"0",IF(AP51=4,"3",IF(AP51=9,"0")))))</f>
        <v>0</v>
      </c>
      <c r="CS51" s="102" t="b">
        <f t="shared" ref="CS51:CS114" si="92">IF(AQ51=1,"0",IF(AQ51=2,"3",IF(AQ51=3,"0",IF(AQ51=4,"0",IF(AQ51=9,"0")))))</f>
        <v>0</v>
      </c>
      <c r="CT51" s="102" t="b">
        <f t="shared" ref="CT51:CT114" si="93">IF(AR51=1,"3",IF(AR51=2,"0",IF(AR51=3,"0",IF(AR51=4,"0",IF(AR51=9,"0")))))</f>
        <v>0</v>
      </c>
      <c r="CU51" s="102" t="b">
        <f t="shared" ref="CU51:CU114" si="94">IF(AS51=1,"0",IF(AS51=2,"1",IF(AS51=9,"0")))</f>
        <v>0</v>
      </c>
      <c r="CV51" s="102" t="b">
        <f t="shared" ref="CV51:CV114" si="95">IF(AT51=1,"1",IF(AT51=2,"0",IF(AT51=9,"0")))</f>
        <v>0</v>
      </c>
      <c r="CW51" s="102" t="b">
        <f t="shared" ref="CW51:CW114" si="96">IF(AU51=1,"1",IF(AU51=2,"0",IF(AU51=9,"0")))</f>
        <v>0</v>
      </c>
      <c r="CX51" s="102" t="b">
        <f t="shared" ref="CX51:CX114" si="97">IF(AV51=1,"1",IF(AV51=2,"0",IF(AV51=9,"0")))</f>
        <v>0</v>
      </c>
      <c r="CY51" s="102" t="b">
        <f t="shared" ref="CY51:CY114" si="98">IF(AW51=1,"1",IF(AW51=2,"0",IF(AW51=9,"0")))</f>
        <v>0</v>
      </c>
      <c r="CZ51" s="102" t="b">
        <f t="shared" ref="CZ51:CZ114" si="99">IF(AX51=1,"1",IF(AX51=2,"0",IF(AX51=9,"0")))</f>
        <v>0</v>
      </c>
      <c r="DA51" s="102" t="b">
        <f t="shared" ref="DA51:DA114" si="100">IF(AY51=1,"0",IF(AY51=2,"1",IF(AY51=9,"0")))</f>
        <v>0</v>
      </c>
      <c r="DB51" s="102" t="b">
        <f t="shared" ref="DB51:DB114" si="101">IF(AZ51=1,"1",IF(AZ51=2,"0",IF(AZ51=9,"0")))</f>
        <v>0</v>
      </c>
      <c r="DC51" s="102" t="b">
        <f t="shared" ref="DC51:DC114" si="102">IF(BA51=1,"0",IF(BA51=2,"3",IF(BA51=3,"0",IF(BA51=4,"0",IF(BA51=9,"0")))))</f>
        <v>0</v>
      </c>
      <c r="DD51" s="102" t="b">
        <f t="shared" ref="DD51:DD114" si="103">IF(BB51=1,"0",IF(BB51=2,"0",IF(BB51=3,"0",IF(BB51=4,"3",IF(BB51=9,"0")))))</f>
        <v>0</v>
      </c>
      <c r="DE51" s="102" t="b">
        <f t="shared" ref="DE51:DE114" si="104">IF(BC51=1,"0",IF(BC51=2,"3",IF(BC51=3,"0",IF(BC51=4,"0",IF(BC51=9,"0")))))</f>
        <v>0</v>
      </c>
      <c r="DF51" s="105">
        <f t="shared" ref="DF51:DF114" si="105">BD51</f>
        <v>0</v>
      </c>
      <c r="DG51" s="105">
        <f t="shared" ref="DG51:DG114" si="106">BE51</f>
        <v>0</v>
      </c>
      <c r="DH51" s="105">
        <f t="shared" ref="DH51:DH114" si="107">BF51</f>
        <v>0</v>
      </c>
      <c r="DI51" s="105">
        <f t="shared" ref="DI51:DI114" si="108">BG51</f>
        <v>0</v>
      </c>
      <c r="DJ51" s="97">
        <f t="shared" ref="DJ51:DJ114" si="109">BH51+BI51+BJ51+BK51+BL51+BM51+BN51+BO51+BP51+BQ51+BR51+BS51+BT51+BU51+BV51+BW51+BX51+BY51+BZ51+CA51+CB51+CC51+CD51+CE51+CF51+CG51+CH51+CI51+CJ51+CK51+CL51+CM51+CN51+CO51+CP51+CQ51+CR51+CS51+CT51+CU51+CV51+CW51+CX51+CY51+CZ51+DA51+DB51+DC51+DD51+DE51+DF51+DG51+DH51+DI51</f>
        <v>0</v>
      </c>
      <c r="DK51" s="60">
        <f>(D7*DJ51)/100</f>
        <v>0</v>
      </c>
    </row>
    <row r="52" spans="1:115">
      <c r="A52" s="41"/>
      <c r="B52" s="41"/>
      <c r="C52" s="42"/>
      <c r="D52" s="41"/>
      <c r="E52" s="41"/>
      <c r="F52" s="137"/>
      <c r="G52" s="137"/>
      <c r="H52" s="137"/>
      <c r="I52" s="137"/>
      <c r="J52" s="137"/>
      <c r="K52" s="137"/>
      <c r="L52" s="98"/>
      <c r="M52" s="98"/>
      <c r="N52" s="98"/>
      <c r="O52" s="98"/>
      <c r="P52" s="98"/>
      <c r="Q52" s="98"/>
      <c r="R52" s="98"/>
      <c r="S52" s="98"/>
      <c r="T52" s="137"/>
      <c r="U52" s="137"/>
      <c r="V52" s="137"/>
      <c r="W52" s="98"/>
      <c r="X52" s="98"/>
      <c r="Y52" s="98"/>
      <c r="Z52" s="98"/>
      <c r="AA52" s="98"/>
      <c r="AB52" s="98"/>
      <c r="AC52" s="98"/>
      <c r="AD52" s="98"/>
      <c r="AE52" s="137"/>
      <c r="AF52" s="137"/>
      <c r="AG52" s="137"/>
      <c r="AH52" s="98"/>
      <c r="AI52" s="98"/>
      <c r="AJ52" s="98"/>
      <c r="AK52" s="98"/>
      <c r="AL52" s="98"/>
      <c r="AM52" s="98"/>
      <c r="AN52" s="98"/>
      <c r="AO52" s="98"/>
      <c r="AP52" s="137"/>
      <c r="AQ52" s="137"/>
      <c r="AR52" s="137"/>
      <c r="AS52" s="98"/>
      <c r="AT52" s="98"/>
      <c r="AU52" s="98"/>
      <c r="AV52" s="98"/>
      <c r="AW52" s="98"/>
      <c r="AX52" s="98"/>
      <c r="AY52" s="98"/>
      <c r="AZ52" s="98"/>
      <c r="BA52" s="137"/>
      <c r="BB52" s="137"/>
      <c r="BC52" s="137"/>
      <c r="BD52" s="98"/>
      <c r="BE52" s="98"/>
      <c r="BF52" s="98"/>
      <c r="BG52" s="98"/>
      <c r="BH52" s="102" t="b">
        <f t="shared" si="55"/>
        <v>0</v>
      </c>
      <c r="BI52" s="102" t="b">
        <f t="shared" si="56"/>
        <v>0</v>
      </c>
      <c r="BJ52" s="102" t="b">
        <f t="shared" si="57"/>
        <v>0</v>
      </c>
      <c r="BK52" s="102">
        <f t="shared" si="58"/>
        <v>0</v>
      </c>
      <c r="BL52" s="102" t="b">
        <f t="shared" si="59"/>
        <v>0</v>
      </c>
      <c r="BM52" s="102" t="b">
        <f t="shared" si="60"/>
        <v>0</v>
      </c>
      <c r="BN52" s="102" t="b">
        <f t="shared" si="61"/>
        <v>0</v>
      </c>
      <c r="BO52" s="102" t="b">
        <f t="shared" si="62"/>
        <v>0</v>
      </c>
      <c r="BP52" s="102" t="b">
        <f t="shared" si="63"/>
        <v>0</v>
      </c>
      <c r="BQ52" s="102" t="b">
        <f t="shared" si="64"/>
        <v>0</v>
      </c>
      <c r="BR52" s="102" t="b">
        <f t="shared" si="65"/>
        <v>0</v>
      </c>
      <c r="BS52" s="102" t="b">
        <f t="shared" si="66"/>
        <v>0</v>
      </c>
      <c r="BT52" s="102" t="b">
        <f t="shared" si="67"/>
        <v>0</v>
      </c>
      <c r="BU52" s="102" t="b">
        <f t="shared" si="68"/>
        <v>0</v>
      </c>
      <c r="BV52" s="102" t="b">
        <f t="shared" si="69"/>
        <v>0</v>
      </c>
      <c r="BW52" s="102" t="b">
        <f t="shared" si="70"/>
        <v>0</v>
      </c>
      <c r="BX52" s="102" t="b">
        <f t="shared" si="71"/>
        <v>0</v>
      </c>
      <c r="BY52" s="102" t="b">
        <f t="shared" si="72"/>
        <v>0</v>
      </c>
      <c r="BZ52" s="102" t="b">
        <f t="shared" si="73"/>
        <v>0</v>
      </c>
      <c r="CA52" s="102" t="b">
        <f t="shared" si="74"/>
        <v>0</v>
      </c>
      <c r="CB52" s="102" t="b">
        <f t="shared" si="75"/>
        <v>0</v>
      </c>
      <c r="CC52" s="102" t="b">
        <f t="shared" si="76"/>
        <v>0</v>
      </c>
      <c r="CD52" s="102" t="b">
        <f t="shared" si="77"/>
        <v>0</v>
      </c>
      <c r="CE52" s="102" t="b">
        <f t="shared" si="78"/>
        <v>0</v>
      </c>
      <c r="CF52" s="102" t="b">
        <f t="shared" si="79"/>
        <v>0</v>
      </c>
      <c r="CG52" s="102" t="b">
        <f t="shared" si="80"/>
        <v>0</v>
      </c>
      <c r="CH52" s="102" t="b">
        <f t="shared" si="81"/>
        <v>0</v>
      </c>
      <c r="CI52" s="102" t="b">
        <f t="shared" si="82"/>
        <v>0</v>
      </c>
      <c r="CJ52" s="102" t="b">
        <f t="shared" si="83"/>
        <v>0</v>
      </c>
      <c r="CK52" s="102" t="b">
        <f t="shared" si="84"/>
        <v>0</v>
      </c>
      <c r="CL52" s="102" t="b">
        <f t="shared" si="85"/>
        <v>0</v>
      </c>
      <c r="CM52" s="102" t="b">
        <f t="shared" si="86"/>
        <v>0</v>
      </c>
      <c r="CN52" s="102" t="b">
        <f t="shared" si="87"/>
        <v>0</v>
      </c>
      <c r="CO52" s="102" t="b">
        <f t="shared" si="88"/>
        <v>0</v>
      </c>
      <c r="CP52" s="102" t="b">
        <f t="shared" si="89"/>
        <v>0</v>
      </c>
      <c r="CQ52" s="102" t="b">
        <f t="shared" si="90"/>
        <v>0</v>
      </c>
      <c r="CR52" s="102" t="b">
        <f t="shared" si="91"/>
        <v>0</v>
      </c>
      <c r="CS52" s="102" t="b">
        <f t="shared" si="92"/>
        <v>0</v>
      </c>
      <c r="CT52" s="102" t="b">
        <f t="shared" si="93"/>
        <v>0</v>
      </c>
      <c r="CU52" s="102" t="b">
        <f t="shared" si="94"/>
        <v>0</v>
      </c>
      <c r="CV52" s="102" t="b">
        <f t="shared" si="95"/>
        <v>0</v>
      </c>
      <c r="CW52" s="102" t="b">
        <f t="shared" si="96"/>
        <v>0</v>
      </c>
      <c r="CX52" s="102" t="b">
        <f t="shared" si="97"/>
        <v>0</v>
      </c>
      <c r="CY52" s="102" t="b">
        <f t="shared" si="98"/>
        <v>0</v>
      </c>
      <c r="CZ52" s="102" t="b">
        <f t="shared" si="99"/>
        <v>0</v>
      </c>
      <c r="DA52" s="102" t="b">
        <f t="shared" si="100"/>
        <v>0</v>
      </c>
      <c r="DB52" s="102" t="b">
        <f t="shared" si="101"/>
        <v>0</v>
      </c>
      <c r="DC52" s="102" t="b">
        <f t="shared" si="102"/>
        <v>0</v>
      </c>
      <c r="DD52" s="102" t="b">
        <f t="shared" si="103"/>
        <v>0</v>
      </c>
      <c r="DE52" s="102" t="b">
        <f t="shared" si="104"/>
        <v>0</v>
      </c>
      <c r="DF52" s="105">
        <f t="shared" si="105"/>
        <v>0</v>
      </c>
      <c r="DG52" s="105">
        <f t="shared" si="106"/>
        <v>0</v>
      </c>
      <c r="DH52" s="105">
        <f t="shared" si="107"/>
        <v>0</v>
      </c>
      <c r="DI52" s="105">
        <f t="shared" si="108"/>
        <v>0</v>
      </c>
      <c r="DJ52" s="97">
        <f t="shared" si="109"/>
        <v>0</v>
      </c>
      <c r="DK52" s="60">
        <f>(D7*DJ52)/100</f>
        <v>0</v>
      </c>
    </row>
    <row r="53" spans="1:115">
      <c r="A53" s="41"/>
      <c r="B53" s="41"/>
      <c r="C53" s="42"/>
      <c r="D53" s="41"/>
      <c r="E53" s="41"/>
      <c r="F53" s="137"/>
      <c r="G53" s="137"/>
      <c r="H53" s="137"/>
      <c r="I53" s="137"/>
      <c r="J53" s="137"/>
      <c r="K53" s="137"/>
      <c r="L53" s="98"/>
      <c r="M53" s="98"/>
      <c r="N53" s="98"/>
      <c r="O53" s="98"/>
      <c r="P53" s="98"/>
      <c r="Q53" s="98"/>
      <c r="R53" s="98"/>
      <c r="S53" s="98"/>
      <c r="T53" s="137"/>
      <c r="U53" s="137"/>
      <c r="V53" s="137"/>
      <c r="W53" s="98"/>
      <c r="X53" s="98"/>
      <c r="Y53" s="98"/>
      <c r="Z53" s="98"/>
      <c r="AA53" s="98"/>
      <c r="AB53" s="98"/>
      <c r="AC53" s="98"/>
      <c r="AD53" s="98"/>
      <c r="AE53" s="137"/>
      <c r="AF53" s="137"/>
      <c r="AG53" s="137"/>
      <c r="AH53" s="98"/>
      <c r="AI53" s="98"/>
      <c r="AJ53" s="98"/>
      <c r="AK53" s="98"/>
      <c r="AL53" s="98"/>
      <c r="AM53" s="98"/>
      <c r="AN53" s="98"/>
      <c r="AO53" s="98"/>
      <c r="AP53" s="137"/>
      <c r="AQ53" s="137"/>
      <c r="AR53" s="137"/>
      <c r="AS53" s="98"/>
      <c r="AT53" s="98"/>
      <c r="AU53" s="98"/>
      <c r="AV53" s="98"/>
      <c r="AW53" s="98"/>
      <c r="AX53" s="98"/>
      <c r="AY53" s="98"/>
      <c r="AZ53" s="98"/>
      <c r="BA53" s="137"/>
      <c r="BB53" s="137"/>
      <c r="BC53" s="137"/>
      <c r="BD53" s="98"/>
      <c r="BE53" s="98"/>
      <c r="BF53" s="98"/>
      <c r="BG53" s="98"/>
      <c r="BH53" s="102" t="b">
        <f t="shared" si="55"/>
        <v>0</v>
      </c>
      <c r="BI53" s="102" t="b">
        <f t="shared" si="56"/>
        <v>0</v>
      </c>
      <c r="BJ53" s="102" t="b">
        <f t="shared" si="57"/>
        <v>0</v>
      </c>
      <c r="BK53" s="102">
        <f t="shared" si="58"/>
        <v>0</v>
      </c>
      <c r="BL53" s="102" t="b">
        <f t="shared" si="59"/>
        <v>0</v>
      </c>
      <c r="BM53" s="102" t="b">
        <f t="shared" si="60"/>
        <v>0</v>
      </c>
      <c r="BN53" s="102" t="b">
        <f t="shared" si="61"/>
        <v>0</v>
      </c>
      <c r="BO53" s="102" t="b">
        <f t="shared" si="62"/>
        <v>0</v>
      </c>
      <c r="BP53" s="102" t="b">
        <f t="shared" si="63"/>
        <v>0</v>
      </c>
      <c r="BQ53" s="102" t="b">
        <f t="shared" si="64"/>
        <v>0</v>
      </c>
      <c r="BR53" s="102" t="b">
        <f t="shared" si="65"/>
        <v>0</v>
      </c>
      <c r="BS53" s="102" t="b">
        <f t="shared" si="66"/>
        <v>0</v>
      </c>
      <c r="BT53" s="102" t="b">
        <f t="shared" si="67"/>
        <v>0</v>
      </c>
      <c r="BU53" s="102" t="b">
        <f t="shared" si="68"/>
        <v>0</v>
      </c>
      <c r="BV53" s="102" t="b">
        <f t="shared" si="69"/>
        <v>0</v>
      </c>
      <c r="BW53" s="102" t="b">
        <f t="shared" si="70"/>
        <v>0</v>
      </c>
      <c r="BX53" s="102" t="b">
        <f t="shared" si="71"/>
        <v>0</v>
      </c>
      <c r="BY53" s="102" t="b">
        <f t="shared" si="72"/>
        <v>0</v>
      </c>
      <c r="BZ53" s="102" t="b">
        <f t="shared" si="73"/>
        <v>0</v>
      </c>
      <c r="CA53" s="102" t="b">
        <f t="shared" si="74"/>
        <v>0</v>
      </c>
      <c r="CB53" s="102" t="b">
        <f t="shared" si="75"/>
        <v>0</v>
      </c>
      <c r="CC53" s="102" t="b">
        <f t="shared" si="76"/>
        <v>0</v>
      </c>
      <c r="CD53" s="102" t="b">
        <f t="shared" si="77"/>
        <v>0</v>
      </c>
      <c r="CE53" s="102" t="b">
        <f t="shared" si="78"/>
        <v>0</v>
      </c>
      <c r="CF53" s="102" t="b">
        <f t="shared" si="79"/>
        <v>0</v>
      </c>
      <c r="CG53" s="102" t="b">
        <f t="shared" si="80"/>
        <v>0</v>
      </c>
      <c r="CH53" s="102" t="b">
        <f t="shared" si="81"/>
        <v>0</v>
      </c>
      <c r="CI53" s="102" t="b">
        <f t="shared" si="82"/>
        <v>0</v>
      </c>
      <c r="CJ53" s="102" t="b">
        <f t="shared" si="83"/>
        <v>0</v>
      </c>
      <c r="CK53" s="102" t="b">
        <f t="shared" si="84"/>
        <v>0</v>
      </c>
      <c r="CL53" s="102" t="b">
        <f t="shared" si="85"/>
        <v>0</v>
      </c>
      <c r="CM53" s="102" t="b">
        <f t="shared" si="86"/>
        <v>0</v>
      </c>
      <c r="CN53" s="102" t="b">
        <f t="shared" si="87"/>
        <v>0</v>
      </c>
      <c r="CO53" s="102" t="b">
        <f t="shared" si="88"/>
        <v>0</v>
      </c>
      <c r="CP53" s="102" t="b">
        <f t="shared" si="89"/>
        <v>0</v>
      </c>
      <c r="CQ53" s="102" t="b">
        <f t="shared" si="90"/>
        <v>0</v>
      </c>
      <c r="CR53" s="102" t="b">
        <f t="shared" si="91"/>
        <v>0</v>
      </c>
      <c r="CS53" s="102" t="b">
        <f t="shared" si="92"/>
        <v>0</v>
      </c>
      <c r="CT53" s="102" t="b">
        <f t="shared" si="93"/>
        <v>0</v>
      </c>
      <c r="CU53" s="102" t="b">
        <f t="shared" si="94"/>
        <v>0</v>
      </c>
      <c r="CV53" s="102" t="b">
        <f t="shared" si="95"/>
        <v>0</v>
      </c>
      <c r="CW53" s="102" t="b">
        <f t="shared" si="96"/>
        <v>0</v>
      </c>
      <c r="CX53" s="102" t="b">
        <f t="shared" si="97"/>
        <v>0</v>
      </c>
      <c r="CY53" s="102" t="b">
        <f t="shared" si="98"/>
        <v>0</v>
      </c>
      <c r="CZ53" s="102" t="b">
        <f t="shared" si="99"/>
        <v>0</v>
      </c>
      <c r="DA53" s="102" t="b">
        <f t="shared" si="100"/>
        <v>0</v>
      </c>
      <c r="DB53" s="102" t="b">
        <f t="shared" si="101"/>
        <v>0</v>
      </c>
      <c r="DC53" s="102" t="b">
        <f t="shared" si="102"/>
        <v>0</v>
      </c>
      <c r="DD53" s="102" t="b">
        <f t="shared" si="103"/>
        <v>0</v>
      </c>
      <c r="DE53" s="102" t="b">
        <f t="shared" si="104"/>
        <v>0</v>
      </c>
      <c r="DF53" s="105">
        <f t="shared" si="105"/>
        <v>0</v>
      </c>
      <c r="DG53" s="105">
        <f t="shared" si="106"/>
        <v>0</v>
      </c>
      <c r="DH53" s="105">
        <f t="shared" si="107"/>
        <v>0</v>
      </c>
      <c r="DI53" s="105">
        <f t="shared" si="108"/>
        <v>0</v>
      </c>
      <c r="DJ53" s="97">
        <f t="shared" si="109"/>
        <v>0</v>
      </c>
      <c r="DK53" s="60">
        <f>(D7*DJ53)/100</f>
        <v>0</v>
      </c>
    </row>
    <row r="54" spans="1:115">
      <c r="A54" s="41"/>
      <c r="B54" s="41"/>
      <c r="C54" s="42"/>
      <c r="D54" s="41"/>
      <c r="E54" s="41"/>
      <c r="F54" s="137"/>
      <c r="G54" s="137"/>
      <c r="H54" s="137"/>
      <c r="I54" s="137"/>
      <c r="J54" s="137"/>
      <c r="K54" s="137"/>
      <c r="L54" s="98"/>
      <c r="M54" s="98"/>
      <c r="N54" s="98"/>
      <c r="O54" s="98"/>
      <c r="P54" s="98"/>
      <c r="Q54" s="98"/>
      <c r="R54" s="98"/>
      <c r="S54" s="98"/>
      <c r="T54" s="137"/>
      <c r="U54" s="137"/>
      <c r="V54" s="137"/>
      <c r="W54" s="98"/>
      <c r="X54" s="98"/>
      <c r="Y54" s="98"/>
      <c r="Z54" s="98"/>
      <c r="AA54" s="98"/>
      <c r="AB54" s="98"/>
      <c r="AC54" s="98"/>
      <c r="AD54" s="98"/>
      <c r="AE54" s="137"/>
      <c r="AF54" s="137"/>
      <c r="AG54" s="137"/>
      <c r="AH54" s="98"/>
      <c r="AI54" s="98"/>
      <c r="AJ54" s="98"/>
      <c r="AK54" s="98"/>
      <c r="AL54" s="98"/>
      <c r="AM54" s="98"/>
      <c r="AN54" s="98"/>
      <c r="AO54" s="98"/>
      <c r="AP54" s="137"/>
      <c r="AQ54" s="137"/>
      <c r="AR54" s="137"/>
      <c r="AS54" s="98"/>
      <c r="AT54" s="98"/>
      <c r="AU54" s="98"/>
      <c r="AV54" s="98"/>
      <c r="AW54" s="98"/>
      <c r="AX54" s="98"/>
      <c r="AY54" s="98"/>
      <c r="AZ54" s="98"/>
      <c r="BA54" s="137"/>
      <c r="BB54" s="137"/>
      <c r="BC54" s="137"/>
      <c r="BD54" s="98"/>
      <c r="BE54" s="98"/>
      <c r="BF54" s="98"/>
      <c r="BG54" s="98"/>
      <c r="BH54" s="102" t="b">
        <f t="shared" si="55"/>
        <v>0</v>
      </c>
      <c r="BI54" s="102" t="b">
        <f t="shared" si="56"/>
        <v>0</v>
      </c>
      <c r="BJ54" s="102" t="b">
        <f t="shared" si="57"/>
        <v>0</v>
      </c>
      <c r="BK54" s="102">
        <f t="shared" si="58"/>
        <v>0</v>
      </c>
      <c r="BL54" s="102" t="b">
        <f t="shared" si="59"/>
        <v>0</v>
      </c>
      <c r="BM54" s="102" t="b">
        <f t="shared" si="60"/>
        <v>0</v>
      </c>
      <c r="BN54" s="102" t="b">
        <f t="shared" si="61"/>
        <v>0</v>
      </c>
      <c r="BO54" s="102" t="b">
        <f t="shared" si="62"/>
        <v>0</v>
      </c>
      <c r="BP54" s="102" t="b">
        <f t="shared" si="63"/>
        <v>0</v>
      </c>
      <c r="BQ54" s="102" t="b">
        <f t="shared" si="64"/>
        <v>0</v>
      </c>
      <c r="BR54" s="102" t="b">
        <f t="shared" si="65"/>
        <v>0</v>
      </c>
      <c r="BS54" s="102" t="b">
        <f t="shared" si="66"/>
        <v>0</v>
      </c>
      <c r="BT54" s="102" t="b">
        <f t="shared" si="67"/>
        <v>0</v>
      </c>
      <c r="BU54" s="102" t="b">
        <f t="shared" si="68"/>
        <v>0</v>
      </c>
      <c r="BV54" s="102" t="b">
        <f t="shared" si="69"/>
        <v>0</v>
      </c>
      <c r="BW54" s="102" t="b">
        <f t="shared" si="70"/>
        <v>0</v>
      </c>
      <c r="BX54" s="102" t="b">
        <f t="shared" si="71"/>
        <v>0</v>
      </c>
      <c r="BY54" s="102" t="b">
        <f t="shared" si="72"/>
        <v>0</v>
      </c>
      <c r="BZ54" s="102" t="b">
        <f t="shared" si="73"/>
        <v>0</v>
      </c>
      <c r="CA54" s="102" t="b">
        <f t="shared" si="74"/>
        <v>0</v>
      </c>
      <c r="CB54" s="102" t="b">
        <f t="shared" si="75"/>
        <v>0</v>
      </c>
      <c r="CC54" s="102" t="b">
        <f t="shared" si="76"/>
        <v>0</v>
      </c>
      <c r="CD54" s="102" t="b">
        <f t="shared" si="77"/>
        <v>0</v>
      </c>
      <c r="CE54" s="102" t="b">
        <f t="shared" si="78"/>
        <v>0</v>
      </c>
      <c r="CF54" s="102" t="b">
        <f t="shared" si="79"/>
        <v>0</v>
      </c>
      <c r="CG54" s="102" t="b">
        <f t="shared" si="80"/>
        <v>0</v>
      </c>
      <c r="CH54" s="102" t="b">
        <f t="shared" si="81"/>
        <v>0</v>
      </c>
      <c r="CI54" s="102" t="b">
        <f t="shared" si="82"/>
        <v>0</v>
      </c>
      <c r="CJ54" s="102" t="b">
        <f t="shared" si="83"/>
        <v>0</v>
      </c>
      <c r="CK54" s="102" t="b">
        <f t="shared" si="84"/>
        <v>0</v>
      </c>
      <c r="CL54" s="102" t="b">
        <f t="shared" si="85"/>
        <v>0</v>
      </c>
      <c r="CM54" s="102" t="b">
        <f t="shared" si="86"/>
        <v>0</v>
      </c>
      <c r="CN54" s="102" t="b">
        <f t="shared" si="87"/>
        <v>0</v>
      </c>
      <c r="CO54" s="102" t="b">
        <f t="shared" si="88"/>
        <v>0</v>
      </c>
      <c r="CP54" s="102" t="b">
        <f t="shared" si="89"/>
        <v>0</v>
      </c>
      <c r="CQ54" s="102" t="b">
        <f t="shared" si="90"/>
        <v>0</v>
      </c>
      <c r="CR54" s="102" t="b">
        <f t="shared" si="91"/>
        <v>0</v>
      </c>
      <c r="CS54" s="102" t="b">
        <f t="shared" si="92"/>
        <v>0</v>
      </c>
      <c r="CT54" s="102" t="b">
        <f t="shared" si="93"/>
        <v>0</v>
      </c>
      <c r="CU54" s="102" t="b">
        <f t="shared" si="94"/>
        <v>0</v>
      </c>
      <c r="CV54" s="102" t="b">
        <f t="shared" si="95"/>
        <v>0</v>
      </c>
      <c r="CW54" s="102" t="b">
        <f t="shared" si="96"/>
        <v>0</v>
      </c>
      <c r="CX54" s="102" t="b">
        <f t="shared" si="97"/>
        <v>0</v>
      </c>
      <c r="CY54" s="102" t="b">
        <f t="shared" si="98"/>
        <v>0</v>
      </c>
      <c r="CZ54" s="102" t="b">
        <f t="shared" si="99"/>
        <v>0</v>
      </c>
      <c r="DA54" s="102" t="b">
        <f t="shared" si="100"/>
        <v>0</v>
      </c>
      <c r="DB54" s="102" t="b">
        <f t="shared" si="101"/>
        <v>0</v>
      </c>
      <c r="DC54" s="102" t="b">
        <f t="shared" si="102"/>
        <v>0</v>
      </c>
      <c r="DD54" s="102" t="b">
        <f t="shared" si="103"/>
        <v>0</v>
      </c>
      <c r="DE54" s="102" t="b">
        <f t="shared" si="104"/>
        <v>0</v>
      </c>
      <c r="DF54" s="105">
        <f t="shared" si="105"/>
        <v>0</v>
      </c>
      <c r="DG54" s="105">
        <f t="shared" si="106"/>
        <v>0</v>
      </c>
      <c r="DH54" s="105">
        <f t="shared" si="107"/>
        <v>0</v>
      </c>
      <c r="DI54" s="105">
        <f t="shared" si="108"/>
        <v>0</v>
      </c>
      <c r="DJ54" s="97">
        <f t="shared" si="109"/>
        <v>0</v>
      </c>
      <c r="DK54" s="60">
        <f>(D7*DJ54)/100</f>
        <v>0</v>
      </c>
    </row>
    <row r="55" spans="1:115">
      <c r="A55" s="41"/>
      <c r="B55" s="41"/>
      <c r="C55" s="42"/>
      <c r="D55" s="41"/>
      <c r="E55" s="41"/>
      <c r="F55" s="137"/>
      <c r="G55" s="137"/>
      <c r="H55" s="137"/>
      <c r="I55" s="137"/>
      <c r="J55" s="137"/>
      <c r="K55" s="137"/>
      <c r="L55" s="98"/>
      <c r="M55" s="98"/>
      <c r="N55" s="98"/>
      <c r="O55" s="98"/>
      <c r="P55" s="98"/>
      <c r="Q55" s="98"/>
      <c r="R55" s="98"/>
      <c r="S55" s="98"/>
      <c r="T55" s="137"/>
      <c r="U55" s="137"/>
      <c r="V55" s="137"/>
      <c r="W55" s="98"/>
      <c r="X55" s="98"/>
      <c r="Y55" s="98"/>
      <c r="Z55" s="98"/>
      <c r="AA55" s="98"/>
      <c r="AB55" s="98"/>
      <c r="AC55" s="98"/>
      <c r="AD55" s="98"/>
      <c r="AE55" s="137"/>
      <c r="AF55" s="137"/>
      <c r="AG55" s="137"/>
      <c r="AH55" s="98"/>
      <c r="AI55" s="98"/>
      <c r="AJ55" s="98"/>
      <c r="AK55" s="98"/>
      <c r="AL55" s="98"/>
      <c r="AM55" s="98"/>
      <c r="AN55" s="98"/>
      <c r="AO55" s="98"/>
      <c r="AP55" s="137"/>
      <c r="AQ55" s="137"/>
      <c r="AR55" s="137"/>
      <c r="AS55" s="98"/>
      <c r="AT55" s="98"/>
      <c r="AU55" s="98"/>
      <c r="AV55" s="98"/>
      <c r="AW55" s="98"/>
      <c r="AX55" s="98"/>
      <c r="AY55" s="98"/>
      <c r="AZ55" s="98"/>
      <c r="BA55" s="137"/>
      <c r="BB55" s="137"/>
      <c r="BC55" s="137"/>
      <c r="BD55" s="98"/>
      <c r="BE55" s="98"/>
      <c r="BF55" s="98"/>
      <c r="BG55" s="98"/>
      <c r="BH55" s="102" t="b">
        <f t="shared" si="55"/>
        <v>0</v>
      </c>
      <c r="BI55" s="102" t="b">
        <f t="shared" si="56"/>
        <v>0</v>
      </c>
      <c r="BJ55" s="102" t="b">
        <f t="shared" si="57"/>
        <v>0</v>
      </c>
      <c r="BK55" s="102">
        <f t="shared" si="58"/>
        <v>0</v>
      </c>
      <c r="BL55" s="102" t="b">
        <f t="shared" si="59"/>
        <v>0</v>
      </c>
      <c r="BM55" s="102" t="b">
        <f t="shared" si="60"/>
        <v>0</v>
      </c>
      <c r="BN55" s="102" t="b">
        <f t="shared" si="61"/>
        <v>0</v>
      </c>
      <c r="BO55" s="102" t="b">
        <f t="shared" si="62"/>
        <v>0</v>
      </c>
      <c r="BP55" s="102" t="b">
        <f t="shared" si="63"/>
        <v>0</v>
      </c>
      <c r="BQ55" s="102" t="b">
        <f t="shared" si="64"/>
        <v>0</v>
      </c>
      <c r="BR55" s="102" t="b">
        <f t="shared" si="65"/>
        <v>0</v>
      </c>
      <c r="BS55" s="102" t="b">
        <f t="shared" si="66"/>
        <v>0</v>
      </c>
      <c r="BT55" s="102" t="b">
        <f t="shared" si="67"/>
        <v>0</v>
      </c>
      <c r="BU55" s="102" t="b">
        <f t="shared" si="68"/>
        <v>0</v>
      </c>
      <c r="BV55" s="102" t="b">
        <f t="shared" si="69"/>
        <v>0</v>
      </c>
      <c r="BW55" s="102" t="b">
        <f t="shared" si="70"/>
        <v>0</v>
      </c>
      <c r="BX55" s="102" t="b">
        <f t="shared" si="71"/>
        <v>0</v>
      </c>
      <c r="BY55" s="102" t="b">
        <f t="shared" si="72"/>
        <v>0</v>
      </c>
      <c r="BZ55" s="102" t="b">
        <f t="shared" si="73"/>
        <v>0</v>
      </c>
      <c r="CA55" s="102" t="b">
        <f t="shared" si="74"/>
        <v>0</v>
      </c>
      <c r="CB55" s="102" t="b">
        <f t="shared" si="75"/>
        <v>0</v>
      </c>
      <c r="CC55" s="102" t="b">
        <f t="shared" si="76"/>
        <v>0</v>
      </c>
      <c r="CD55" s="102" t="b">
        <f t="shared" si="77"/>
        <v>0</v>
      </c>
      <c r="CE55" s="102" t="b">
        <f t="shared" si="78"/>
        <v>0</v>
      </c>
      <c r="CF55" s="102" t="b">
        <f t="shared" si="79"/>
        <v>0</v>
      </c>
      <c r="CG55" s="102" t="b">
        <f t="shared" si="80"/>
        <v>0</v>
      </c>
      <c r="CH55" s="102" t="b">
        <f t="shared" si="81"/>
        <v>0</v>
      </c>
      <c r="CI55" s="102" t="b">
        <f t="shared" si="82"/>
        <v>0</v>
      </c>
      <c r="CJ55" s="102" t="b">
        <f t="shared" si="83"/>
        <v>0</v>
      </c>
      <c r="CK55" s="102" t="b">
        <f t="shared" si="84"/>
        <v>0</v>
      </c>
      <c r="CL55" s="102" t="b">
        <f t="shared" si="85"/>
        <v>0</v>
      </c>
      <c r="CM55" s="102" t="b">
        <f t="shared" si="86"/>
        <v>0</v>
      </c>
      <c r="CN55" s="102" t="b">
        <f t="shared" si="87"/>
        <v>0</v>
      </c>
      <c r="CO55" s="102" t="b">
        <f t="shared" si="88"/>
        <v>0</v>
      </c>
      <c r="CP55" s="102" t="b">
        <f t="shared" si="89"/>
        <v>0</v>
      </c>
      <c r="CQ55" s="102" t="b">
        <f t="shared" si="90"/>
        <v>0</v>
      </c>
      <c r="CR55" s="102" t="b">
        <f t="shared" si="91"/>
        <v>0</v>
      </c>
      <c r="CS55" s="102" t="b">
        <f t="shared" si="92"/>
        <v>0</v>
      </c>
      <c r="CT55" s="102" t="b">
        <f t="shared" si="93"/>
        <v>0</v>
      </c>
      <c r="CU55" s="102" t="b">
        <f t="shared" si="94"/>
        <v>0</v>
      </c>
      <c r="CV55" s="102" t="b">
        <f t="shared" si="95"/>
        <v>0</v>
      </c>
      <c r="CW55" s="102" t="b">
        <f t="shared" si="96"/>
        <v>0</v>
      </c>
      <c r="CX55" s="102" t="b">
        <f t="shared" si="97"/>
        <v>0</v>
      </c>
      <c r="CY55" s="102" t="b">
        <f t="shared" si="98"/>
        <v>0</v>
      </c>
      <c r="CZ55" s="102" t="b">
        <f t="shared" si="99"/>
        <v>0</v>
      </c>
      <c r="DA55" s="102" t="b">
        <f t="shared" si="100"/>
        <v>0</v>
      </c>
      <c r="DB55" s="102" t="b">
        <f t="shared" si="101"/>
        <v>0</v>
      </c>
      <c r="DC55" s="102" t="b">
        <f t="shared" si="102"/>
        <v>0</v>
      </c>
      <c r="DD55" s="102" t="b">
        <f t="shared" si="103"/>
        <v>0</v>
      </c>
      <c r="DE55" s="102" t="b">
        <f t="shared" si="104"/>
        <v>0</v>
      </c>
      <c r="DF55" s="105">
        <f t="shared" si="105"/>
        <v>0</v>
      </c>
      <c r="DG55" s="105">
        <f t="shared" si="106"/>
        <v>0</v>
      </c>
      <c r="DH55" s="105">
        <f t="shared" si="107"/>
        <v>0</v>
      </c>
      <c r="DI55" s="105">
        <f t="shared" si="108"/>
        <v>0</v>
      </c>
      <c r="DJ55" s="97">
        <f t="shared" si="109"/>
        <v>0</v>
      </c>
      <c r="DK55" s="60">
        <f>(D7*DJ55)/100</f>
        <v>0</v>
      </c>
    </row>
    <row r="56" spans="1:115">
      <c r="A56" s="41"/>
      <c r="B56" s="41"/>
      <c r="C56" s="42"/>
      <c r="D56" s="41"/>
      <c r="E56" s="41"/>
      <c r="F56" s="137"/>
      <c r="G56" s="137"/>
      <c r="H56" s="137"/>
      <c r="I56" s="137"/>
      <c r="J56" s="137"/>
      <c r="K56" s="137"/>
      <c r="L56" s="98"/>
      <c r="M56" s="98"/>
      <c r="N56" s="98"/>
      <c r="O56" s="98"/>
      <c r="P56" s="98"/>
      <c r="Q56" s="98"/>
      <c r="R56" s="98"/>
      <c r="S56" s="98"/>
      <c r="T56" s="137"/>
      <c r="U56" s="137"/>
      <c r="V56" s="137"/>
      <c r="W56" s="98"/>
      <c r="X56" s="98"/>
      <c r="Y56" s="98"/>
      <c r="Z56" s="98"/>
      <c r="AA56" s="98"/>
      <c r="AB56" s="98"/>
      <c r="AC56" s="98"/>
      <c r="AD56" s="98"/>
      <c r="AE56" s="137"/>
      <c r="AF56" s="137"/>
      <c r="AG56" s="137"/>
      <c r="AH56" s="98"/>
      <c r="AI56" s="98"/>
      <c r="AJ56" s="98"/>
      <c r="AK56" s="98"/>
      <c r="AL56" s="98"/>
      <c r="AM56" s="98"/>
      <c r="AN56" s="98"/>
      <c r="AO56" s="98"/>
      <c r="AP56" s="137"/>
      <c r="AQ56" s="137"/>
      <c r="AR56" s="137"/>
      <c r="AS56" s="98"/>
      <c r="AT56" s="98"/>
      <c r="AU56" s="98"/>
      <c r="AV56" s="98"/>
      <c r="AW56" s="98"/>
      <c r="AX56" s="98"/>
      <c r="AY56" s="98"/>
      <c r="AZ56" s="98"/>
      <c r="BA56" s="137"/>
      <c r="BB56" s="137"/>
      <c r="BC56" s="137"/>
      <c r="BD56" s="98"/>
      <c r="BE56" s="98"/>
      <c r="BF56" s="98"/>
      <c r="BG56" s="98"/>
      <c r="BH56" s="102" t="b">
        <f t="shared" si="55"/>
        <v>0</v>
      </c>
      <c r="BI56" s="102" t="b">
        <f t="shared" si="56"/>
        <v>0</v>
      </c>
      <c r="BJ56" s="102" t="b">
        <f t="shared" si="57"/>
        <v>0</v>
      </c>
      <c r="BK56" s="102">
        <f t="shared" si="58"/>
        <v>0</v>
      </c>
      <c r="BL56" s="102" t="b">
        <f t="shared" si="59"/>
        <v>0</v>
      </c>
      <c r="BM56" s="102" t="b">
        <f t="shared" si="60"/>
        <v>0</v>
      </c>
      <c r="BN56" s="102" t="b">
        <f t="shared" si="61"/>
        <v>0</v>
      </c>
      <c r="BO56" s="102" t="b">
        <f t="shared" si="62"/>
        <v>0</v>
      </c>
      <c r="BP56" s="102" t="b">
        <f t="shared" si="63"/>
        <v>0</v>
      </c>
      <c r="BQ56" s="102" t="b">
        <f t="shared" si="64"/>
        <v>0</v>
      </c>
      <c r="BR56" s="102" t="b">
        <f t="shared" si="65"/>
        <v>0</v>
      </c>
      <c r="BS56" s="102" t="b">
        <f t="shared" si="66"/>
        <v>0</v>
      </c>
      <c r="BT56" s="102" t="b">
        <f t="shared" si="67"/>
        <v>0</v>
      </c>
      <c r="BU56" s="102" t="b">
        <f t="shared" si="68"/>
        <v>0</v>
      </c>
      <c r="BV56" s="102" t="b">
        <f t="shared" si="69"/>
        <v>0</v>
      </c>
      <c r="BW56" s="102" t="b">
        <f t="shared" si="70"/>
        <v>0</v>
      </c>
      <c r="BX56" s="102" t="b">
        <f t="shared" si="71"/>
        <v>0</v>
      </c>
      <c r="BY56" s="102" t="b">
        <f t="shared" si="72"/>
        <v>0</v>
      </c>
      <c r="BZ56" s="102" t="b">
        <f t="shared" si="73"/>
        <v>0</v>
      </c>
      <c r="CA56" s="102" t="b">
        <f t="shared" si="74"/>
        <v>0</v>
      </c>
      <c r="CB56" s="102" t="b">
        <f t="shared" si="75"/>
        <v>0</v>
      </c>
      <c r="CC56" s="102" t="b">
        <f t="shared" si="76"/>
        <v>0</v>
      </c>
      <c r="CD56" s="102" t="b">
        <f t="shared" si="77"/>
        <v>0</v>
      </c>
      <c r="CE56" s="102" t="b">
        <f t="shared" si="78"/>
        <v>0</v>
      </c>
      <c r="CF56" s="102" t="b">
        <f t="shared" si="79"/>
        <v>0</v>
      </c>
      <c r="CG56" s="102" t="b">
        <f t="shared" si="80"/>
        <v>0</v>
      </c>
      <c r="CH56" s="102" t="b">
        <f t="shared" si="81"/>
        <v>0</v>
      </c>
      <c r="CI56" s="102" t="b">
        <f t="shared" si="82"/>
        <v>0</v>
      </c>
      <c r="CJ56" s="102" t="b">
        <f t="shared" si="83"/>
        <v>0</v>
      </c>
      <c r="CK56" s="102" t="b">
        <f t="shared" si="84"/>
        <v>0</v>
      </c>
      <c r="CL56" s="102" t="b">
        <f t="shared" si="85"/>
        <v>0</v>
      </c>
      <c r="CM56" s="102" t="b">
        <f t="shared" si="86"/>
        <v>0</v>
      </c>
      <c r="CN56" s="102" t="b">
        <f t="shared" si="87"/>
        <v>0</v>
      </c>
      <c r="CO56" s="102" t="b">
        <f t="shared" si="88"/>
        <v>0</v>
      </c>
      <c r="CP56" s="102" t="b">
        <f t="shared" si="89"/>
        <v>0</v>
      </c>
      <c r="CQ56" s="102" t="b">
        <f t="shared" si="90"/>
        <v>0</v>
      </c>
      <c r="CR56" s="102" t="b">
        <f t="shared" si="91"/>
        <v>0</v>
      </c>
      <c r="CS56" s="102" t="b">
        <f t="shared" si="92"/>
        <v>0</v>
      </c>
      <c r="CT56" s="102" t="b">
        <f t="shared" si="93"/>
        <v>0</v>
      </c>
      <c r="CU56" s="102" t="b">
        <f t="shared" si="94"/>
        <v>0</v>
      </c>
      <c r="CV56" s="102" t="b">
        <f t="shared" si="95"/>
        <v>0</v>
      </c>
      <c r="CW56" s="102" t="b">
        <f t="shared" si="96"/>
        <v>0</v>
      </c>
      <c r="CX56" s="102" t="b">
        <f t="shared" si="97"/>
        <v>0</v>
      </c>
      <c r="CY56" s="102" t="b">
        <f t="shared" si="98"/>
        <v>0</v>
      </c>
      <c r="CZ56" s="102" t="b">
        <f t="shared" si="99"/>
        <v>0</v>
      </c>
      <c r="DA56" s="102" t="b">
        <f t="shared" si="100"/>
        <v>0</v>
      </c>
      <c r="DB56" s="102" t="b">
        <f t="shared" si="101"/>
        <v>0</v>
      </c>
      <c r="DC56" s="102" t="b">
        <f t="shared" si="102"/>
        <v>0</v>
      </c>
      <c r="DD56" s="102" t="b">
        <f t="shared" si="103"/>
        <v>0</v>
      </c>
      <c r="DE56" s="102" t="b">
        <f t="shared" si="104"/>
        <v>0</v>
      </c>
      <c r="DF56" s="105">
        <f t="shared" si="105"/>
        <v>0</v>
      </c>
      <c r="DG56" s="105">
        <f t="shared" si="106"/>
        <v>0</v>
      </c>
      <c r="DH56" s="105">
        <f t="shared" si="107"/>
        <v>0</v>
      </c>
      <c r="DI56" s="105">
        <f t="shared" si="108"/>
        <v>0</v>
      </c>
      <c r="DJ56" s="97">
        <f t="shared" si="109"/>
        <v>0</v>
      </c>
      <c r="DK56" s="60">
        <f>(D7*DJ56)/100</f>
        <v>0</v>
      </c>
    </row>
    <row r="57" spans="1:115">
      <c r="A57" s="41"/>
      <c r="B57" s="41"/>
      <c r="C57" s="42"/>
      <c r="D57" s="41"/>
      <c r="E57" s="41"/>
      <c r="F57" s="137"/>
      <c r="G57" s="137"/>
      <c r="H57" s="137"/>
      <c r="I57" s="137"/>
      <c r="J57" s="137"/>
      <c r="K57" s="137"/>
      <c r="L57" s="98"/>
      <c r="M57" s="98"/>
      <c r="N57" s="98"/>
      <c r="O57" s="98"/>
      <c r="P57" s="98"/>
      <c r="Q57" s="98"/>
      <c r="R57" s="98"/>
      <c r="S57" s="98"/>
      <c r="T57" s="137"/>
      <c r="U57" s="137"/>
      <c r="V57" s="137"/>
      <c r="W57" s="98"/>
      <c r="X57" s="98"/>
      <c r="Y57" s="98"/>
      <c r="Z57" s="98"/>
      <c r="AA57" s="98"/>
      <c r="AB57" s="98"/>
      <c r="AC57" s="98"/>
      <c r="AD57" s="98"/>
      <c r="AE57" s="137"/>
      <c r="AF57" s="137"/>
      <c r="AG57" s="137"/>
      <c r="AH57" s="98"/>
      <c r="AI57" s="98"/>
      <c r="AJ57" s="98"/>
      <c r="AK57" s="98"/>
      <c r="AL57" s="98"/>
      <c r="AM57" s="98"/>
      <c r="AN57" s="98"/>
      <c r="AO57" s="98"/>
      <c r="AP57" s="137"/>
      <c r="AQ57" s="137"/>
      <c r="AR57" s="137"/>
      <c r="AS57" s="98"/>
      <c r="AT57" s="98"/>
      <c r="AU57" s="98"/>
      <c r="AV57" s="98"/>
      <c r="AW57" s="98"/>
      <c r="AX57" s="98"/>
      <c r="AY57" s="98"/>
      <c r="AZ57" s="98"/>
      <c r="BA57" s="137"/>
      <c r="BB57" s="137"/>
      <c r="BC57" s="137"/>
      <c r="BD57" s="98"/>
      <c r="BE57" s="98"/>
      <c r="BF57" s="98"/>
      <c r="BG57" s="98"/>
      <c r="BH57" s="102" t="b">
        <f t="shared" si="55"/>
        <v>0</v>
      </c>
      <c r="BI57" s="102" t="b">
        <f t="shared" si="56"/>
        <v>0</v>
      </c>
      <c r="BJ57" s="102" t="b">
        <f t="shared" si="57"/>
        <v>0</v>
      </c>
      <c r="BK57" s="102">
        <f t="shared" si="58"/>
        <v>0</v>
      </c>
      <c r="BL57" s="102" t="b">
        <f t="shared" si="59"/>
        <v>0</v>
      </c>
      <c r="BM57" s="102" t="b">
        <f t="shared" si="60"/>
        <v>0</v>
      </c>
      <c r="BN57" s="102" t="b">
        <f t="shared" si="61"/>
        <v>0</v>
      </c>
      <c r="BO57" s="102" t="b">
        <f t="shared" si="62"/>
        <v>0</v>
      </c>
      <c r="BP57" s="102" t="b">
        <f t="shared" si="63"/>
        <v>0</v>
      </c>
      <c r="BQ57" s="102" t="b">
        <f t="shared" si="64"/>
        <v>0</v>
      </c>
      <c r="BR57" s="102" t="b">
        <f t="shared" si="65"/>
        <v>0</v>
      </c>
      <c r="BS57" s="102" t="b">
        <f t="shared" si="66"/>
        <v>0</v>
      </c>
      <c r="BT57" s="102" t="b">
        <f t="shared" si="67"/>
        <v>0</v>
      </c>
      <c r="BU57" s="102" t="b">
        <f t="shared" si="68"/>
        <v>0</v>
      </c>
      <c r="BV57" s="102" t="b">
        <f t="shared" si="69"/>
        <v>0</v>
      </c>
      <c r="BW57" s="102" t="b">
        <f t="shared" si="70"/>
        <v>0</v>
      </c>
      <c r="BX57" s="102" t="b">
        <f t="shared" si="71"/>
        <v>0</v>
      </c>
      <c r="BY57" s="102" t="b">
        <f t="shared" si="72"/>
        <v>0</v>
      </c>
      <c r="BZ57" s="102" t="b">
        <f t="shared" si="73"/>
        <v>0</v>
      </c>
      <c r="CA57" s="102" t="b">
        <f t="shared" si="74"/>
        <v>0</v>
      </c>
      <c r="CB57" s="102" t="b">
        <f t="shared" si="75"/>
        <v>0</v>
      </c>
      <c r="CC57" s="102" t="b">
        <f t="shared" si="76"/>
        <v>0</v>
      </c>
      <c r="CD57" s="102" t="b">
        <f t="shared" si="77"/>
        <v>0</v>
      </c>
      <c r="CE57" s="102" t="b">
        <f t="shared" si="78"/>
        <v>0</v>
      </c>
      <c r="CF57" s="102" t="b">
        <f t="shared" si="79"/>
        <v>0</v>
      </c>
      <c r="CG57" s="102" t="b">
        <f t="shared" si="80"/>
        <v>0</v>
      </c>
      <c r="CH57" s="102" t="b">
        <f t="shared" si="81"/>
        <v>0</v>
      </c>
      <c r="CI57" s="102" t="b">
        <f t="shared" si="82"/>
        <v>0</v>
      </c>
      <c r="CJ57" s="102" t="b">
        <f t="shared" si="83"/>
        <v>0</v>
      </c>
      <c r="CK57" s="102" t="b">
        <f t="shared" si="84"/>
        <v>0</v>
      </c>
      <c r="CL57" s="102" t="b">
        <f t="shared" si="85"/>
        <v>0</v>
      </c>
      <c r="CM57" s="102" t="b">
        <f t="shared" si="86"/>
        <v>0</v>
      </c>
      <c r="CN57" s="102" t="b">
        <f t="shared" si="87"/>
        <v>0</v>
      </c>
      <c r="CO57" s="102" t="b">
        <f t="shared" si="88"/>
        <v>0</v>
      </c>
      <c r="CP57" s="102" t="b">
        <f t="shared" si="89"/>
        <v>0</v>
      </c>
      <c r="CQ57" s="102" t="b">
        <f t="shared" si="90"/>
        <v>0</v>
      </c>
      <c r="CR57" s="102" t="b">
        <f t="shared" si="91"/>
        <v>0</v>
      </c>
      <c r="CS57" s="102" t="b">
        <f t="shared" si="92"/>
        <v>0</v>
      </c>
      <c r="CT57" s="102" t="b">
        <f t="shared" si="93"/>
        <v>0</v>
      </c>
      <c r="CU57" s="102" t="b">
        <f t="shared" si="94"/>
        <v>0</v>
      </c>
      <c r="CV57" s="102" t="b">
        <f t="shared" si="95"/>
        <v>0</v>
      </c>
      <c r="CW57" s="102" t="b">
        <f t="shared" si="96"/>
        <v>0</v>
      </c>
      <c r="CX57" s="102" t="b">
        <f t="shared" si="97"/>
        <v>0</v>
      </c>
      <c r="CY57" s="102" t="b">
        <f t="shared" si="98"/>
        <v>0</v>
      </c>
      <c r="CZ57" s="102" t="b">
        <f t="shared" si="99"/>
        <v>0</v>
      </c>
      <c r="DA57" s="102" t="b">
        <f t="shared" si="100"/>
        <v>0</v>
      </c>
      <c r="DB57" s="102" t="b">
        <f t="shared" si="101"/>
        <v>0</v>
      </c>
      <c r="DC57" s="102" t="b">
        <f t="shared" si="102"/>
        <v>0</v>
      </c>
      <c r="DD57" s="102" t="b">
        <f t="shared" si="103"/>
        <v>0</v>
      </c>
      <c r="DE57" s="102" t="b">
        <f t="shared" si="104"/>
        <v>0</v>
      </c>
      <c r="DF57" s="105">
        <f t="shared" si="105"/>
        <v>0</v>
      </c>
      <c r="DG57" s="105">
        <f t="shared" si="106"/>
        <v>0</v>
      </c>
      <c r="DH57" s="105">
        <f t="shared" si="107"/>
        <v>0</v>
      </c>
      <c r="DI57" s="105">
        <f t="shared" si="108"/>
        <v>0</v>
      </c>
      <c r="DJ57" s="97">
        <f t="shared" si="109"/>
        <v>0</v>
      </c>
      <c r="DK57" s="60">
        <f>(D7*DJ57)/100</f>
        <v>0</v>
      </c>
    </row>
    <row r="58" spans="1:115">
      <c r="A58" s="41"/>
      <c r="B58" s="41"/>
      <c r="C58" s="42"/>
      <c r="D58" s="41"/>
      <c r="E58" s="41"/>
      <c r="F58" s="137"/>
      <c r="G58" s="137"/>
      <c r="H58" s="137"/>
      <c r="I58" s="137"/>
      <c r="J58" s="137"/>
      <c r="K58" s="137"/>
      <c r="L58" s="98"/>
      <c r="M58" s="98"/>
      <c r="N58" s="98"/>
      <c r="O58" s="98"/>
      <c r="P58" s="98"/>
      <c r="Q58" s="98"/>
      <c r="R58" s="98"/>
      <c r="S58" s="98"/>
      <c r="T58" s="137"/>
      <c r="U58" s="137"/>
      <c r="V58" s="137"/>
      <c r="W58" s="98"/>
      <c r="X58" s="98"/>
      <c r="Y58" s="98"/>
      <c r="Z58" s="98"/>
      <c r="AA58" s="98"/>
      <c r="AB58" s="98"/>
      <c r="AC58" s="98"/>
      <c r="AD58" s="98"/>
      <c r="AE58" s="137"/>
      <c r="AF58" s="137"/>
      <c r="AG58" s="137"/>
      <c r="AH58" s="98"/>
      <c r="AI58" s="98"/>
      <c r="AJ58" s="98"/>
      <c r="AK58" s="98"/>
      <c r="AL58" s="98"/>
      <c r="AM58" s="98"/>
      <c r="AN58" s="98"/>
      <c r="AO58" s="98"/>
      <c r="AP58" s="137"/>
      <c r="AQ58" s="137"/>
      <c r="AR58" s="137"/>
      <c r="AS58" s="98"/>
      <c r="AT58" s="98"/>
      <c r="AU58" s="98"/>
      <c r="AV58" s="98"/>
      <c r="AW58" s="98"/>
      <c r="AX58" s="98"/>
      <c r="AY58" s="98"/>
      <c r="AZ58" s="98"/>
      <c r="BA58" s="137"/>
      <c r="BB58" s="137"/>
      <c r="BC58" s="137"/>
      <c r="BD58" s="98"/>
      <c r="BE58" s="98"/>
      <c r="BF58" s="98"/>
      <c r="BG58" s="98"/>
      <c r="BH58" s="102" t="b">
        <f t="shared" si="55"/>
        <v>0</v>
      </c>
      <c r="BI58" s="102" t="b">
        <f t="shared" si="56"/>
        <v>0</v>
      </c>
      <c r="BJ58" s="102" t="b">
        <f t="shared" si="57"/>
        <v>0</v>
      </c>
      <c r="BK58" s="102">
        <f t="shared" si="58"/>
        <v>0</v>
      </c>
      <c r="BL58" s="102" t="b">
        <f t="shared" si="59"/>
        <v>0</v>
      </c>
      <c r="BM58" s="102" t="b">
        <f t="shared" si="60"/>
        <v>0</v>
      </c>
      <c r="BN58" s="102" t="b">
        <f t="shared" si="61"/>
        <v>0</v>
      </c>
      <c r="BO58" s="102" t="b">
        <f t="shared" si="62"/>
        <v>0</v>
      </c>
      <c r="BP58" s="102" t="b">
        <f t="shared" si="63"/>
        <v>0</v>
      </c>
      <c r="BQ58" s="102" t="b">
        <f t="shared" si="64"/>
        <v>0</v>
      </c>
      <c r="BR58" s="102" t="b">
        <f t="shared" si="65"/>
        <v>0</v>
      </c>
      <c r="BS58" s="102" t="b">
        <f t="shared" si="66"/>
        <v>0</v>
      </c>
      <c r="BT58" s="102" t="b">
        <f t="shared" si="67"/>
        <v>0</v>
      </c>
      <c r="BU58" s="102" t="b">
        <f t="shared" si="68"/>
        <v>0</v>
      </c>
      <c r="BV58" s="102" t="b">
        <f t="shared" si="69"/>
        <v>0</v>
      </c>
      <c r="BW58" s="102" t="b">
        <f t="shared" si="70"/>
        <v>0</v>
      </c>
      <c r="BX58" s="102" t="b">
        <f t="shared" si="71"/>
        <v>0</v>
      </c>
      <c r="BY58" s="102" t="b">
        <f t="shared" si="72"/>
        <v>0</v>
      </c>
      <c r="BZ58" s="102" t="b">
        <f t="shared" si="73"/>
        <v>0</v>
      </c>
      <c r="CA58" s="102" t="b">
        <f t="shared" si="74"/>
        <v>0</v>
      </c>
      <c r="CB58" s="102" t="b">
        <f t="shared" si="75"/>
        <v>0</v>
      </c>
      <c r="CC58" s="102" t="b">
        <f t="shared" si="76"/>
        <v>0</v>
      </c>
      <c r="CD58" s="102" t="b">
        <f t="shared" si="77"/>
        <v>0</v>
      </c>
      <c r="CE58" s="102" t="b">
        <f t="shared" si="78"/>
        <v>0</v>
      </c>
      <c r="CF58" s="102" t="b">
        <f t="shared" si="79"/>
        <v>0</v>
      </c>
      <c r="CG58" s="102" t="b">
        <f t="shared" si="80"/>
        <v>0</v>
      </c>
      <c r="CH58" s="102" t="b">
        <f t="shared" si="81"/>
        <v>0</v>
      </c>
      <c r="CI58" s="102" t="b">
        <f t="shared" si="82"/>
        <v>0</v>
      </c>
      <c r="CJ58" s="102" t="b">
        <f t="shared" si="83"/>
        <v>0</v>
      </c>
      <c r="CK58" s="102" t="b">
        <f t="shared" si="84"/>
        <v>0</v>
      </c>
      <c r="CL58" s="102" t="b">
        <f t="shared" si="85"/>
        <v>0</v>
      </c>
      <c r="CM58" s="102" t="b">
        <f t="shared" si="86"/>
        <v>0</v>
      </c>
      <c r="CN58" s="102" t="b">
        <f t="shared" si="87"/>
        <v>0</v>
      </c>
      <c r="CO58" s="102" t="b">
        <f t="shared" si="88"/>
        <v>0</v>
      </c>
      <c r="CP58" s="102" t="b">
        <f t="shared" si="89"/>
        <v>0</v>
      </c>
      <c r="CQ58" s="102" t="b">
        <f t="shared" si="90"/>
        <v>0</v>
      </c>
      <c r="CR58" s="102" t="b">
        <f t="shared" si="91"/>
        <v>0</v>
      </c>
      <c r="CS58" s="102" t="b">
        <f t="shared" si="92"/>
        <v>0</v>
      </c>
      <c r="CT58" s="102" t="b">
        <f t="shared" si="93"/>
        <v>0</v>
      </c>
      <c r="CU58" s="102" t="b">
        <f t="shared" si="94"/>
        <v>0</v>
      </c>
      <c r="CV58" s="102" t="b">
        <f t="shared" si="95"/>
        <v>0</v>
      </c>
      <c r="CW58" s="102" t="b">
        <f t="shared" si="96"/>
        <v>0</v>
      </c>
      <c r="CX58" s="102" t="b">
        <f t="shared" si="97"/>
        <v>0</v>
      </c>
      <c r="CY58" s="102" t="b">
        <f t="shared" si="98"/>
        <v>0</v>
      </c>
      <c r="CZ58" s="102" t="b">
        <f t="shared" si="99"/>
        <v>0</v>
      </c>
      <c r="DA58" s="102" t="b">
        <f t="shared" si="100"/>
        <v>0</v>
      </c>
      <c r="DB58" s="102" t="b">
        <f t="shared" si="101"/>
        <v>0</v>
      </c>
      <c r="DC58" s="102" t="b">
        <f t="shared" si="102"/>
        <v>0</v>
      </c>
      <c r="DD58" s="102" t="b">
        <f t="shared" si="103"/>
        <v>0</v>
      </c>
      <c r="DE58" s="102" t="b">
        <f t="shared" si="104"/>
        <v>0</v>
      </c>
      <c r="DF58" s="105">
        <f t="shared" si="105"/>
        <v>0</v>
      </c>
      <c r="DG58" s="105">
        <f t="shared" si="106"/>
        <v>0</v>
      </c>
      <c r="DH58" s="105">
        <f t="shared" si="107"/>
        <v>0</v>
      </c>
      <c r="DI58" s="105">
        <f t="shared" si="108"/>
        <v>0</v>
      </c>
      <c r="DJ58" s="97">
        <f t="shared" si="109"/>
        <v>0</v>
      </c>
      <c r="DK58" s="60">
        <f>(D7*DJ58)/100</f>
        <v>0</v>
      </c>
    </row>
    <row r="59" spans="1:115">
      <c r="A59" s="41"/>
      <c r="B59" s="41"/>
      <c r="C59" s="42"/>
      <c r="D59" s="41"/>
      <c r="E59" s="41"/>
      <c r="F59" s="137"/>
      <c r="G59" s="137"/>
      <c r="H59" s="137"/>
      <c r="I59" s="137"/>
      <c r="J59" s="137"/>
      <c r="K59" s="137"/>
      <c r="L59" s="98"/>
      <c r="M59" s="98"/>
      <c r="N59" s="98"/>
      <c r="O59" s="98"/>
      <c r="P59" s="98"/>
      <c r="Q59" s="98"/>
      <c r="R59" s="98"/>
      <c r="S59" s="98"/>
      <c r="T59" s="137"/>
      <c r="U59" s="137"/>
      <c r="V59" s="137"/>
      <c r="W59" s="98"/>
      <c r="X59" s="98"/>
      <c r="Y59" s="98"/>
      <c r="Z59" s="98"/>
      <c r="AA59" s="98"/>
      <c r="AB59" s="98"/>
      <c r="AC59" s="98"/>
      <c r="AD59" s="98"/>
      <c r="AE59" s="137"/>
      <c r="AF59" s="137"/>
      <c r="AG59" s="137"/>
      <c r="AH59" s="98"/>
      <c r="AI59" s="98"/>
      <c r="AJ59" s="98"/>
      <c r="AK59" s="98"/>
      <c r="AL59" s="98"/>
      <c r="AM59" s="98"/>
      <c r="AN59" s="98"/>
      <c r="AO59" s="98"/>
      <c r="AP59" s="137"/>
      <c r="AQ59" s="137"/>
      <c r="AR59" s="137"/>
      <c r="AS59" s="98"/>
      <c r="AT59" s="98"/>
      <c r="AU59" s="98"/>
      <c r="AV59" s="98"/>
      <c r="AW59" s="98"/>
      <c r="AX59" s="98"/>
      <c r="AY59" s="98"/>
      <c r="AZ59" s="98"/>
      <c r="BA59" s="137"/>
      <c r="BB59" s="137"/>
      <c r="BC59" s="137"/>
      <c r="BD59" s="98"/>
      <c r="BE59" s="98"/>
      <c r="BF59" s="98"/>
      <c r="BG59" s="98"/>
      <c r="BH59" s="102" t="b">
        <f t="shared" si="55"/>
        <v>0</v>
      </c>
      <c r="BI59" s="102" t="b">
        <f t="shared" si="56"/>
        <v>0</v>
      </c>
      <c r="BJ59" s="102" t="b">
        <f t="shared" si="57"/>
        <v>0</v>
      </c>
      <c r="BK59" s="102">
        <f t="shared" si="58"/>
        <v>0</v>
      </c>
      <c r="BL59" s="102" t="b">
        <f t="shared" si="59"/>
        <v>0</v>
      </c>
      <c r="BM59" s="102" t="b">
        <f t="shared" si="60"/>
        <v>0</v>
      </c>
      <c r="BN59" s="102" t="b">
        <f t="shared" si="61"/>
        <v>0</v>
      </c>
      <c r="BO59" s="102" t="b">
        <f t="shared" si="62"/>
        <v>0</v>
      </c>
      <c r="BP59" s="102" t="b">
        <f t="shared" si="63"/>
        <v>0</v>
      </c>
      <c r="BQ59" s="102" t="b">
        <f t="shared" si="64"/>
        <v>0</v>
      </c>
      <c r="BR59" s="102" t="b">
        <f t="shared" si="65"/>
        <v>0</v>
      </c>
      <c r="BS59" s="102" t="b">
        <f t="shared" si="66"/>
        <v>0</v>
      </c>
      <c r="BT59" s="102" t="b">
        <f t="shared" si="67"/>
        <v>0</v>
      </c>
      <c r="BU59" s="102" t="b">
        <f t="shared" si="68"/>
        <v>0</v>
      </c>
      <c r="BV59" s="102" t="b">
        <f t="shared" si="69"/>
        <v>0</v>
      </c>
      <c r="BW59" s="102" t="b">
        <f t="shared" si="70"/>
        <v>0</v>
      </c>
      <c r="BX59" s="102" t="b">
        <f t="shared" si="71"/>
        <v>0</v>
      </c>
      <c r="BY59" s="102" t="b">
        <f t="shared" si="72"/>
        <v>0</v>
      </c>
      <c r="BZ59" s="102" t="b">
        <f t="shared" si="73"/>
        <v>0</v>
      </c>
      <c r="CA59" s="102" t="b">
        <f t="shared" si="74"/>
        <v>0</v>
      </c>
      <c r="CB59" s="102" t="b">
        <f t="shared" si="75"/>
        <v>0</v>
      </c>
      <c r="CC59" s="102" t="b">
        <f t="shared" si="76"/>
        <v>0</v>
      </c>
      <c r="CD59" s="102" t="b">
        <f t="shared" si="77"/>
        <v>0</v>
      </c>
      <c r="CE59" s="102" t="b">
        <f t="shared" si="78"/>
        <v>0</v>
      </c>
      <c r="CF59" s="102" t="b">
        <f t="shared" si="79"/>
        <v>0</v>
      </c>
      <c r="CG59" s="102" t="b">
        <f t="shared" si="80"/>
        <v>0</v>
      </c>
      <c r="CH59" s="102" t="b">
        <f t="shared" si="81"/>
        <v>0</v>
      </c>
      <c r="CI59" s="102" t="b">
        <f t="shared" si="82"/>
        <v>0</v>
      </c>
      <c r="CJ59" s="102" t="b">
        <f t="shared" si="83"/>
        <v>0</v>
      </c>
      <c r="CK59" s="102" t="b">
        <f t="shared" si="84"/>
        <v>0</v>
      </c>
      <c r="CL59" s="102" t="b">
        <f t="shared" si="85"/>
        <v>0</v>
      </c>
      <c r="CM59" s="102" t="b">
        <f t="shared" si="86"/>
        <v>0</v>
      </c>
      <c r="CN59" s="102" t="b">
        <f t="shared" si="87"/>
        <v>0</v>
      </c>
      <c r="CO59" s="102" t="b">
        <f t="shared" si="88"/>
        <v>0</v>
      </c>
      <c r="CP59" s="102" t="b">
        <f t="shared" si="89"/>
        <v>0</v>
      </c>
      <c r="CQ59" s="102" t="b">
        <f t="shared" si="90"/>
        <v>0</v>
      </c>
      <c r="CR59" s="102" t="b">
        <f t="shared" si="91"/>
        <v>0</v>
      </c>
      <c r="CS59" s="102" t="b">
        <f t="shared" si="92"/>
        <v>0</v>
      </c>
      <c r="CT59" s="102" t="b">
        <f t="shared" si="93"/>
        <v>0</v>
      </c>
      <c r="CU59" s="102" t="b">
        <f t="shared" si="94"/>
        <v>0</v>
      </c>
      <c r="CV59" s="102" t="b">
        <f t="shared" si="95"/>
        <v>0</v>
      </c>
      <c r="CW59" s="102" t="b">
        <f t="shared" si="96"/>
        <v>0</v>
      </c>
      <c r="CX59" s="102" t="b">
        <f t="shared" si="97"/>
        <v>0</v>
      </c>
      <c r="CY59" s="102" t="b">
        <f t="shared" si="98"/>
        <v>0</v>
      </c>
      <c r="CZ59" s="102" t="b">
        <f t="shared" si="99"/>
        <v>0</v>
      </c>
      <c r="DA59" s="102" t="b">
        <f t="shared" si="100"/>
        <v>0</v>
      </c>
      <c r="DB59" s="102" t="b">
        <f t="shared" si="101"/>
        <v>0</v>
      </c>
      <c r="DC59" s="102" t="b">
        <f t="shared" si="102"/>
        <v>0</v>
      </c>
      <c r="DD59" s="102" t="b">
        <f t="shared" si="103"/>
        <v>0</v>
      </c>
      <c r="DE59" s="102" t="b">
        <f t="shared" si="104"/>
        <v>0</v>
      </c>
      <c r="DF59" s="105">
        <f t="shared" si="105"/>
        <v>0</v>
      </c>
      <c r="DG59" s="105">
        <f t="shared" si="106"/>
        <v>0</v>
      </c>
      <c r="DH59" s="105">
        <f t="shared" si="107"/>
        <v>0</v>
      </c>
      <c r="DI59" s="105">
        <f t="shared" si="108"/>
        <v>0</v>
      </c>
      <c r="DJ59" s="97">
        <f t="shared" si="109"/>
        <v>0</v>
      </c>
      <c r="DK59" s="60">
        <f>(D7*DJ59)/100</f>
        <v>0</v>
      </c>
    </row>
    <row r="60" spans="1:115">
      <c r="A60" s="41"/>
      <c r="B60" s="41"/>
      <c r="C60" s="42"/>
      <c r="D60" s="41"/>
      <c r="E60" s="41"/>
      <c r="F60" s="137"/>
      <c r="G60" s="137"/>
      <c r="H60" s="137"/>
      <c r="I60" s="137"/>
      <c r="J60" s="137"/>
      <c r="K60" s="137"/>
      <c r="L60" s="98"/>
      <c r="M60" s="98"/>
      <c r="N60" s="98"/>
      <c r="O60" s="98"/>
      <c r="P60" s="98"/>
      <c r="Q60" s="98"/>
      <c r="R60" s="98"/>
      <c r="S60" s="98"/>
      <c r="T60" s="137"/>
      <c r="U60" s="137"/>
      <c r="V60" s="137"/>
      <c r="W60" s="98"/>
      <c r="X60" s="98"/>
      <c r="Y60" s="98"/>
      <c r="Z60" s="98"/>
      <c r="AA60" s="98"/>
      <c r="AB60" s="98"/>
      <c r="AC60" s="98"/>
      <c r="AD60" s="98"/>
      <c r="AE60" s="137"/>
      <c r="AF60" s="137"/>
      <c r="AG60" s="137"/>
      <c r="AH60" s="98"/>
      <c r="AI60" s="98"/>
      <c r="AJ60" s="98"/>
      <c r="AK60" s="98"/>
      <c r="AL60" s="98"/>
      <c r="AM60" s="98"/>
      <c r="AN60" s="98"/>
      <c r="AO60" s="98"/>
      <c r="AP60" s="137"/>
      <c r="AQ60" s="137"/>
      <c r="AR60" s="137"/>
      <c r="AS60" s="98"/>
      <c r="AT60" s="98"/>
      <c r="AU60" s="98"/>
      <c r="AV60" s="98"/>
      <c r="AW60" s="98"/>
      <c r="AX60" s="98"/>
      <c r="AY60" s="98"/>
      <c r="AZ60" s="98"/>
      <c r="BA60" s="137"/>
      <c r="BB60" s="137"/>
      <c r="BC60" s="137"/>
      <c r="BD60" s="98"/>
      <c r="BE60" s="98"/>
      <c r="BF60" s="98"/>
      <c r="BG60" s="98"/>
      <c r="BH60" s="102" t="b">
        <f t="shared" si="55"/>
        <v>0</v>
      </c>
      <c r="BI60" s="102" t="b">
        <f t="shared" si="56"/>
        <v>0</v>
      </c>
      <c r="BJ60" s="102" t="b">
        <f t="shared" si="57"/>
        <v>0</v>
      </c>
      <c r="BK60" s="102">
        <f t="shared" si="58"/>
        <v>0</v>
      </c>
      <c r="BL60" s="102" t="b">
        <f t="shared" si="59"/>
        <v>0</v>
      </c>
      <c r="BM60" s="102" t="b">
        <f t="shared" si="60"/>
        <v>0</v>
      </c>
      <c r="BN60" s="102" t="b">
        <f t="shared" si="61"/>
        <v>0</v>
      </c>
      <c r="BO60" s="102" t="b">
        <f t="shared" si="62"/>
        <v>0</v>
      </c>
      <c r="BP60" s="102" t="b">
        <f t="shared" si="63"/>
        <v>0</v>
      </c>
      <c r="BQ60" s="102" t="b">
        <f t="shared" si="64"/>
        <v>0</v>
      </c>
      <c r="BR60" s="102" t="b">
        <f t="shared" si="65"/>
        <v>0</v>
      </c>
      <c r="BS60" s="102" t="b">
        <f t="shared" si="66"/>
        <v>0</v>
      </c>
      <c r="BT60" s="102" t="b">
        <f t="shared" si="67"/>
        <v>0</v>
      </c>
      <c r="BU60" s="102" t="b">
        <f t="shared" si="68"/>
        <v>0</v>
      </c>
      <c r="BV60" s="102" t="b">
        <f t="shared" si="69"/>
        <v>0</v>
      </c>
      <c r="BW60" s="102" t="b">
        <f t="shared" si="70"/>
        <v>0</v>
      </c>
      <c r="BX60" s="102" t="b">
        <f t="shared" si="71"/>
        <v>0</v>
      </c>
      <c r="BY60" s="102" t="b">
        <f t="shared" si="72"/>
        <v>0</v>
      </c>
      <c r="BZ60" s="102" t="b">
        <f t="shared" si="73"/>
        <v>0</v>
      </c>
      <c r="CA60" s="102" t="b">
        <f t="shared" si="74"/>
        <v>0</v>
      </c>
      <c r="CB60" s="102" t="b">
        <f t="shared" si="75"/>
        <v>0</v>
      </c>
      <c r="CC60" s="102" t="b">
        <f t="shared" si="76"/>
        <v>0</v>
      </c>
      <c r="CD60" s="102" t="b">
        <f t="shared" si="77"/>
        <v>0</v>
      </c>
      <c r="CE60" s="102" t="b">
        <f t="shared" si="78"/>
        <v>0</v>
      </c>
      <c r="CF60" s="102" t="b">
        <f t="shared" si="79"/>
        <v>0</v>
      </c>
      <c r="CG60" s="102" t="b">
        <f t="shared" si="80"/>
        <v>0</v>
      </c>
      <c r="CH60" s="102" t="b">
        <f t="shared" si="81"/>
        <v>0</v>
      </c>
      <c r="CI60" s="102" t="b">
        <f t="shared" si="82"/>
        <v>0</v>
      </c>
      <c r="CJ60" s="102" t="b">
        <f t="shared" si="83"/>
        <v>0</v>
      </c>
      <c r="CK60" s="102" t="b">
        <f t="shared" si="84"/>
        <v>0</v>
      </c>
      <c r="CL60" s="102" t="b">
        <f t="shared" si="85"/>
        <v>0</v>
      </c>
      <c r="CM60" s="102" t="b">
        <f t="shared" si="86"/>
        <v>0</v>
      </c>
      <c r="CN60" s="102" t="b">
        <f t="shared" si="87"/>
        <v>0</v>
      </c>
      <c r="CO60" s="102" t="b">
        <f t="shared" si="88"/>
        <v>0</v>
      </c>
      <c r="CP60" s="102" t="b">
        <f t="shared" si="89"/>
        <v>0</v>
      </c>
      <c r="CQ60" s="102" t="b">
        <f t="shared" si="90"/>
        <v>0</v>
      </c>
      <c r="CR60" s="102" t="b">
        <f t="shared" si="91"/>
        <v>0</v>
      </c>
      <c r="CS60" s="102" t="b">
        <f t="shared" si="92"/>
        <v>0</v>
      </c>
      <c r="CT60" s="102" t="b">
        <f t="shared" si="93"/>
        <v>0</v>
      </c>
      <c r="CU60" s="102" t="b">
        <f t="shared" si="94"/>
        <v>0</v>
      </c>
      <c r="CV60" s="102" t="b">
        <f t="shared" si="95"/>
        <v>0</v>
      </c>
      <c r="CW60" s="102" t="b">
        <f t="shared" si="96"/>
        <v>0</v>
      </c>
      <c r="CX60" s="102" t="b">
        <f t="shared" si="97"/>
        <v>0</v>
      </c>
      <c r="CY60" s="102" t="b">
        <f t="shared" si="98"/>
        <v>0</v>
      </c>
      <c r="CZ60" s="102" t="b">
        <f t="shared" si="99"/>
        <v>0</v>
      </c>
      <c r="DA60" s="102" t="b">
        <f t="shared" si="100"/>
        <v>0</v>
      </c>
      <c r="DB60" s="102" t="b">
        <f t="shared" si="101"/>
        <v>0</v>
      </c>
      <c r="DC60" s="102" t="b">
        <f t="shared" si="102"/>
        <v>0</v>
      </c>
      <c r="DD60" s="102" t="b">
        <f t="shared" si="103"/>
        <v>0</v>
      </c>
      <c r="DE60" s="102" t="b">
        <f t="shared" si="104"/>
        <v>0</v>
      </c>
      <c r="DF60" s="105">
        <f t="shared" si="105"/>
        <v>0</v>
      </c>
      <c r="DG60" s="105">
        <f t="shared" si="106"/>
        <v>0</v>
      </c>
      <c r="DH60" s="105">
        <f t="shared" si="107"/>
        <v>0</v>
      </c>
      <c r="DI60" s="105">
        <f t="shared" si="108"/>
        <v>0</v>
      </c>
      <c r="DJ60" s="97">
        <f t="shared" si="109"/>
        <v>0</v>
      </c>
      <c r="DK60" s="60">
        <f>(D7*DJ60)/100</f>
        <v>0</v>
      </c>
    </row>
    <row r="61" spans="1:115">
      <c r="A61" s="41"/>
      <c r="B61" s="41"/>
      <c r="C61" s="42"/>
      <c r="D61" s="41"/>
      <c r="E61" s="41"/>
      <c r="F61" s="137"/>
      <c r="G61" s="137"/>
      <c r="H61" s="137"/>
      <c r="I61" s="137"/>
      <c r="J61" s="137"/>
      <c r="K61" s="137"/>
      <c r="L61" s="98"/>
      <c r="M61" s="98"/>
      <c r="N61" s="98"/>
      <c r="O61" s="98"/>
      <c r="P61" s="98"/>
      <c r="Q61" s="98"/>
      <c r="R61" s="98"/>
      <c r="S61" s="98"/>
      <c r="T61" s="137"/>
      <c r="U61" s="137"/>
      <c r="V61" s="137"/>
      <c r="W61" s="98"/>
      <c r="X61" s="98"/>
      <c r="Y61" s="98"/>
      <c r="Z61" s="98"/>
      <c r="AA61" s="98"/>
      <c r="AB61" s="98"/>
      <c r="AC61" s="98"/>
      <c r="AD61" s="98"/>
      <c r="AE61" s="137"/>
      <c r="AF61" s="137"/>
      <c r="AG61" s="137"/>
      <c r="AH61" s="98"/>
      <c r="AI61" s="98"/>
      <c r="AJ61" s="98"/>
      <c r="AK61" s="98"/>
      <c r="AL61" s="98"/>
      <c r="AM61" s="98"/>
      <c r="AN61" s="98"/>
      <c r="AO61" s="98"/>
      <c r="AP61" s="137"/>
      <c r="AQ61" s="137"/>
      <c r="AR61" s="137"/>
      <c r="AS61" s="98"/>
      <c r="AT61" s="98"/>
      <c r="AU61" s="98"/>
      <c r="AV61" s="98"/>
      <c r="AW61" s="98"/>
      <c r="AX61" s="98"/>
      <c r="AY61" s="98"/>
      <c r="AZ61" s="98"/>
      <c r="BA61" s="137"/>
      <c r="BB61" s="137"/>
      <c r="BC61" s="137"/>
      <c r="BD61" s="98"/>
      <c r="BE61" s="98"/>
      <c r="BF61" s="98"/>
      <c r="BG61" s="98"/>
      <c r="BH61" s="102" t="b">
        <f t="shared" si="55"/>
        <v>0</v>
      </c>
      <c r="BI61" s="102" t="b">
        <f t="shared" si="56"/>
        <v>0</v>
      </c>
      <c r="BJ61" s="102" t="b">
        <f t="shared" si="57"/>
        <v>0</v>
      </c>
      <c r="BK61" s="102">
        <f t="shared" si="58"/>
        <v>0</v>
      </c>
      <c r="BL61" s="102" t="b">
        <f t="shared" si="59"/>
        <v>0</v>
      </c>
      <c r="BM61" s="102" t="b">
        <f t="shared" si="60"/>
        <v>0</v>
      </c>
      <c r="BN61" s="102" t="b">
        <f t="shared" si="61"/>
        <v>0</v>
      </c>
      <c r="BO61" s="102" t="b">
        <f t="shared" si="62"/>
        <v>0</v>
      </c>
      <c r="BP61" s="102" t="b">
        <f t="shared" si="63"/>
        <v>0</v>
      </c>
      <c r="BQ61" s="102" t="b">
        <f t="shared" si="64"/>
        <v>0</v>
      </c>
      <c r="BR61" s="102" t="b">
        <f t="shared" si="65"/>
        <v>0</v>
      </c>
      <c r="BS61" s="102" t="b">
        <f t="shared" si="66"/>
        <v>0</v>
      </c>
      <c r="BT61" s="102" t="b">
        <f t="shared" si="67"/>
        <v>0</v>
      </c>
      <c r="BU61" s="102" t="b">
        <f t="shared" si="68"/>
        <v>0</v>
      </c>
      <c r="BV61" s="102" t="b">
        <f t="shared" si="69"/>
        <v>0</v>
      </c>
      <c r="BW61" s="102" t="b">
        <f t="shared" si="70"/>
        <v>0</v>
      </c>
      <c r="BX61" s="102" t="b">
        <f t="shared" si="71"/>
        <v>0</v>
      </c>
      <c r="BY61" s="102" t="b">
        <f t="shared" si="72"/>
        <v>0</v>
      </c>
      <c r="BZ61" s="102" t="b">
        <f t="shared" si="73"/>
        <v>0</v>
      </c>
      <c r="CA61" s="102" t="b">
        <f t="shared" si="74"/>
        <v>0</v>
      </c>
      <c r="CB61" s="102" t="b">
        <f t="shared" si="75"/>
        <v>0</v>
      </c>
      <c r="CC61" s="102" t="b">
        <f t="shared" si="76"/>
        <v>0</v>
      </c>
      <c r="CD61" s="102" t="b">
        <f t="shared" si="77"/>
        <v>0</v>
      </c>
      <c r="CE61" s="102" t="b">
        <f t="shared" si="78"/>
        <v>0</v>
      </c>
      <c r="CF61" s="102" t="b">
        <f t="shared" si="79"/>
        <v>0</v>
      </c>
      <c r="CG61" s="102" t="b">
        <f t="shared" si="80"/>
        <v>0</v>
      </c>
      <c r="CH61" s="102" t="b">
        <f t="shared" si="81"/>
        <v>0</v>
      </c>
      <c r="CI61" s="102" t="b">
        <f t="shared" si="82"/>
        <v>0</v>
      </c>
      <c r="CJ61" s="102" t="b">
        <f t="shared" si="83"/>
        <v>0</v>
      </c>
      <c r="CK61" s="102" t="b">
        <f t="shared" si="84"/>
        <v>0</v>
      </c>
      <c r="CL61" s="102" t="b">
        <f t="shared" si="85"/>
        <v>0</v>
      </c>
      <c r="CM61" s="102" t="b">
        <f t="shared" si="86"/>
        <v>0</v>
      </c>
      <c r="CN61" s="102" t="b">
        <f t="shared" si="87"/>
        <v>0</v>
      </c>
      <c r="CO61" s="102" t="b">
        <f t="shared" si="88"/>
        <v>0</v>
      </c>
      <c r="CP61" s="102" t="b">
        <f t="shared" si="89"/>
        <v>0</v>
      </c>
      <c r="CQ61" s="102" t="b">
        <f t="shared" si="90"/>
        <v>0</v>
      </c>
      <c r="CR61" s="102" t="b">
        <f t="shared" si="91"/>
        <v>0</v>
      </c>
      <c r="CS61" s="102" t="b">
        <f t="shared" si="92"/>
        <v>0</v>
      </c>
      <c r="CT61" s="102" t="b">
        <f t="shared" si="93"/>
        <v>0</v>
      </c>
      <c r="CU61" s="102" t="b">
        <f t="shared" si="94"/>
        <v>0</v>
      </c>
      <c r="CV61" s="102" t="b">
        <f t="shared" si="95"/>
        <v>0</v>
      </c>
      <c r="CW61" s="102" t="b">
        <f t="shared" si="96"/>
        <v>0</v>
      </c>
      <c r="CX61" s="102" t="b">
        <f t="shared" si="97"/>
        <v>0</v>
      </c>
      <c r="CY61" s="102" t="b">
        <f t="shared" si="98"/>
        <v>0</v>
      </c>
      <c r="CZ61" s="102" t="b">
        <f t="shared" si="99"/>
        <v>0</v>
      </c>
      <c r="DA61" s="102" t="b">
        <f t="shared" si="100"/>
        <v>0</v>
      </c>
      <c r="DB61" s="102" t="b">
        <f t="shared" si="101"/>
        <v>0</v>
      </c>
      <c r="DC61" s="102" t="b">
        <f t="shared" si="102"/>
        <v>0</v>
      </c>
      <c r="DD61" s="102" t="b">
        <f t="shared" si="103"/>
        <v>0</v>
      </c>
      <c r="DE61" s="102" t="b">
        <f t="shared" si="104"/>
        <v>0</v>
      </c>
      <c r="DF61" s="105">
        <f t="shared" si="105"/>
        <v>0</v>
      </c>
      <c r="DG61" s="105">
        <f t="shared" si="106"/>
        <v>0</v>
      </c>
      <c r="DH61" s="105">
        <f t="shared" si="107"/>
        <v>0</v>
      </c>
      <c r="DI61" s="105">
        <f t="shared" si="108"/>
        <v>0</v>
      </c>
      <c r="DJ61" s="97">
        <f t="shared" si="109"/>
        <v>0</v>
      </c>
      <c r="DK61" s="60">
        <f>(D7*DJ61)/100</f>
        <v>0</v>
      </c>
    </row>
    <row r="62" spans="1:115">
      <c r="A62" s="41"/>
      <c r="B62" s="41"/>
      <c r="C62" s="42"/>
      <c r="D62" s="41"/>
      <c r="E62" s="41"/>
      <c r="F62" s="137"/>
      <c r="G62" s="137"/>
      <c r="H62" s="137"/>
      <c r="I62" s="137"/>
      <c r="J62" s="137"/>
      <c r="K62" s="137"/>
      <c r="L62" s="98"/>
      <c r="M62" s="98"/>
      <c r="N62" s="98"/>
      <c r="O62" s="98"/>
      <c r="P62" s="98"/>
      <c r="Q62" s="98"/>
      <c r="R62" s="98"/>
      <c r="S62" s="98"/>
      <c r="T62" s="137"/>
      <c r="U62" s="137"/>
      <c r="V62" s="137"/>
      <c r="W62" s="98"/>
      <c r="X62" s="98"/>
      <c r="Y62" s="98"/>
      <c r="Z62" s="98"/>
      <c r="AA62" s="98"/>
      <c r="AB62" s="98"/>
      <c r="AC62" s="98"/>
      <c r="AD62" s="98"/>
      <c r="AE62" s="137"/>
      <c r="AF62" s="137"/>
      <c r="AG62" s="137"/>
      <c r="AH62" s="98"/>
      <c r="AI62" s="98"/>
      <c r="AJ62" s="98"/>
      <c r="AK62" s="98"/>
      <c r="AL62" s="98"/>
      <c r="AM62" s="98"/>
      <c r="AN62" s="98"/>
      <c r="AO62" s="98"/>
      <c r="AP62" s="137"/>
      <c r="AQ62" s="137"/>
      <c r="AR62" s="137"/>
      <c r="AS62" s="98"/>
      <c r="AT62" s="98"/>
      <c r="AU62" s="98"/>
      <c r="AV62" s="98"/>
      <c r="AW62" s="98"/>
      <c r="AX62" s="98"/>
      <c r="AY62" s="98"/>
      <c r="AZ62" s="98"/>
      <c r="BA62" s="137"/>
      <c r="BB62" s="137"/>
      <c r="BC62" s="137"/>
      <c r="BD62" s="98"/>
      <c r="BE62" s="98"/>
      <c r="BF62" s="98"/>
      <c r="BG62" s="98"/>
      <c r="BH62" s="102" t="b">
        <f t="shared" si="55"/>
        <v>0</v>
      </c>
      <c r="BI62" s="102" t="b">
        <f t="shared" si="56"/>
        <v>0</v>
      </c>
      <c r="BJ62" s="102" t="b">
        <f t="shared" si="57"/>
        <v>0</v>
      </c>
      <c r="BK62" s="102">
        <f t="shared" si="58"/>
        <v>0</v>
      </c>
      <c r="BL62" s="102" t="b">
        <f t="shared" si="59"/>
        <v>0</v>
      </c>
      <c r="BM62" s="102" t="b">
        <f t="shared" si="60"/>
        <v>0</v>
      </c>
      <c r="BN62" s="102" t="b">
        <f t="shared" si="61"/>
        <v>0</v>
      </c>
      <c r="BO62" s="102" t="b">
        <f t="shared" si="62"/>
        <v>0</v>
      </c>
      <c r="BP62" s="102" t="b">
        <f t="shared" si="63"/>
        <v>0</v>
      </c>
      <c r="BQ62" s="102" t="b">
        <f t="shared" si="64"/>
        <v>0</v>
      </c>
      <c r="BR62" s="102" t="b">
        <f t="shared" si="65"/>
        <v>0</v>
      </c>
      <c r="BS62" s="102" t="b">
        <f t="shared" si="66"/>
        <v>0</v>
      </c>
      <c r="BT62" s="102" t="b">
        <f t="shared" si="67"/>
        <v>0</v>
      </c>
      <c r="BU62" s="102" t="b">
        <f t="shared" si="68"/>
        <v>0</v>
      </c>
      <c r="BV62" s="102" t="b">
        <f t="shared" si="69"/>
        <v>0</v>
      </c>
      <c r="BW62" s="102" t="b">
        <f t="shared" si="70"/>
        <v>0</v>
      </c>
      <c r="BX62" s="102" t="b">
        <f t="shared" si="71"/>
        <v>0</v>
      </c>
      <c r="BY62" s="102" t="b">
        <f t="shared" si="72"/>
        <v>0</v>
      </c>
      <c r="BZ62" s="102" t="b">
        <f t="shared" si="73"/>
        <v>0</v>
      </c>
      <c r="CA62" s="102" t="b">
        <f t="shared" si="74"/>
        <v>0</v>
      </c>
      <c r="CB62" s="102" t="b">
        <f t="shared" si="75"/>
        <v>0</v>
      </c>
      <c r="CC62" s="102" t="b">
        <f t="shared" si="76"/>
        <v>0</v>
      </c>
      <c r="CD62" s="102" t="b">
        <f t="shared" si="77"/>
        <v>0</v>
      </c>
      <c r="CE62" s="102" t="b">
        <f t="shared" si="78"/>
        <v>0</v>
      </c>
      <c r="CF62" s="102" t="b">
        <f t="shared" si="79"/>
        <v>0</v>
      </c>
      <c r="CG62" s="102" t="b">
        <f t="shared" si="80"/>
        <v>0</v>
      </c>
      <c r="CH62" s="102" t="b">
        <f t="shared" si="81"/>
        <v>0</v>
      </c>
      <c r="CI62" s="102" t="b">
        <f t="shared" si="82"/>
        <v>0</v>
      </c>
      <c r="CJ62" s="102" t="b">
        <f t="shared" si="83"/>
        <v>0</v>
      </c>
      <c r="CK62" s="102" t="b">
        <f t="shared" si="84"/>
        <v>0</v>
      </c>
      <c r="CL62" s="102" t="b">
        <f t="shared" si="85"/>
        <v>0</v>
      </c>
      <c r="CM62" s="102" t="b">
        <f t="shared" si="86"/>
        <v>0</v>
      </c>
      <c r="CN62" s="102" t="b">
        <f t="shared" si="87"/>
        <v>0</v>
      </c>
      <c r="CO62" s="102" t="b">
        <f t="shared" si="88"/>
        <v>0</v>
      </c>
      <c r="CP62" s="102" t="b">
        <f t="shared" si="89"/>
        <v>0</v>
      </c>
      <c r="CQ62" s="102" t="b">
        <f t="shared" si="90"/>
        <v>0</v>
      </c>
      <c r="CR62" s="102" t="b">
        <f t="shared" si="91"/>
        <v>0</v>
      </c>
      <c r="CS62" s="102" t="b">
        <f t="shared" si="92"/>
        <v>0</v>
      </c>
      <c r="CT62" s="102" t="b">
        <f t="shared" si="93"/>
        <v>0</v>
      </c>
      <c r="CU62" s="102" t="b">
        <f t="shared" si="94"/>
        <v>0</v>
      </c>
      <c r="CV62" s="102" t="b">
        <f t="shared" si="95"/>
        <v>0</v>
      </c>
      <c r="CW62" s="102" t="b">
        <f t="shared" si="96"/>
        <v>0</v>
      </c>
      <c r="CX62" s="102" t="b">
        <f t="shared" si="97"/>
        <v>0</v>
      </c>
      <c r="CY62" s="102" t="b">
        <f t="shared" si="98"/>
        <v>0</v>
      </c>
      <c r="CZ62" s="102" t="b">
        <f t="shared" si="99"/>
        <v>0</v>
      </c>
      <c r="DA62" s="102" t="b">
        <f t="shared" si="100"/>
        <v>0</v>
      </c>
      <c r="DB62" s="102" t="b">
        <f t="shared" si="101"/>
        <v>0</v>
      </c>
      <c r="DC62" s="102" t="b">
        <f t="shared" si="102"/>
        <v>0</v>
      </c>
      <c r="DD62" s="102" t="b">
        <f t="shared" si="103"/>
        <v>0</v>
      </c>
      <c r="DE62" s="102" t="b">
        <f t="shared" si="104"/>
        <v>0</v>
      </c>
      <c r="DF62" s="105">
        <f t="shared" si="105"/>
        <v>0</v>
      </c>
      <c r="DG62" s="105">
        <f t="shared" si="106"/>
        <v>0</v>
      </c>
      <c r="DH62" s="105">
        <f t="shared" si="107"/>
        <v>0</v>
      </c>
      <c r="DI62" s="105">
        <f t="shared" si="108"/>
        <v>0</v>
      </c>
      <c r="DJ62" s="97">
        <f t="shared" si="109"/>
        <v>0</v>
      </c>
      <c r="DK62" s="60">
        <f>(D7*DJ62)/100</f>
        <v>0</v>
      </c>
    </row>
    <row r="63" spans="1:115">
      <c r="A63" s="41"/>
      <c r="B63" s="41"/>
      <c r="C63" s="42"/>
      <c r="D63" s="41"/>
      <c r="E63" s="41"/>
      <c r="F63" s="137"/>
      <c r="G63" s="137"/>
      <c r="H63" s="137"/>
      <c r="I63" s="137"/>
      <c r="J63" s="137"/>
      <c r="K63" s="137"/>
      <c r="L63" s="98"/>
      <c r="M63" s="98"/>
      <c r="N63" s="98"/>
      <c r="O63" s="98"/>
      <c r="P63" s="98"/>
      <c r="Q63" s="98"/>
      <c r="R63" s="98"/>
      <c r="S63" s="98"/>
      <c r="T63" s="137"/>
      <c r="U63" s="137"/>
      <c r="V63" s="137"/>
      <c r="W63" s="98"/>
      <c r="X63" s="98"/>
      <c r="Y63" s="98"/>
      <c r="Z63" s="98"/>
      <c r="AA63" s="98"/>
      <c r="AB63" s="98"/>
      <c r="AC63" s="98"/>
      <c r="AD63" s="98"/>
      <c r="AE63" s="137"/>
      <c r="AF63" s="137"/>
      <c r="AG63" s="137"/>
      <c r="AH63" s="98"/>
      <c r="AI63" s="98"/>
      <c r="AJ63" s="98"/>
      <c r="AK63" s="98"/>
      <c r="AL63" s="98"/>
      <c r="AM63" s="98"/>
      <c r="AN63" s="98"/>
      <c r="AO63" s="98"/>
      <c r="AP63" s="137"/>
      <c r="AQ63" s="137"/>
      <c r="AR63" s="137"/>
      <c r="AS63" s="98"/>
      <c r="AT63" s="98"/>
      <c r="AU63" s="98"/>
      <c r="AV63" s="98"/>
      <c r="AW63" s="98"/>
      <c r="AX63" s="98"/>
      <c r="AY63" s="98"/>
      <c r="AZ63" s="98"/>
      <c r="BA63" s="137"/>
      <c r="BB63" s="137"/>
      <c r="BC63" s="137"/>
      <c r="BD63" s="98"/>
      <c r="BE63" s="98"/>
      <c r="BF63" s="98"/>
      <c r="BG63" s="98"/>
      <c r="BH63" s="102" t="b">
        <f t="shared" si="55"/>
        <v>0</v>
      </c>
      <c r="BI63" s="102" t="b">
        <f t="shared" si="56"/>
        <v>0</v>
      </c>
      <c r="BJ63" s="102" t="b">
        <f t="shared" si="57"/>
        <v>0</v>
      </c>
      <c r="BK63" s="102">
        <f t="shared" si="58"/>
        <v>0</v>
      </c>
      <c r="BL63" s="102" t="b">
        <f t="shared" si="59"/>
        <v>0</v>
      </c>
      <c r="BM63" s="102" t="b">
        <f t="shared" si="60"/>
        <v>0</v>
      </c>
      <c r="BN63" s="102" t="b">
        <f t="shared" si="61"/>
        <v>0</v>
      </c>
      <c r="BO63" s="102" t="b">
        <f t="shared" si="62"/>
        <v>0</v>
      </c>
      <c r="BP63" s="102" t="b">
        <f t="shared" si="63"/>
        <v>0</v>
      </c>
      <c r="BQ63" s="102" t="b">
        <f t="shared" si="64"/>
        <v>0</v>
      </c>
      <c r="BR63" s="102" t="b">
        <f t="shared" si="65"/>
        <v>0</v>
      </c>
      <c r="BS63" s="102" t="b">
        <f t="shared" si="66"/>
        <v>0</v>
      </c>
      <c r="BT63" s="102" t="b">
        <f t="shared" si="67"/>
        <v>0</v>
      </c>
      <c r="BU63" s="102" t="b">
        <f t="shared" si="68"/>
        <v>0</v>
      </c>
      <c r="BV63" s="102" t="b">
        <f t="shared" si="69"/>
        <v>0</v>
      </c>
      <c r="BW63" s="102" t="b">
        <f t="shared" si="70"/>
        <v>0</v>
      </c>
      <c r="BX63" s="102" t="b">
        <f t="shared" si="71"/>
        <v>0</v>
      </c>
      <c r="BY63" s="102" t="b">
        <f t="shared" si="72"/>
        <v>0</v>
      </c>
      <c r="BZ63" s="102" t="b">
        <f t="shared" si="73"/>
        <v>0</v>
      </c>
      <c r="CA63" s="102" t="b">
        <f t="shared" si="74"/>
        <v>0</v>
      </c>
      <c r="CB63" s="102" t="b">
        <f t="shared" si="75"/>
        <v>0</v>
      </c>
      <c r="CC63" s="102" t="b">
        <f t="shared" si="76"/>
        <v>0</v>
      </c>
      <c r="CD63" s="102" t="b">
        <f t="shared" si="77"/>
        <v>0</v>
      </c>
      <c r="CE63" s="102" t="b">
        <f t="shared" si="78"/>
        <v>0</v>
      </c>
      <c r="CF63" s="102" t="b">
        <f t="shared" si="79"/>
        <v>0</v>
      </c>
      <c r="CG63" s="102" t="b">
        <f t="shared" si="80"/>
        <v>0</v>
      </c>
      <c r="CH63" s="102" t="b">
        <f t="shared" si="81"/>
        <v>0</v>
      </c>
      <c r="CI63" s="102" t="b">
        <f t="shared" si="82"/>
        <v>0</v>
      </c>
      <c r="CJ63" s="102" t="b">
        <f t="shared" si="83"/>
        <v>0</v>
      </c>
      <c r="CK63" s="102" t="b">
        <f t="shared" si="84"/>
        <v>0</v>
      </c>
      <c r="CL63" s="102" t="b">
        <f t="shared" si="85"/>
        <v>0</v>
      </c>
      <c r="CM63" s="102" t="b">
        <f t="shared" si="86"/>
        <v>0</v>
      </c>
      <c r="CN63" s="102" t="b">
        <f t="shared" si="87"/>
        <v>0</v>
      </c>
      <c r="CO63" s="102" t="b">
        <f t="shared" si="88"/>
        <v>0</v>
      </c>
      <c r="CP63" s="102" t="b">
        <f t="shared" si="89"/>
        <v>0</v>
      </c>
      <c r="CQ63" s="102" t="b">
        <f t="shared" si="90"/>
        <v>0</v>
      </c>
      <c r="CR63" s="102" t="b">
        <f t="shared" si="91"/>
        <v>0</v>
      </c>
      <c r="CS63" s="102" t="b">
        <f t="shared" si="92"/>
        <v>0</v>
      </c>
      <c r="CT63" s="102" t="b">
        <f t="shared" si="93"/>
        <v>0</v>
      </c>
      <c r="CU63" s="102" t="b">
        <f t="shared" si="94"/>
        <v>0</v>
      </c>
      <c r="CV63" s="102" t="b">
        <f t="shared" si="95"/>
        <v>0</v>
      </c>
      <c r="CW63" s="102" t="b">
        <f t="shared" si="96"/>
        <v>0</v>
      </c>
      <c r="CX63" s="102" t="b">
        <f t="shared" si="97"/>
        <v>0</v>
      </c>
      <c r="CY63" s="102" t="b">
        <f t="shared" si="98"/>
        <v>0</v>
      </c>
      <c r="CZ63" s="102" t="b">
        <f t="shared" si="99"/>
        <v>0</v>
      </c>
      <c r="DA63" s="102" t="b">
        <f t="shared" si="100"/>
        <v>0</v>
      </c>
      <c r="DB63" s="102" t="b">
        <f t="shared" si="101"/>
        <v>0</v>
      </c>
      <c r="DC63" s="102" t="b">
        <f t="shared" si="102"/>
        <v>0</v>
      </c>
      <c r="DD63" s="102" t="b">
        <f t="shared" si="103"/>
        <v>0</v>
      </c>
      <c r="DE63" s="102" t="b">
        <f t="shared" si="104"/>
        <v>0</v>
      </c>
      <c r="DF63" s="105">
        <f t="shared" si="105"/>
        <v>0</v>
      </c>
      <c r="DG63" s="105">
        <f t="shared" si="106"/>
        <v>0</v>
      </c>
      <c r="DH63" s="105">
        <f t="shared" si="107"/>
        <v>0</v>
      </c>
      <c r="DI63" s="105">
        <f t="shared" si="108"/>
        <v>0</v>
      </c>
      <c r="DJ63" s="97">
        <f t="shared" si="109"/>
        <v>0</v>
      </c>
      <c r="DK63" s="60">
        <f>(D7*DJ63)/100</f>
        <v>0</v>
      </c>
    </row>
    <row r="64" spans="1:115">
      <c r="A64" s="41"/>
      <c r="B64" s="41"/>
      <c r="C64" s="42"/>
      <c r="D64" s="41"/>
      <c r="E64" s="41"/>
      <c r="F64" s="137"/>
      <c r="G64" s="137"/>
      <c r="H64" s="137"/>
      <c r="I64" s="137"/>
      <c r="J64" s="137"/>
      <c r="K64" s="137"/>
      <c r="L64" s="98"/>
      <c r="M64" s="98"/>
      <c r="N64" s="98"/>
      <c r="O64" s="98"/>
      <c r="P64" s="98"/>
      <c r="Q64" s="98"/>
      <c r="R64" s="98"/>
      <c r="S64" s="98"/>
      <c r="T64" s="137"/>
      <c r="U64" s="137"/>
      <c r="V64" s="137"/>
      <c r="W64" s="98"/>
      <c r="X64" s="98"/>
      <c r="Y64" s="98"/>
      <c r="Z64" s="98"/>
      <c r="AA64" s="98"/>
      <c r="AB64" s="98"/>
      <c r="AC64" s="98"/>
      <c r="AD64" s="98"/>
      <c r="AE64" s="137"/>
      <c r="AF64" s="137"/>
      <c r="AG64" s="137"/>
      <c r="AH64" s="98"/>
      <c r="AI64" s="98"/>
      <c r="AJ64" s="98"/>
      <c r="AK64" s="98"/>
      <c r="AL64" s="98"/>
      <c r="AM64" s="98"/>
      <c r="AN64" s="98"/>
      <c r="AO64" s="98"/>
      <c r="AP64" s="137"/>
      <c r="AQ64" s="137"/>
      <c r="AR64" s="137"/>
      <c r="AS64" s="98"/>
      <c r="AT64" s="98"/>
      <c r="AU64" s="98"/>
      <c r="AV64" s="98"/>
      <c r="AW64" s="98"/>
      <c r="AX64" s="98"/>
      <c r="AY64" s="98"/>
      <c r="AZ64" s="98"/>
      <c r="BA64" s="137"/>
      <c r="BB64" s="137"/>
      <c r="BC64" s="137"/>
      <c r="BD64" s="98"/>
      <c r="BE64" s="98"/>
      <c r="BF64" s="98"/>
      <c r="BG64" s="98"/>
      <c r="BH64" s="102" t="b">
        <f t="shared" si="55"/>
        <v>0</v>
      </c>
      <c r="BI64" s="102" t="b">
        <f t="shared" si="56"/>
        <v>0</v>
      </c>
      <c r="BJ64" s="102" t="b">
        <f t="shared" si="57"/>
        <v>0</v>
      </c>
      <c r="BK64" s="102">
        <f t="shared" si="58"/>
        <v>0</v>
      </c>
      <c r="BL64" s="102" t="b">
        <f t="shared" si="59"/>
        <v>0</v>
      </c>
      <c r="BM64" s="102" t="b">
        <f t="shared" si="60"/>
        <v>0</v>
      </c>
      <c r="BN64" s="102" t="b">
        <f t="shared" si="61"/>
        <v>0</v>
      </c>
      <c r="BO64" s="102" t="b">
        <f t="shared" si="62"/>
        <v>0</v>
      </c>
      <c r="BP64" s="102" t="b">
        <f t="shared" si="63"/>
        <v>0</v>
      </c>
      <c r="BQ64" s="102" t="b">
        <f t="shared" si="64"/>
        <v>0</v>
      </c>
      <c r="BR64" s="102" t="b">
        <f t="shared" si="65"/>
        <v>0</v>
      </c>
      <c r="BS64" s="102" t="b">
        <f t="shared" si="66"/>
        <v>0</v>
      </c>
      <c r="BT64" s="102" t="b">
        <f t="shared" si="67"/>
        <v>0</v>
      </c>
      <c r="BU64" s="102" t="b">
        <f t="shared" si="68"/>
        <v>0</v>
      </c>
      <c r="BV64" s="102" t="b">
        <f t="shared" si="69"/>
        <v>0</v>
      </c>
      <c r="BW64" s="102" t="b">
        <f t="shared" si="70"/>
        <v>0</v>
      </c>
      <c r="BX64" s="102" t="b">
        <f t="shared" si="71"/>
        <v>0</v>
      </c>
      <c r="BY64" s="102" t="b">
        <f t="shared" si="72"/>
        <v>0</v>
      </c>
      <c r="BZ64" s="102" t="b">
        <f t="shared" si="73"/>
        <v>0</v>
      </c>
      <c r="CA64" s="102" t="b">
        <f t="shared" si="74"/>
        <v>0</v>
      </c>
      <c r="CB64" s="102" t="b">
        <f t="shared" si="75"/>
        <v>0</v>
      </c>
      <c r="CC64" s="102" t="b">
        <f t="shared" si="76"/>
        <v>0</v>
      </c>
      <c r="CD64" s="102" t="b">
        <f t="shared" si="77"/>
        <v>0</v>
      </c>
      <c r="CE64" s="102" t="b">
        <f t="shared" si="78"/>
        <v>0</v>
      </c>
      <c r="CF64" s="102" t="b">
        <f t="shared" si="79"/>
        <v>0</v>
      </c>
      <c r="CG64" s="102" t="b">
        <f t="shared" si="80"/>
        <v>0</v>
      </c>
      <c r="CH64" s="102" t="b">
        <f t="shared" si="81"/>
        <v>0</v>
      </c>
      <c r="CI64" s="102" t="b">
        <f t="shared" si="82"/>
        <v>0</v>
      </c>
      <c r="CJ64" s="102" t="b">
        <f t="shared" si="83"/>
        <v>0</v>
      </c>
      <c r="CK64" s="102" t="b">
        <f t="shared" si="84"/>
        <v>0</v>
      </c>
      <c r="CL64" s="102" t="b">
        <f t="shared" si="85"/>
        <v>0</v>
      </c>
      <c r="CM64" s="102" t="b">
        <f t="shared" si="86"/>
        <v>0</v>
      </c>
      <c r="CN64" s="102" t="b">
        <f t="shared" si="87"/>
        <v>0</v>
      </c>
      <c r="CO64" s="102" t="b">
        <f t="shared" si="88"/>
        <v>0</v>
      </c>
      <c r="CP64" s="102" t="b">
        <f t="shared" si="89"/>
        <v>0</v>
      </c>
      <c r="CQ64" s="102" t="b">
        <f t="shared" si="90"/>
        <v>0</v>
      </c>
      <c r="CR64" s="102" t="b">
        <f t="shared" si="91"/>
        <v>0</v>
      </c>
      <c r="CS64" s="102" t="b">
        <f t="shared" si="92"/>
        <v>0</v>
      </c>
      <c r="CT64" s="102" t="b">
        <f t="shared" si="93"/>
        <v>0</v>
      </c>
      <c r="CU64" s="102" t="b">
        <f t="shared" si="94"/>
        <v>0</v>
      </c>
      <c r="CV64" s="102" t="b">
        <f t="shared" si="95"/>
        <v>0</v>
      </c>
      <c r="CW64" s="102" t="b">
        <f t="shared" si="96"/>
        <v>0</v>
      </c>
      <c r="CX64" s="102" t="b">
        <f t="shared" si="97"/>
        <v>0</v>
      </c>
      <c r="CY64" s="102" t="b">
        <f t="shared" si="98"/>
        <v>0</v>
      </c>
      <c r="CZ64" s="102" t="b">
        <f t="shared" si="99"/>
        <v>0</v>
      </c>
      <c r="DA64" s="102" t="b">
        <f t="shared" si="100"/>
        <v>0</v>
      </c>
      <c r="DB64" s="102" t="b">
        <f t="shared" si="101"/>
        <v>0</v>
      </c>
      <c r="DC64" s="102" t="b">
        <f t="shared" si="102"/>
        <v>0</v>
      </c>
      <c r="DD64" s="102" t="b">
        <f t="shared" si="103"/>
        <v>0</v>
      </c>
      <c r="DE64" s="102" t="b">
        <f t="shared" si="104"/>
        <v>0</v>
      </c>
      <c r="DF64" s="105">
        <f t="shared" si="105"/>
        <v>0</v>
      </c>
      <c r="DG64" s="105">
        <f t="shared" si="106"/>
        <v>0</v>
      </c>
      <c r="DH64" s="105">
        <f t="shared" si="107"/>
        <v>0</v>
      </c>
      <c r="DI64" s="105">
        <f t="shared" si="108"/>
        <v>0</v>
      </c>
      <c r="DJ64" s="97">
        <f t="shared" si="109"/>
        <v>0</v>
      </c>
      <c r="DK64" s="60">
        <f>(D7*DJ64)/100</f>
        <v>0</v>
      </c>
    </row>
    <row r="65" spans="1:115">
      <c r="A65" s="41"/>
      <c r="B65" s="41"/>
      <c r="C65" s="42"/>
      <c r="D65" s="41"/>
      <c r="E65" s="41"/>
      <c r="F65" s="137"/>
      <c r="G65" s="137"/>
      <c r="H65" s="137"/>
      <c r="I65" s="137"/>
      <c r="J65" s="137"/>
      <c r="K65" s="137"/>
      <c r="L65" s="98"/>
      <c r="M65" s="98"/>
      <c r="N65" s="98"/>
      <c r="O65" s="98"/>
      <c r="P65" s="98"/>
      <c r="Q65" s="98"/>
      <c r="R65" s="98"/>
      <c r="S65" s="98"/>
      <c r="T65" s="137"/>
      <c r="U65" s="137"/>
      <c r="V65" s="137"/>
      <c r="W65" s="98"/>
      <c r="X65" s="98"/>
      <c r="Y65" s="98"/>
      <c r="Z65" s="98"/>
      <c r="AA65" s="98"/>
      <c r="AB65" s="98"/>
      <c r="AC65" s="98"/>
      <c r="AD65" s="98"/>
      <c r="AE65" s="137"/>
      <c r="AF65" s="137"/>
      <c r="AG65" s="137"/>
      <c r="AH65" s="98"/>
      <c r="AI65" s="98"/>
      <c r="AJ65" s="98"/>
      <c r="AK65" s="98"/>
      <c r="AL65" s="98"/>
      <c r="AM65" s="98"/>
      <c r="AN65" s="98"/>
      <c r="AO65" s="98"/>
      <c r="AP65" s="137"/>
      <c r="AQ65" s="137"/>
      <c r="AR65" s="137"/>
      <c r="AS65" s="98"/>
      <c r="AT65" s="98"/>
      <c r="AU65" s="98"/>
      <c r="AV65" s="98"/>
      <c r="AW65" s="98"/>
      <c r="AX65" s="98"/>
      <c r="AY65" s="98"/>
      <c r="AZ65" s="98"/>
      <c r="BA65" s="137"/>
      <c r="BB65" s="137"/>
      <c r="BC65" s="137"/>
      <c r="BD65" s="98"/>
      <c r="BE65" s="98"/>
      <c r="BF65" s="98"/>
      <c r="BG65" s="98"/>
      <c r="BH65" s="102" t="b">
        <f t="shared" si="55"/>
        <v>0</v>
      </c>
      <c r="BI65" s="102" t="b">
        <f t="shared" si="56"/>
        <v>0</v>
      </c>
      <c r="BJ65" s="102" t="b">
        <f t="shared" si="57"/>
        <v>0</v>
      </c>
      <c r="BK65" s="102">
        <f t="shared" si="58"/>
        <v>0</v>
      </c>
      <c r="BL65" s="102" t="b">
        <f t="shared" si="59"/>
        <v>0</v>
      </c>
      <c r="BM65" s="102" t="b">
        <f t="shared" si="60"/>
        <v>0</v>
      </c>
      <c r="BN65" s="102" t="b">
        <f t="shared" si="61"/>
        <v>0</v>
      </c>
      <c r="BO65" s="102" t="b">
        <f t="shared" si="62"/>
        <v>0</v>
      </c>
      <c r="BP65" s="102" t="b">
        <f t="shared" si="63"/>
        <v>0</v>
      </c>
      <c r="BQ65" s="102" t="b">
        <f t="shared" si="64"/>
        <v>0</v>
      </c>
      <c r="BR65" s="102" t="b">
        <f t="shared" si="65"/>
        <v>0</v>
      </c>
      <c r="BS65" s="102" t="b">
        <f t="shared" si="66"/>
        <v>0</v>
      </c>
      <c r="BT65" s="102" t="b">
        <f t="shared" si="67"/>
        <v>0</v>
      </c>
      <c r="BU65" s="102" t="b">
        <f t="shared" si="68"/>
        <v>0</v>
      </c>
      <c r="BV65" s="102" t="b">
        <f t="shared" si="69"/>
        <v>0</v>
      </c>
      <c r="BW65" s="102" t="b">
        <f t="shared" si="70"/>
        <v>0</v>
      </c>
      <c r="BX65" s="102" t="b">
        <f t="shared" si="71"/>
        <v>0</v>
      </c>
      <c r="BY65" s="102" t="b">
        <f t="shared" si="72"/>
        <v>0</v>
      </c>
      <c r="BZ65" s="102" t="b">
        <f t="shared" si="73"/>
        <v>0</v>
      </c>
      <c r="CA65" s="102" t="b">
        <f t="shared" si="74"/>
        <v>0</v>
      </c>
      <c r="CB65" s="102" t="b">
        <f t="shared" si="75"/>
        <v>0</v>
      </c>
      <c r="CC65" s="102" t="b">
        <f t="shared" si="76"/>
        <v>0</v>
      </c>
      <c r="CD65" s="102" t="b">
        <f t="shared" si="77"/>
        <v>0</v>
      </c>
      <c r="CE65" s="102" t="b">
        <f t="shared" si="78"/>
        <v>0</v>
      </c>
      <c r="CF65" s="102" t="b">
        <f t="shared" si="79"/>
        <v>0</v>
      </c>
      <c r="CG65" s="102" t="b">
        <f t="shared" si="80"/>
        <v>0</v>
      </c>
      <c r="CH65" s="102" t="b">
        <f t="shared" si="81"/>
        <v>0</v>
      </c>
      <c r="CI65" s="102" t="b">
        <f t="shared" si="82"/>
        <v>0</v>
      </c>
      <c r="CJ65" s="102" t="b">
        <f t="shared" si="83"/>
        <v>0</v>
      </c>
      <c r="CK65" s="102" t="b">
        <f t="shared" si="84"/>
        <v>0</v>
      </c>
      <c r="CL65" s="102" t="b">
        <f t="shared" si="85"/>
        <v>0</v>
      </c>
      <c r="CM65" s="102" t="b">
        <f t="shared" si="86"/>
        <v>0</v>
      </c>
      <c r="CN65" s="102" t="b">
        <f t="shared" si="87"/>
        <v>0</v>
      </c>
      <c r="CO65" s="102" t="b">
        <f t="shared" si="88"/>
        <v>0</v>
      </c>
      <c r="CP65" s="102" t="b">
        <f t="shared" si="89"/>
        <v>0</v>
      </c>
      <c r="CQ65" s="102" t="b">
        <f t="shared" si="90"/>
        <v>0</v>
      </c>
      <c r="CR65" s="102" t="b">
        <f t="shared" si="91"/>
        <v>0</v>
      </c>
      <c r="CS65" s="102" t="b">
        <f t="shared" si="92"/>
        <v>0</v>
      </c>
      <c r="CT65" s="102" t="b">
        <f t="shared" si="93"/>
        <v>0</v>
      </c>
      <c r="CU65" s="102" t="b">
        <f t="shared" si="94"/>
        <v>0</v>
      </c>
      <c r="CV65" s="102" t="b">
        <f t="shared" si="95"/>
        <v>0</v>
      </c>
      <c r="CW65" s="102" t="b">
        <f t="shared" si="96"/>
        <v>0</v>
      </c>
      <c r="CX65" s="102" t="b">
        <f t="shared" si="97"/>
        <v>0</v>
      </c>
      <c r="CY65" s="102" t="b">
        <f t="shared" si="98"/>
        <v>0</v>
      </c>
      <c r="CZ65" s="102" t="b">
        <f t="shared" si="99"/>
        <v>0</v>
      </c>
      <c r="DA65" s="102" t="b">
        <f t="shared" si="100"/>
        <v>0</v>
      </c>
      <c r="DB65" s="102" t="b">
        <f t="shared" si="101"/>
        <v>0</v>
      </c>
      <c r="DC65" s="102" t="b">
        <f t="shared" si="102"/>
        <v>0</v>
      </c>
      <c r="DD65" s="102" t="b">
        <f t="shared" si="103"/>
        <v>0</v>
      </c>
      <c r="DE65" s="102" t="b">
        <f t="shared" si="104"/>
        <v>0</v>
      </c>
      <c r="DF65" s="105">
        <f t="shared" si="105"/>
        <v>0</v>
      </c>
      <c r="DG65" s="105">
        <f t="shared" si="106"/>
        <v>0</v>
      </c>
      <c r="DH65" s="105">
        <f t="shared" si="107"/>
        <v>0</v>
      </c>
      <c r="DI65" s="105">
        <f t="shared" si="108"/>
        <v>0</v>
      </c>
      <c r="DJ65" s="97">
        <f t="shared" si="109"/>
        <v>0</v>
      </c>
      <c r="DK65" s="60">
        <f>(D7*DJ65)/100</f>
        <v>0</v>
      </c>
    </row>
    <row r="66" spans="1:115">
      <c r="A66" s="41"/>
      <c r="B66" s="41"/>
      <c r="C66" s="42"/>
      <c r="D66" s="41"/>
      <c r="E66" s="41"/>
      <c r="F66" s="137"/>
      <c r="G66" s="137"/>
      <c r="H66" s="137"/>
      <c r="I66" s="137"/>
      <c r="J66" s="137"/>
      <c r="K66" s="137"/>
      <c r="L66" s="98"/>
      <c r="M66" s="98"/>
      <c r="N66" s="98"/>
      <c r="O66" s="98"/>
      <c r="P66" s="98"/>
      <c r="Q66" s="98"/>
      <c r="R66" s="98"/>
      <c r="S66" s="98"/>
      <c r="T66" s="137"/>
      <c r="U66" s="137"/>
      <c r="V66" s="137"/>
      <c r="W66" s="98"/>
      <c r="X66" s="98"/>
      <c r="Y66" s="98"/>
      <c r="Z66" s="98"/>
      <c r="AA66" s="98"/>
      <c r="AB66" s="98"/>
      <c r="AC66" s="98"/>
      <c r="AD66" s="98"/>
      <c r="AE66" s="137"/>
      <c r="AF66" s="137"/>
      <c r="AG66" s="137"/>
      <c r="AH66" s="98"/>
      <c r="AI66" s="98"/>
      <c r="AJ66" s="98"/>
      <c r="AK66" s="98"/>
      <c r="AL66" s="98"/>
      <c r="AM66" s="98"/>
      <c r="AN66" s="98"/>
      <c r="AO66" s="98"/>
      <c r="AP66" s="137"/>
      <c r="AQ66" s="137"/>
      <c r="AR66" s="137"/>
      <c r="AS66" s="98"/>
      <c r="AT66" s="98"/>
      <c r="AU66" s="98"/>
      <c r="AV66" s="98"/>
      <c r="AW66" s="98"/>
      <c r="AX66" s="98"/>
      <c r="AY66" s="98"/>
      <c r="AZ66" s="98"/>
      <c r="BA66" s="137"/>
      <c r="BB66" s="137"/>
      <c r="BC66" s="137"/>
      <c r="BD66" s="98"/>
      <c r="BE66" s="98"/>
      <c r="BF66" s="98"/>
      <c r="BG66" s="98"/>
      <c r="BH66" s="102" t="b">
        <f t="shared" si="55"/>
        <v>0</v>
      </c>
      <c r="BI66" s="102" t="b">
        <f t="shared" si="56"/>
        <v>0</v>
      </c>
      <c r="BJ66" s="102" t="b">
        <f t="shared" si="57"/>
        <v>0</v>
      </c>
      <c r="BK66" s="102">
        <f t="shared" si="58"/>
        <v>0</v>
      </c>
      <c r="BL66" s="102" t="b">
        <f t="shared" si="59"/>
        <v>0</v>
      </c>
      <c r="BM66" s="102" t="b">
        <f t="shared" si="60"/>
        <v>0</v>
      </c>
      <c r="BN66" s="102" t="b">
        <f t="shared" si="61"/>
        <v>0</v>
      </c>
      <c r="BO66" s="102" t="b">
        <f t="shared" si="62"/>
        <v>0</v>
      </c>
      <c r="BP66" s="102" t="b">
        <f t="shared" si="63"/>
        <v>0</v>
      </c>
      <c r="BQ66" s="102" t="b">
        <f t="shared" si="64"/>
        <v>0</v>
      </c>
      <c r="BR66" s="102" t="b">
        <f t="shared" si="65"/>
        <v>0</v>
      </c>
      <c r="BS66" s="102" t="b">
        <f t="shared" si="66"/>
        <v>0</v>
      </c>
      <c r="BT66" s="102" t="b">
        <f t="shared" si="67"/>
        <v>0</v>
      </c>
      <c r="BU66" s="102" t="b">
        <f t="shared" si="68"/>
        <v>0</v>
      </c>
      <c r="BV66" s="102" t="b">
        <f t="shared" si="69"/>
        <v>0</v>
      </c>
      <c r="BW66" s="102" t="b">
        <f t="shared" si="70"/>
        <v>0</v>
      </c>
      <c r="BX66" s="102" t="b">
        <f t="shared" si="71"/>
        <v>0</v>
      </c>
      <c r="BY66" s="102" t="b">
        <f t="shared" si="72"/>
        <v>0</v>
      </c>
      <c r="BZ66" s="102" t="b">
        <f t="shared" si="73"/>
        <v>0</v>
      </c>
      <c r="CA66" s="102" t="b">
        <f t="shared" si="74"/>
        <v>0</v>
      </c>
      <c r="CB66" s="102" t="b">
        <f t="shared" si="75"/>
        <v>0</v>
      </c>
      <c r="CC66" s="102" t="b">
        <f t="shared" si="76"/>
        <v>0</v>
      </c>
      <c r="CD66" s="102" t="b">
        <f t="shared" si="77"/>
        <v>0</v>
      </c>
      <c r="CE66" s="102" t="b">
        <f t="shared" si="78"/>
        <v>0</v>
      </c>
      <c r="CF66" s="102" t="b">
        <f t="shared" si="79"/>
        <v>0</v>
      </c>
      <c r="CG66" s="102" t="b">
        <f t="shared" si="80"/>
        <v>0</v>
      </c>
      <c r="CH66" s="102" t="b">
        <f t="shared" si="81"/>
        <v>0</v>
      </c>
      <c r="CI66" s="102" t="b">
        <f t="shared" si="82"/>
        <v>0</v>
      </c>
      <c r="CJ66" s="102" t="b">
        <f t="shared" si="83"/>
        <v>0</v>
      </c>
      <c r="CK66" s="102" t="b">
        <f t="shared" si="84"/>
        <v>0</v>
      </c>
      <c r="CL66" s="102" t="b">
        <f t="shared" si="85"/>
        <v>0</v>
      </c>
      <c r="CM66" s="102" t="b">
        <f t="shared" si="86"/>
        <v>0</v>
      </c>
      <c r="CN66" s="102" t="b">
        <f t="shared" si="87"/>
        <v>0</v>
      </c>
      <c r="CO66" s="102" t="b">
        <f t="shared" si="88"/>
        <v>0</v>
      </c>
      <c r="CP66" s="102" t="b">
        <f t="shared" si="89"/>
        <v>0</v>
      </c>
      <c r="CQ66" s="102" t="b">
        <f t="shared" si="90"/>
        <v>0</v>
      </c>
      <c r="CR66" s="102" t="b">
        <f t="shared" si="91"/>
        <v>0</v>
      </c>
      <c r="CS66" s="102" t="b">
        <f t="shared" si="92"/>
        <v>0</v>
      </c>
      <c r="CT66" s="102" t="b">
        <f t="shared" si="93"/>
        <v>0</v>
      </c>
      <c r="CU66" s="102" t="b">
        <f t="shared" si="94"/>
        <v>0</v>
      </c>
      <c r="CV66" s="102" t="b">
        <f t="shared" si="95"/>
        <v>0</v>
      </c>
      <c r="CW66" s="102" t="b">
        <f t="shared" si="96"/>
        <v>0</v>
      </c>
      <c r="CX66" s="102" t="b">
        <f t="shared" si="97"/>
        <v>0</v>
      </c>
      <c r="CY66" s="102" t="b">
        <f t="shared" si="98"/>
        <v>0</v>
      </c>
      <c r="CZ66" s="102" t="b">
        <f t="shared" si="99"/>
        <v>0</v>
      </c>
      <c r="DA66" s="102" t="b">
        <f t="shared" si="100"/>
        <v>0</v>
      </c>
      <c r="DB66" s="102" t="b">
        <f t="shared" si="101"/>
        <v>0</v>
      </c>
      <c r="DC66" s="102" t="b">
        <f t="shared" si="102"/>
        <v>0</v>
      </c>
      <c r="DD66" s="102" t="b">
        <f t="shared" si="103"/>
        <v>0</v>
      </c>
      <c r="DE66" s="102" t="b">
        <f t="shared" si="104"/>
        <v>0</v>
      </c>
      <c r="DF66" s="105">
        <f t="shared" si="105"/>
        <v>0</v>
      </c>
      <c r="DG66" s="105">
        <f t="shared" si="106"/>
        <v>0</v>
      </c>
      <c r="DH66" s="105">
        <f t="shared" si="107"/>
        <v>0</v>
      </c>
      <c r="DI66" s="105">
        <f t="shared" si="108"/>
        <v>0</v>
      </c>
      <c r="DJ66" s="97">
        <f t="shared" si="109"/>
        <v>0</v>
      </c>
      <c r="DK66" s="60">
        <f>(D7*DJ66)/100</f>
        <v>0</v>
      </c>
    </row>
    <row r="67" spans="1:115">
      <c r="A67" s="41"/>
      <c r="B67" s="41"/>
      <c r="C67" s="42"/>
      <c r="D67" s="41"/>
      <c r="E67" s="41"/>
      <c r="F67" s="137"/>
      <c r="G67" s="137"/>
      <c r="H67" s="137"/>
      <c r="I67" s="137"/>
      <c r="J67" s="137"/>
      <c r="K67" s="137"/>
      <c r="L67" s="98"/>
      <c r="M67" s="98"/>
      <c r="N67" s="98"/>
      <c r="O67" s="98"/>
      <c r="P67" s="98"/>
      <c r="Q67" s="98"/>
      <c r="R67" s="98"/>
      <c r="S67" s="98"/>
      <c r="T67" s="137"/>
      <c r="U67" s="137"/>
      <c r="V67" s="137"/>
      <c r="W67" s="98"/>
      <c r="X67" s="98"/>
      <c r="Y67" s="98"/>
      <c r="Z67" s="98"/>
      <c r="AA67" s="98"/>
      <c r="AB67" s="98"/>
      <c r="AC67" s="98"/>
      <c r="AD67" s="98"/>
      <c r="AE67" s="137"/>
      <c r="AF67" s="137"/>
      <c r="AG67" s="137"/>
      <c r="AH67" s="98"/>
      <c r="AI67" s="98"/>
      <c r="AJ67" s="98"/>
      <c r="AK67" s="98"/>
      <c r="AL67" s="98"/>
      <c r="AM67" s="98"/>
      <c r="AN67" s="98"/>
      <c r="AO67" s="98"/>
      <c r="AP67" s="137"/>
      <c r="AQ67" s="137"/>
      <c r="AR67" s="137"/>
      <c r="AS67" s="98"/>
      <c r="AT67" s="98"/>
      <c r="AU67" s="98"/>
      <c r="AV67" s="98"/>
      <c r="AW67" s="98"/>
      <c r="AX67" s="98"/>
      <c r="AY67" s="98"/>
      <c r="AZ67" s="98"/>
      <c r="BA67" s="137"/>
      <c r="BB67" s="137"/>
      <c r="BC67" s="137"/>
      <c r="BD67" s="98"/>
      <c r="BE67" s="98"/>
      <c r="BF67" s="98"/>
      <c r="BG67" s="98"/>
      <c r="BH67" s="102" t="b">
        <f t="shared" si="55"/>
        <v>0</v>
      </c>
      <c r="BI67" s="102" t="b">
        <f t="shared" si="56"/>
        <v>0</v>
      </c>
      <c r="BJ67" s="102" t="b">
        <f t="shared" si="57"/>
        <v>0</v>
      </c>
      <c r="BK67" s="102">
        <f t="shared" si="58"/>
        <v>0</v>
      </c>
      <c r="BL67" s="102" t="b">
        <f t="shared" si="59"/>
        <v>0</v>
      </c>
      <c r="BM67" s="102" t="b">
        <f t="shared" si="60"/>
        <v>0</v>
      </c>
      <c r="BN67" s="102" t="b">
        <f t="shared" si="61"/>
        <v>0</v>
      </c>
      <c r="BO67" s="102" t="b">
        <f t="shared" si="62"/>
        <v>0</v>
      </c>
      <c r="BP67" s="102" t="b">
        <f t="shared" si="63"/>
        <v>0</v>
      </c>
      <c r="BQ67" s="102" t="b">
        <f t="shared" si="64"/>
        <v>0</v>
      </c>
      <c r="BR67" s="102" t="b">
        <f t="shared" si="65"/>
        <v>0</v>
      </c>
      <c r="BS67" s="102" t="b">
        <f t="shared" si="66"/>
        <v>0</v>
      </c>
      <c r="BT67" s="102" t="b">
        <f t="shared" si="67"/>
        <v>0</v>
      </c>
      <c r="BU67" s="102" t="b">
        <f t="shared" si="68"/>
        <v>0</v>
      </c>
      <c r="BV67" s="102" t="b">
        <f t="shared" si="69"/>
        <v>0</v>
      </c>
      <c r="BW67" s="102" t="b">
        <f t="shared" si="70"/>
        <v>0</v>
      </c>
      <c r="BX67" s="102" t="b">
        <f t="shared" si="71"/>
        <v>0</v>
      </c>
      <c r="BY67" s="102" t="b">
        <f t="shared" si="72"/>
        <v>0</v>
      </c>
      <c r="BZ67" s="102" t="b">
        <f t="shared" si="73"/>
        <v>0</v>
      </c>
      <c r="CA67" s="102" t="b">
        <f t="shared" si="74"/>
        <v>0</v>
      </c>
      <c r="CB67" s="102" t="b">
        <f t="shared" si="75"/>
        <v>0</v>
      </c>
      <c r="CC67" s="102" t="b">
        <f t="shared" si="76"/>
        <v>0</v>
      </c>
      <c r="CD67" s="102" t="b">
        <f t="shared" si="77"/>
        <v>0</v>
      </c>
      <c r="CE67" s="102" t="b">
        <f t="shared" si="78"/>
        <v>0</v>
      </c>
      <c r="CF67" s="102" t="b">
        <f t="shared" si="79"/>
        <v>0</v>
      </c>
      <c r="CG67" s="102" t="b">
        <f t="shared" si="80"/>
        <v>0</v>
      </c>
      <c r="CH67" s="102" t="b">
        <f t="shared" si="81"/>
        <v>0</v>
      </c>
      <c r="CI67" s="102" t="b">
        <f t="shared" si="82"/>
        <v>0</v>
      </c>
      <c r="CJ67" s="102" t="b">
        <f t="shared" si="83"/>
        <v>0</v>
      </c>
      <c r="CK67" s="102" t="b">
        <f t="shared" si="84"/>
        <v>0</v>
      </c>
      <c r="CL67" s="102" t="b">
        <f t="shared" si="85"/>
        <v>0</v>
      </c>
      <c r="CM67" s="102" t="b">
        <f t="shared" si="86"/>
        <v>0</v>
      </c>
      <c r="CN67" s="102" t="b">
        <f t="shared" si="87"/>
        <v>0</v>
      </c>
      <c r="CO67" s="102" t="b">
        <f t="shared" si="88"/>
        <v>0</v>
      </c>
      <c r="CP67" s="102" t="b">
        <f t="shared" si="89"/>
        <v>0</v>
      </c>
      <c r="CQ67" s="102" t="b">
        <f t="shared" si="90"/>
        <v>0</v>
      </c>
      <c r="CR67" s="102" t="b">
        <f t="shared" si="91"/>
        <v>0</v>
      </c>
      <c r="CS67" s="102" t="b">
        <f t="shared" si="92"/>
        <v>0</v>
      </c>
      <c r="CT67" s="102" t="b">
        <f t="shared" si="93"/>
        <v>0</v>
      </c>
      <c r="CU67" s="102" t="b">
        <f t="shared" si="94"/>
        <v>0</v>
      </c>
      <c r="CV67" s="102" t="b">
        <f t="shared" si="95"/>
        <v>0</v>
      </c>
      <c r="CW67" s="102" t="b">
        <f t="shared" si="96"/>
        <v>0</v>
      </c>
      <c r="CX67" s="102" t="b">
        <f t="shared" si="97"/>
        <v>0</v>
      </c>
      <c r="CY67" s="102" t="b">
        <f t="shared" si="98"/>
        <v>0</v>
      </c>
      <c r="CZ67" s="102" t="b">
        <f t="shared" si="99"/>
        <v>0</v>
      </c>
      <c r="DA67" s="102" t="b">
        <f t="shared" si="100"/>
        <v>0</v>
      </c>
      <c r="DB67" s="102" t="b">
        <f t="shared" si="101"/>
        <v>0</v>
      </c>
      <c r="DC67" s="102" t="b">
        <f t="shared" si="102"/>
        <v>0</v>
      </c>
      <c r="DD67" s="102" t="b">
        <f t="shared" si="103"/>
        <v>0</v>
      </c>
      <c r="DE67" s="102" t="b">
        <f t="shared" si="104"/>
        <v>0</v>
      </c>
      <c r="DF67" s="105">
        <f t="shared" si="105"/>
        <v>0</v>
      </c>
      <c r="DG67" s="105">
        <f t="shared" si="106"/>
        <v>0</v>
      </c>
      <c r="DH67" s="105">
        <f t="shared" si="107"/>
        <v>0</v>
      </c>
      <c r="DI67" s="105">
        <f t="shared" si="108"/>
        <v>0</v>
      </c>
      <c r="DJ67" s="97">
        <f t="shared" si="109"/>
        <v>0</v>
      </c>
      <c r="DK67" s="60">
        <f>(D7*DJ67)/100</f>
        <v>0</v>
      </c>
    </row>
    <row r="68" spans="1:115">
      <c r="A68" s="41"/>
      <c r="B68" s="41"/>
      <c r="C68" s="42"/>
      <c r="D68" s="41"/>
      <c r="E68" s="41"/>
      <c r="F68" s="137"/>
      <c r="G68" s="137"/>
      <c r="H68" s="137"/>
      <c r="I68" s="137"/>
      <c r="J68" s="137"/>
      <c r="K68" s="137"/>
      <c r="L68" s="98"/>
      <c r="M68" s="98"/>
      <c r="N68" s="98"/>
      <c r="O68" s="98"/>
      <c r="P68" s="98"/>
      <c r="Q68" s="98"/>
      <c r="R68" s="98"/>
      <c r="S68" s="98"/>
      <c r="T68" s="137"/>
      <c r="U68" s="137"/>
      <c r="V68" s="137"/>
      <c r="W68" s="98"/>
      <c r="X68" s="98"/>
      <c r="Y68" s="98"/>
      <c r="Z68" s="98"/>
      <c r="AA68" s="98"/>
      <c r="AB68" s="98"/>
      <c r="AC68" s="98"/>
      <c r="AD68" s="98"/>
      <c r="AE68" s="137"/>
      <c r="AF68" s="137"/>
      <c r="AG68" s="137"/>
      <c r="AH68" s="98"/>
      <c r="AI68" s="98"/>
      <c r="AJ68" s="98"/>
      <c r="AK68" s="98"/>
      <c r="AL68" s="98"/>
      <c r="AM68" s="98"/>
      <c r="AN68" s="98"/>
      <c r="AO68" s="98"/>
      <c r="AP68" s="137"/>
      <c r="AQ68" s="137"/>
      <c r="AR68" s="137"/>
      <c r="AS68" s="98"/>
      <c r="AT68" s="98"/>
      <c r="AU68" s="98"/>
      <c r="AV68" s="98"/>
      <c r="AW68" s="98"/>
      <c r="AX68" s="98"/>
      <c r="AY68" s="98"/>
      <c r="AZ68" s="98"/>
      <c r="BA68" s="137"/>
      <c r="BB68" s="137"/>
      <c r="BC68" s="137"/>
      <c r="BD68" s="98"/>
      <c r="BE68" s="98"/>
      <c r="BF68" s="98"/>
      <c r="BG68" s="98"/>
      <c r="BH68" s="102" t="b">
        <f t="shared" si="55"/>
        <v>0</v>
      </c>
      <c r="BI68" s="102" t="b">
        <f t="shared" si="56"/>
        <v>0</v>
      </c>
      <c r="BJ68" s="102" t="b">
        <f t="shared" si="57"/>
        <v>0</v>
      </c>
      <c r="BK68" s="102">
        <f t="shared" si="58"/>
        <v>0</v>
      </c>
      <c r="BL68" s="102" t="b">
        <f t="shared" si="59"/>
        <v>0</v>
      </c>
      <c r="BM68" s="102" t="b">
        <f t="shared" si="60"/>
        <v>0</v>
      </c>
      <c r="BN68" s="102" t="b">
        <f t="shared" si="61"/>
        <v>0</v>
      </c>
      <c r="BO68" s="102" t="b">
        <f t="shared" si="62"/>
        <v>0</v>
      </c>
      <c r="BP68" s="102" t="b">
        <f t="shared" si="63"/>
        <v>0</v>
      </c>
      <c r="BQ68" s="102" t="b">
        <f t="shared" si="64"/>
        <v>0</v>
      </c>
      <c r="BR68" s="102" t="b">
        <f t="shared" si="65"/>
        <v>0</v>
      </c>
      <c r="BS68" s="102" t="b">
        <f t="shared" si="66"/>
        <v>0</v>
      </c>
      <c r="BT68" s="102" t="b">
        <f t="shared" si="67"/>
        <v>0</v>
      </c>
      <c r="BU68" s="102" t="b">
        <f t="shared" si="68"/>
        <v>0</v>
      </c>
      <c r="BV68" s="102" t="b">
        <f t="shared" si="69"/>
        <v>0</v>
      </c>
      <c r="BW68" s="102" t="b">
        <f t="shared" si="70"/>
        <v>0</v>
      </c>
      <c r="BX68" s="102" t="b">
        <f t="shared" si="71"/>
        <v>0</v>
      </c>
      <c r="BY68" s="102" t="b">
        <f t="shared" si="72"/>
        <v>0</v>
      </c>
      <c r="BZ68" s="102" t="b">
        <f t="shared" si="73"/>
        <v>0</v>
      </c>
      <c r="CA68" s="102" t="b">
        <f t="shared" si="74"/>
        <v>0</v>
      </c>
      <c r="CB68" s="102" t="b">
        <f t="shared" si="75"/>
        <v>0</v>
      </c>
      <c r="CC68" s="102" t="b">
        <f t="shared" si="76"/>
        <v>0</v>
      </c>
      <c r="CD68" s="102" t="b">
        <f t="shared" si="77"/>
        <v>0</v>
      </c>
      <c r="CE68" s="102" t="b">
        <f t="shared" si="78"/>
        <v>0</v>
      </c>
      <c r="CF68" s="102" t="b">
        <f t="shared" si="79"/>
        <v>0</v>
      </c>
      <c r="CG68" s="102" t="b">
        <f t="shared" si="80"/>
        <v>0</v>
      </c>
      <c r="CH68" s="102" t="b">
        <f t="shared" si="81"/>
        <v>0</v>
      </c>
      <c r="CI68" s="102" t="b">
        <f t="shared" si="82"/>
        <v>0</v>
      </c>
      <c r="CJ68" s="102" t="b">
        <f t="shared" si="83"/>
        <v>0</v>
      </c>
      <c r="CK68" s="102" t="b">
        <f t="shared" si="84"/>
        <v>0</v>
      </c>
      <c r="CL68" s="102" t="b">
        <f t="shared" si="85"/>
        <v>0</v>
      </c>
      <c r="CM68" s="102" t="b">
        <f t="shared" si="86"/>
        <v>0</v>
      </c>
      <c r="CN68" s="102" t="b">
        <f t="shared" si="87"/>
        <v>0</v>
      </c>
      <c r="CO68" s="102" t="b">
        <f t="shared" si="88"/>
        <v>0</v>
      </c>
      <c r="CP68" s="102" t="b">
        <f t="shared" si="89"/>
        <v>0</v>
      </c>
      <c r="CQ68" s="102" t="b">
        <f t="shared" si="90"/>
        <v>0</v>
      </c>
      <c r="CR68" s="102" t="b">
        <f t="shared" si="91"/>
        <v>0</v>
      </c>
      <c r="CS68" s="102" t="b">
        <f t="shared" si="92"/>
        <v>0</v>
      </c>
      <c r="CT68" s="102" t="b">
        <f t="shared" si="93"/>
        <v>0</v>
      </c>
      <c r="CU68" s="102" t="b">
        <f t="shared" si="94"/>
        <v>0</v>
      </c>
      <c r="CV68" s="102" t="b">
        <f t="shared" si="95"/>
        <v>0</v>
      </c>
      <c r="CW68" s="102" t="b">
        <f t="shared" si="96"/>
        <v>0</v>
      </c>
      <c r="CX68" s="102" t="b">
        <f t="shared" si="97"/>
        <v>0</v>
      </c>
      <c r="CY68" s="102" t="b">
        <f t="shared" si="98"/>
        <v>0</v>
      </c>
      <c r="CZ68" s="102" t="b">
        <f t="shared" si="99"/>
        <v>0</v>
      </c>
      <c r="DA68" s="102" t="b">
        <f t="shared" si="100"/>
        <v>0</v>
      </c>
      <c r="DB68" s="102" t="b">
        <f t="shared" si="101"/>
        <v>0</v>
      </c>
      <c r="DC68" s="102" t="b">
        <f t="shared" si="102"/>
        <v>0</v>
      </c>
      <c r="DD68" s="102" t="b">
        <f t="shared" si="103"/>
        <v>0</v>
      </c>
      <c r="DE68" s="102" t="b">
        <f t="shared" si="104"/>
        <v>0</v>
      </c>
      <c r="DF68" s="105">
        <f t="shared" si="105"/>
        <v>0</v>
      </c>
      <c r="DG68" s="105">
        <f t="shared" si="106"/>
        <v>0</v>
      </c>
      <c r="DH68" s="105">
        <f t="shared" si="107"/>
        <v>0</v>
      </c>
      <c r="DI68" s="105">
        <f t="shared" si="108"/>
        <v>0</v>
      </c>
      <c r="DJ68" s="97">
        <f t="shared" si="109"/>
        <v>0</v>
      </c>
      <c r="DK68" s="60">
        <f>(D7*DJ68)/100</f>
        <v>0</v>
      </c>
    </row>
    <row r="69" spans="1:115">
      <c r="A69" s="41"/>
      <c r="B69" s="41"/>
      <c r="C69" s="42"/>
      <c r="D69" s="41"/>
      <c r="E69" s="41"/>
      <c r="F69" s="137"/>
      <c r="G69" s="137"/>
      <c r="H69" s="137"/>
      <c r="I69" s="137"/>
      <c r="J69" s="137"/>
      <c r="K69" s="137"/>
      <c r="L69" s="98"/>
      <c r="M69" s="98"/>
      <c r="N69" s="98"/>
      <c r="O69" s="98"/>
      <c r="P69" s="98"/>
      <c r="Q69" s="98"/>
      <c r="R69" s="98"/>
      <c r="S69" s="98"/>
      <c r="T69" s="137"/>
      <c r="U69" s="137"/>
      <c r="V69" s="137"/>
      <c r="W69" s="98"/>
      <c r="X69" s="98"/>
      <c r="Y69" s="98"/>
      <c r="Z69" s="98"/>
      <c r="AA69" s="98"/>
      <c r="AB69" s="98"/>
      <c r="AC69" s="98"/>
      <c r="AD69" s="98"/>
      <c r="AE69" s="137"/>
      <c r="AF69" s="137"/>
      <c r="AG69" s="137"/>
      <c r="AH69" s="98"/>
      <c r="AI69" s="98"/>
      <c r="AJ69" s="98"/>
      <c r="AK69" s="98"/>
      <c r="AL69" s="98"/>
      <c r="AM69" s="98"/>
      <c r="AN69" s="98"/>
      <c r="AO69" s="98"/>
      <c r="AP69" s="137"/>
      <c r="AQ69" s="137"/>
      <c r="AR69" s="137"/>
      <c r="AS69" s="98"/>
      <c r="AT69" s="98"/>
      <c r="AU69" s="98"/>
      <c r="AV69" s="98"/>
      <c r="AW69" s="98"/>
      <c r="AX69" s="98"/>
      <c r="AY69" s="98"/>
      <c r="AZ69" s="98"/>
      <c r="BA69" s="137"/>
      <c r="BB69" s="137"/>
      <c r="BC69" s="137"/>
      <c r="BD69" s="98"/>
      <c r="BE69" s="98"/>
      <c r="BF69" s="98"/>
      <c r="BG69" s="98"/>
      <c r="BH69" s="102" t="b">
        <f t="shared" si="55"/>
        <v>0</v>
      </c>
      <c r="BI69" s="102" t="b">
        <f t="shared" si="56"/>
        <v>0</v>
      </c>
      <c r="BJ69" s="102" t="b">
        <f t="shared" si="57"/>
        <v>0</v>
      </c>
      <c r="BK69" s="102">
        <f t="shared" si="58"/>
        <v>0</v>
      </c>
      <c r="BL69" s="102" t="b">
        <f t="shared" si="59"/>
        <v>0</v>
      </c>
      <c r="BM69" s="102" t="b">
        <f t="shared" si="60"/>
        <v>0</v>
      </c>
      <c r="BN69" s="102" t="b">
        <f t="shared" si="61"/>
        <v>0</v>
      </c>
      <c r="BO69" s="102" t="b">
        <f t="shared" si="62"/>
        <v>0</v>
      </c>
      <c r="BP69" s="102" t="b">
        <f t="shared" si="63"/>
        <v>0</v>
      </c>
      <c r="BQ69" s="102" t="b">
        <f t="shared" si="64"/>
        <v>0</v>
      </c>
      <c r="BR69" s="102" t="b">
        <f t="shared" si="65"/>
        <v>0</v>
      </c>
      <c r="BS69" s="102" t="b">
        <f t="shared" si="66"/>
        <v>0</v>
      </c>
      <c r="BT69" s="102" t="b">
        <f t="shared" si="67"/>
        <v>0</v>
      </c>
      <c r="BU69" s="102" t="b">
        <f t="shared" si="68"/>
        <v>0</v>
      </c>
      <c r="BV69" s="102" t="b">
        <f t="shared" si="69"/>
        <v>0</v>
      </c>
      <c r="BW69" s="102" t="b">
        <f t="shared" si="70"/>
        <v>0</v>
      </c>
      <c r="BX69" s="102" t="b">
        <f t="shared" si="71"/>
        <v>0</v>
      </c>
      <c r="BY69" s="102" t="b">
        <f t="shared" si="72"/>
        <v>0</v>
      </c>
      <c r="BZ69" s="102" t="b">
        <f t="shared" si="73"/>
        <v>0</v>
      </c>
      <c r="CA69" s="102" t="b">
        <f t="shared" si="74"/>
        <v>0</v>
      </c>
      <c r="CB69" s="102" t="b">
        <f t="shared" si="75"/>
        <v>0</v>
      </c>
      <c r="CC69" s="102" t="b">
        <f t="shared" si="76"/>
        <v>0</v>
      </c>
      <c r="CD69" s="102" t="b">
        <f t="shared" si="77"/>
        <v>0</v>
      </c>
      <c r="CE69" s="102" t="b">
        <f t="shared" si="78"/>
        <v>0</v>
      </c>
      <c r="CF69" s="102" t="b">
        <f t="shared" si="79"/>
        <v>0</v>
      </c>
      <c r="CG69" s="102" t="b">
        <f t="shared" si="80"/>
        <v>0</v>
      </c>
      <c r="CH69" s="102" t="b">
        <f t="shared" si="81"/>
        <v>0</v>
      </c>
      <c r="CI69" s="102" t="b">
        <f t="shared" si="82"/>
        <v>0</v>
      </c>
      <c r="CJ69" s="102" t="b">
        <f t="shared" si="83"/>
        <v>0</v>
      </c>
      <c r="CK69" s="102" t="b">
        <f t="shared" si="84"/>
        <v>0</v>
      </c>
      <c r="CL69" s="102" t="b">
        <f t="shared" si="85"/>
        <v>0</v>
      </c>
      <c r="CM69" s="102" t="b">
        <f t="shared" si="86"/>
        <v>0</v>
      </c>
      <c r="CN69" s="102" t="b">
        <f t="shared" si="87"/>
        <v>0</v>
      </c>
      <c r="CO69" s="102" t="b">
        <f t="shared" si="88"/>
        <v>0</v>
      </c>
      <c r="CP69" s="102" t="b">
        <f t="shared" si="89"/>
        <v>0</v>
      </c>
      <c r="CQ69" s="102" t="b">
        <f t="shared" si="90"/>
        <v>0</v>
      </c>
      <c r="CR69" s="102" t="b">
        <f t="shared" si="91"/>
        <v>0</v>
      </c>
      <c r="CS69" s="102" t="b">
        <f t="shared" si="92"/>
        <v>0</v>
      </c>
      <c r="CT69" s="102" t="b">
        <f t="shared" si="93"/>
        <v>0</v>
      </c>
      <c r="CU69" s="102" t="b">
        <f t="shared" si="94"/>
        <v>0</v>
      </c>
      <c r="CV69" s="102" t="b">
        <f t="shared" si="95"/>
        <v>0</v>
      </c>
      <c r="CW69" s="102" t="b">
        <f t="shared" si="96"/>
        <v>0</v>
      </c>
      <c r="CX69" s="102" t="b">
        <f t="shared" si="97"/>
        <v>0</v>
      </c>
      <c r="CY69" s="102" t="b">
        <f t="shared" si="98"/>
        <v>0</v>
      </c>
      <c r="CZ69" s="102" t="b">
        <f t="shared" si="99"/>
        <v>0</v>
      </c>
      <c r="DA69" s="102" t="b">
        <f t="shared" si="100"/>
        <v>0</v>
      </c>
      <c r="DB69" s="102" t="b">
        <f t="shared" si="101"/>
        <v>0</v>
      </c>
      <c r="DC69" s="102" t="b">
        <f t="shared" si="102"/>
        <v>0</v>
      </c>
      <c r="DD69" s="102" t="b">
        <f t="shared" si="103"/>
        <v>0</v>
      </c>
      <c r="DE69" s="102" t="b">
        <f t="shared" si="104"/>
        <v>0</v>
      </c>
      <c r="DF69" s="105">
        <f t="shared" si="105"/>
        <v>0</v>
      </c>
      <c r="DG69" s="105">
        <f t="shared" si="106"/>
        <v>0</v>
      </c>
      <c r="DH69" s="105">
        <f t="shared" si="107"/>
        <v>0</v>
      </c>
      <c r="DI69" s="105">
        <f t="shared" si="108"/>
        <v>0</v>
      </c>
      <c r="DJ69" s="97">
        <f t="shared" si="109"/>
        <v>0</v>
      </c>
      <c r="DK69" s="60">
        <f>(D7*DJ69)/100</f>
        <v>0</v>
      </c>
    </row>
    <row r="70" spans="1:115">
      <c r="A70" s="41"/>
      <c r="B70" s="41"/>
      <c r="C70" s="42"/>
      <c r="D70" s="41"/>
      <c r="E70" s="41"/>
      <c r="F70" s="137"/>
      <c r="G70" s="137"/>
      <c r="H70" s="137"/>
      <c r="I70" s="137"/>
      <c r="J70" s="137"/>
      <c r="K70" s="137"/>
      <c r="L70" s="98"/>
      <c r="M70" s="98"/>
      <c r="N70" s="98"/>
      <c r="O70" s="98"/>
      <c r="P70" s="98"/>
      <c r="Q70" s="98"/>
      <c r="R70" s="98"/>
      <c r="S70" s="98"/>
      <c r="T70" s="137"/>
      <c r="U70" s="137"/>
      <c r="V70" s="137"/>
      <c r="W70" s="98"/>
      <c r="X70" s="98"/>
      <c r="Y70" s="98"/>
      <c r="Z70" s="98"/>
      <c r="AA70" s="98"/>
      <c r="AB70" s="98"/>
      <c r="AC70" s="98"/>
      <c r="AD70" s="98"/>
      <c r="AE70" s="137"/>
      <c r="AF70" s="137"/>
      <c r="AG70" s="137"/>
      <c r="AH70" s="98"/>
      <c r="AI70" s="98"/>
      <c r="AJ70" s="98"/>
      <c r="AK70" s="98"/>
      <c r="AL70" s="98"/>
      <c r="AM70" s="98"/>
      <c r="AN70" s="98"/>
      <c r="AO70" s="98"/>
      <c r="AP70" s="137"/>
      <c r="AQ70" s="137"/>
      <c r="AR70" s="137"/>
      <c r="AS70" s="98"/>
      <c r="AT70" s="98"/>
      <c r="AU70" s="98"/>
      <c r="AV70" s="98"/>
      <c r="AW70" s="98"/>
      <c r="AX70" s="98"/>
      <c r="AY70" s="98"/>
      <c r="AZ70" s="98"/>
      <c r="BA70" s="137"/>
      <c r="BB70" s="137"/>
      <c r="BC70" s="137"/>
      <c r="BD70" s="98"/>
      <c r="BE70" s="98"/>
      <c r="BF70" s="98"/>
      <c r="BG70" s="98"/>
      <c r="BH70" s="102" t="b">
        <f t="shared" si="55"/>
        <v>0</v>
      </c>
      <c r="BI70" s="102" t="b">
        <f t="shared" si="56"/>
        <v>0</v>
      </c>
      <c r="BJ70" s="102" t="b">
        <f t="shared" si="57"/>
        <v>0</v>
      </c>
      <c r="BK70" s="102">
        <f t="shared" si="58"/>
        <v>0</v>
      </c>
      <c r="BL70" s="102" t="b">
        <f t="shared" si="59"/>
        <v>0</v>
      </c>
      <c r="BM70" s="102" t="b">
        <f t="shared" si="60"/>
        <v>0</v>
      </c>
      <c r="BN70" s="102" t="b">
        <f t="shared" si="61"/>
        <v>0</v>
      </c>
      <c r="BO70" s="102" t="b">
        <f t="shared" si="62"/>
        <v>0</v>
      </c>
      <c r="BP70" s="102" t="b">
        <f t="shared" si="63"/>
        <v>0</v>
      </c>
      <c r="BQ70" s="102" t="b">
        <f t="shared" si="64"/>
        <v>0</v>
      </c>
      <c r="BR70" s="102" t="b">
        <f t="shared" si="65"/>
        <v>0</v>
      </c>
      <c r="BS70" s="102" t="b">
        <f t="shared" si="66"/>
        <v>0</v>
      </c>
      <c r="BT70" s="102" t="b">
        <f t="shared" si="67"/>
        <v>0</v>
      </c>
      <c r="BU70" s="102" t="b">
        <f t="shared" si="68"/>
        <v>0</v>
      </c>
      <c r="BV70" s="102" t="b">
        <f t="shared" si="69"/>
        <v>0</v>
      </c>
      <c r="BW70" s="102" t="b">
        <f t="shared" si="70"/>
        <v>0</v>
      </c>
      <c r="BX70" s="102" t="b">
        <f t="shared" si="71"/>
        <v>0</v>
      </c>
      <c r="BY70" s="102" t="b">
        <f t="shared" si="72"/>
        <v>0</v>
      </c>
      <c r="BZ70" s="102" t="b">
        <f t="shared" si="73"/>
        <v>0</v>
      </c>
      <c r="CA70" s="102" t="b">
        <f t="shared" si="74"/>
        <v>0</v>
      </c>
      <c r="CB70" s="102" t="b">
        <f t="shared" si="75"/>
        <v>0</v>
      </c>
      <c r="CC70" s="102" t="b">
        <f t="shared" si="76"/>
        <v>0</v>
      </c>
      <c r="CD70" s="102" t="b">
        <f t="shared" si="77"/>
        <v>0</v>
      </c>
      <c r="CE70" s="102" t="b">
        <f t="shared" si="78"/>
        <v>0</v>
      </c>
      <c r="CF70" s="102" t="b">
        <f t="shared" si="79"/>
        <v>0</v>
      </c>
      <c r="CG70" s="102" t="b">
        <f t="shared" si="80"/>
        <v>0</v>
      </c>
      <c r="CH70" s="102" t="b">
        <f t="shared" si="81"/>
        <v>0</v>
      </c>
      <c r="CI70" s="102" t="b">
        <f t="shared" si="82"/>
        <v>0</v>
      </c>
      <c r="CJ70" s="102" t="b">
        <f t="shared" si="83"/>
        <v>0</v>
      </c>
      <c r="CK70" s="102" t="b">
        <f t="shared" si="84"/>
        <v>0</v>
      </c>
      <c r="CL70" s="102" t="b">
        <f t="shared" si="85"/>
        <v>0</v>
      </c>
      <c r="CM70" s="102" t="b">
        <f t="shared" si="86"/>
        <v>0</v>
      </c>
      <c r="CN70" s="102" t="b">
        <f t="shared" si="87"/>
        <v>0</v>
      </c>
      <c r="CO70" s="102" t="b">
        <f t="shared" si="88"/>
        <v>0</v>
      </c>
      <c r="CP70" s="102" t="b">
        <f t="shared" si="89"/>
        <v>0</v>
      </c>
      <c r="CQ70" s="102" t="b">
        <f t="shared" si="90"/>
        <v>0</v>
      </c>
      <c r="CR70" s="102" t="b">
        <f t="shared" si="91"/>
        <v>0</v>
      </c>
      <c r="CS70" s="102" t="b">
        <f t="shared" si="92"/>
        <v>0</v>
      </c>
      <c r="CT70" s="102" t="b">
        <f t="shared" si="93"/>
        <v>0</v>
      </c>
      <c r="CU70" s="102" t="b">
        <f t="shared" si="94"/>
        <v>0</v>
      </c>
      <c r="CV70" s="102" t="b">
        <f t="shared" si="95"/>
        <v>0</v>
      </c>
      <c r="CW70" s="102" t="b">
        <f t="shared" si="96"/>
        <v>0</v>
      </c>
      <c r="CX70" s="102" t="b">
        <f t="shared" si="97"/>
        <v>0</v>
      </c>
      <c r="CY70" s="102" t="b">
        <f t="shared" si="98"/>
        <v>0</v>
      </c>
      <c r="CZ70" s="102" t="b">
        <f t="shared" si="99"/>
        <v>0</v>
      </c>
      <c r="DA70" s="102" t="b">
        <f t="shared" si="100"/>
        <v>0</v>
      </c>
      <c r="DB70" s="102" t="b">
        <f t="shared" si="101"/>
        <v>0</v>
      </c>
      <c r="DC70" s="102" t="b">
        <f t="shared" si="102"/>
        <v>0</v>
      </c>
      <c r="DD70" s="102" t="b">
        <f t="shared" si="103"/>
        <v>0</v>
      </c>
      <c r="DE70" s="102" t="b">
        <f t="shared" si="104"/>
        <v>0</v>
      </c>
      <c r="DF70" s="105">
        <f t="shared" si="105"/>
        <v>0</v>
      </c>
      <c r="DG70" s="105">
        <f t="shared" si="106"/>
        <v>0</v>
      </c>
      <c r="DH70" s="105">
        <f t="shared" si="107"/>
        <v>0</v>
      </c>
      <c r="DI70" s="105">
        <f t="shared" si="108"/>
        <v>0</v>
      </c>
      <c r="DJ70" s="97">
        <f t="shared" si="109"/>
        <v>0</v>
      </c>
      <c r="DK70" s="60">
        <f>(D7*DJ70)/100</f>
        <v>0</v>
      </c>
    </row>
    <row r="71" spans="1:115">
      <c r="A71" s="41"/>
      <c r="B71" s="41"/>
      <c r="C71" s="42"/>
      <c r="D71" s="41"/>
      <c r="E71" s="41"/>
      <c r="F71" s="137"/>
      <c r="G71" s="137"/>
      <c r="H71" s="137"/>
      <c r="I71" s="137"/>
      <c r="J71" s="137"/>
      <c r="K71" s="137"/>
      <c r="L71" s="98"/>
      <c r="M71" s="98"/>
      <c r="N71" s="98"/>
      <c r="O71" s="98"/>
      <c r="P71" s="98"/>
      <c r="Q71" s="98"/>
      <c r="R71" s="98"/>
      <c r="S71" s="98"/>
      <c r="T71" s="137"/>
      <c r="U71" s="137"/>
      <c r="V71" s="137"/>
      <c r="W71" s="98"/>
      <c r="X71" s="98"/>
      <c r="Y71" s="98"/>
      <c r="Z71" s="98"/>
      <c r="AA71" s="98"/>
      <c r="AB71" s="98"/>
      <c r="AC71" s="98"/>
      <c r="AD71" s="98"/>
      <c r="AE71" s="137"/>
      <c r="AF71" s="137"/>
      <c r="AG71" s="137"/>
      <c r="AH71" s="98"/>
      <c r="AI71" s="98"/>
      <c r="AJ71" s="98"/>
      <c r="AK71" s="98"/>
      <c r="AL71" s="98"/>
      <c r="AM71" s="98"/>
      <c r="AN71" s="98"/>
      <c r="AO71" s="98"/>
      <c r="AP71" s="137"/>
      <c r="AQ71" s="137"/>
      <c r="AR71" s="137"/>
      <c r="AS71" s="98"/>
      <c r="AT71" s="98"/>
      <c r="AU71" s="98"/>
      <c r="AV71" s="98"/>
      <c r="AW71" s="98"/>
      <c r="AX71" s="98"/>
      <c r="AY71" s="98"/>
      <c r="AZ71" s="98"/>
      <c r="BA71" s="137"/>
      <c r="BB71" s="137"/>
      <c r="BC71" s="137"/>
      <c r="BD71" s="98"/>
      <c r="BE71" s="98"/>
      <c r="BF71" s="98"/>
      <c r="BG71" s="98"/>
      <c r="BH71" s="102" t="b">
        <f t="shared" si="55"/>
        <v>0</v>
      </c>
      <c r="BI71" s="102" t="b">
        <f t="shared" si="56"/>
        <v>0</v>
      </c>
      <c r="BJ71" s="102" t="b">
        <f t="shared" si="57"/>
        <v>0</v>
      </c>
      <c r="BK71" s="102">
        <f t="shared" si="58"/>
        <v>0</v>
      </c>
      <c r="BL71" s="102" t="b">
        <f t="shared" si="59"/>
        <v>0</v>
      </c>
      <c r="BM71" s="102" t="b">
        <f t="shared" si="60"/>
        <v>0</v>
      </c>
      <c r="BN71" s="102" t="b">
        <f t="shared" si="61"/>
        <v>0</v>
      </c>
      <c r="BO71" s="102" t="b">
        <f t="shared" si="62"/>
        <v>0</v>
      </c>
      <c r="BP71" s="102" t="b">
        <f t="shared" si="63"/>
        <v>0</v>
      </c>
      <c r="BQ71" s="102" t="b">
        <f t="shared" si="64"/>
        <v>0</v>
      </c>
      <c r="BR71" s="102" t="b">
        <f t="shared" si="65"/>
        <v>0</v>
      </c>
      <c r="BS71" s="102" t="b">
        <f t="shared" si="66"/>
        <v>0</v>
      </c>
      <c r="BT71" s="102" t="b">
        <f t="shared" si="67"/>
        <v>0</v>
      </c>
      <c r="BU71" s="102" t="b">
        <f t="shared" si="68"/>
        <v>0</v>
      </c>
      <c r="BV71" s="102" t="b">
        <f t="shared" si="69"/>
        <v>0</v>
      </c>
      <c r="BW71" s="102" t="b">
        <f t="shared" si="70"/>
        <v>0</v>
      </c>
      <c r="BX71" s="102" t="b">
        <f t="shared" si="71"/>
        <v>0</v>
      </c>
      <c r="BY71" s="102" t="b">
        <f t="shared" si="72"/>
        <v>0</v>
      </c>
      <c r="BZ71" s="102" t="b">
        <f t="shared" si="73"/>
        <v>0</v>
      </c>
      <c r="CA71" s="102" t="b">
        <f t="shared" si="74"/>
        <v>0</v>
      </c>
      <c r="CB71" s="102" t="b">
        <f t="shared" si="75"/>
        <v>0</v>
      </c>
      <c r="CC71" s="102" t="b">
        <f t="shared" si="76"/>
        <v>0</v>
      </c>
      <c r="CD71" s="102" t="b">
        <f t="shared" si="77"/>
        <v>0</v>
      </c>
      <c r="CE71" s="102" t="b">
        <f t="shared" si="78"/>
        <v>0</v>
      </c>
      <c r="CF71" s="102" t="b">
        <f t="shared" si="79"/>
        <v>0</v>
      </c>
      <c r="CG71" s="102" t="b">
        <f t="shared" si="80"/>
        <v>0</v>
      </c>
      <c r="CH71" s="102" t="b">
        <f t="shared" si="81"/>
        <v>0</v>
      </c>
      <c r="CI71" s="102" t="b">
        <f t="shared" si="82"/>
        <v>0</v>
      </c>
      <c r="CJ71" s="102" t="b">
        <f t="shared" si="83"/>
        <v>0</v>
      </c>
      <c r="CK71" s="102" t="b">
        <f t="shared" si="84"/>
        <v>0</v>
      </c>
      <c r="CL71" s="102" t="b">
        <f t="shared" si="85"/>
        <v>0</v>
      </c>
      <c r="CM71" s="102" t="b">
        <f t="shared" si="86"/>
        <v>0</v>
      </c>
      <c r="CN71" s="102" t="b">
        <f t="shared" si="87"/>
        <v>0</v>
      </c>
      <c r="CO71" s="102" t="b">
        <f t="shared" si="88"/>
        <v>0</v>
      </c>
      <c r="CP71" s="102" t="b">
        <f t="shared" si="89"/>
        <v>0</v>
      </c>
      <c r="CQ71" s="102" t="b">
        <f t="shared" si="90"/>
        <v>0</v>
      </c>
      <c r="CR71" s="102" t="b">
        <f t="shared" si="91"/>
        <v>0</v>
      </c>
      <c r="CS71" s="102" t="b">
        <f t="shared" si="92"/>
        <v>0</v>
      </c>
      <c r="CT71" s="102" t="b">
        <f t="shared" si="93"/>
        <v>0</v>
      </c>
      <c r="CU71" s="102" t="b">
        <f t="shared" si="94"/>
        <v>0</v>
      </c>
      <c r="CV71" s="102" t="b">
        <f t="shared" si="95"/>
        <v>0</v>
      </c>
      <c r="CW71" s="102" t="b">
        <f t="shared" si="96"/>
        <v>0</v>
      </c>
      <c r="CX71" s="102" t="b">
        <f t="shared" si="97"/>
        <v>0</v>
      </c>
      <c r="CY71" s="102" t="b">
        <f t="shared" si="98"/>
        <v>0</v>
      </c>
      <c r="CZ71" s="102" t="b">
        <f t="shared" si="99"/>
        <v>0</v>
      </c>
      <c r="DA71" s="102" t="b">
        <f t="shared" si="100"/>
        <v>0</v>
      </c>
      <c r="DB71" s="102" t="b">
        <f t="shared" si="101"/>
        <v>0</v>
      </c>
      <c r="DC71" s="102" t="b">
        <f t="shared" si="102"/>
        <v>0</v>
      </c>
      <c r="DD71" s="102" t="b">
        <f t="shared" si="103"/>
        <v>0</v>
      </c>
      <c r="DE71" s="102" t="b">
        <f t="shared" si="104"/>
        <v>0</v>
      </c>
      <c r="DF71" s="105">
        <f t="shared" si="105"/>
        <v>0</v>
      </c>
      <c r="DG71" s="105">
        <f t="shared" si="106"/>
        <v>0</v>
      </c>
      <c r="DH71" s="105">
        <f t="shared" si="107"/>
        <v>0</v>
      </c>
      <c r="DI71" s="105">
        <f t="shared" si="108"/>
        <v>0</v>
      </c>
      <c r="DJ71" s="97">
        <f t="shared" si="109"/>
        <v>0</v>
      </c>
      <c r="DK71" s="60">
        <f>(D7*DJ71)/100</f>
        <v>0</v>
      </c>
    </row>
    <row r="72" spans="1:115">
      <c r="A72" s="41"/>
      <c r="B72" s="41"/>
      <c r="C72" s="42"/>
      <c r="D72" s="41"/>
      <c r="E72" s="41"/>
      <c r="F72" s="137"/>
      <c r="G72" s="137"/>
      <c r="H72" s="137"/>
      <c r="I72" s="137"/>
      <c r="J72" s="137"/>
      <c r="K72" s="137"/>
      <c r="L72" s="98"/>
      <c r="M72" s="98"/>
      <c r="N72" s="98"/>
      <c r="O72" s="98"/>
      <c r="P72" s="98"/>
      <c r="Q72" s="98"/>
      <c r="R72" s="98"/>
      <c r="S72" s="98"/>
      <c r="T72" s="137"/>
      <c r="U72" s="137"/>
      <c r="V72" s="137"/>
      <c r="W72" s="98"/>
      <c r="X72" s="98"/>
      <c r="Y72" s="98"/>
      <c r="Z72" s="98"/>
      <c r="AA72" s="98"/>
      <c r="AB72" s="98"/>
      <c r="AC72" s="98"/>
      <c r="AD72" s="98"/>
      <c r="AE72" s="137"/>
      <c r="AF72" s="137"/>
      <c r="AG72" s="137"/>
      <c r="AH72" s="98"/>
      <c r="AI72" s="98"/>
      <c r="AJ72" s="98"/>
      <c r="AK72" s="98"/>
      <c r="AL72" s="98"/>
      <c r="AM72" s="98"/>
      <c r="AN72" s="98"/>
      <c r="AO72" s="98"/>
      <c r="AP72" s="137"/>
      <c r="AQ72" s="137"/>
      <c r="AR72" s="137"/>
      <c r="AS72" s="98"/>
      <c r="AT72" s="98"/>
      <c r="AU72" s="98"/>
      <c r="AV72" s="98"/>
      <c r="AW72" s="98"/>
      <c r="AX72" s="98"/>
      <c r="AY72" s="98"/>
      <c r="AZ72" s="98"/>
      <c r="BA72" s="137"/>
      <c r="BB72" s="137"/>
      <c r="BC72" s="137"/>
      <c r="BD72" s="98"/>
      <c r="BE72" s="98"/>
      <c r="BF72" s="98"/>
      <c r="BG72" s="98"/>
      <c r="BH72" s="102" t="b">
        <f t="shared" si="55"/>
        <v>0</v>
      </c>
      <c r="BI72" s="102" t="b">
        <f t="shared" si="56"/>
        <v>0</v>
      </c>
      <c r="BJ72" s="102" t="b">
        <f t="shared" si="57"/>
        <v>0</v>
      </c>
      <c r="BK72" s="102">
        <f t="shared" si="58"/>
        <v>0</v>
      </c>
      <c r="BL72" s="102" t="b">
        <f t="shared" si="59"/>
        <v>0</v>
      </c>
      <c r="BM72" s="102" t="b">
        <f t="shared" si="60"/>
        <v>0</v>
      </c>
      <c r="BN72" s="102" t="b">
        <f t="shared" si="61"/>
        <v>0</v>
      </c>
      <c r="BO72" s="102" t="b">
        <f t="shared" si="62"/>
        <v>0</v>
      </c>
      <c r="BP72" s="102" t="b">
        <f t="shared" si="63"/>
        <v>0</v>
      </c>
      <c r="BQ72" s="102" t="b">
        <f t="shared" si="64"/>
        <v>0</v>
      </c>
      <c r="BR72" s="102" t="b">
        <f t="shared" si="65"/>
        <v>0</v>
      </c>
      <c r="BS72" s="102" t="b">
        <f t="shared" si="66"/>
        <v>0</v>
      </c>
      <c r="BT72" s="102" t="b">
        <f t="shared" si="67"/>
        <v>0</v>
      </c>
      <c r="BU72" s="102" t="b">
        <f t="shared" si="68"/>
        <v>0</v>
      </c>
      <c r="BV72" s="102" t="b">
        <f t="shared" si="69"/>
        <v>0</v>
      </c>
      <c r="BW72" s="102" t="b">
        <f t="shared" si="70"/>
        <v>0</v>
      </c>
      <c r="BX72" s="102" t="b">
        <f t="shared" si="71"/>
        <v>0</v>
      </c>
      <c r="BY72" s="102" t="b">
        <f t="shared" si="72"/>
        <v>0</v>
      </c>
      <c r="BZ72" s="102" t="b">
        <f t="shared" si="73"/>
        <v>0</v>
      </c>
      <c r="CA72" s="102" t="b">
        <f t="shared" si="74"/>
        <v>0</v>
      </c>
      <c r="CB72" s="102" t="b">
        <f t="shared" si="75"/>
        <v>0</v>
      </c>
      <c r="CC72" s="102" t="b">
        <f t="shared" si="76"/>
        <v>0</v>
      </c>
      <c r="CD72" s="102" t="b">
        <f t="shared" si="77"/>
        <v>0</v>
      </c>
      <c r="CE72" s="102" t="b">
        <f t="shared" si="78"/>
        <v>0</v>
      </c>
      <c r="CF72" s="102" t="b">
        <f t="shared" si="79"/>
        <v>0</v>
      </c>
      <c r="CG72" s="102" t="b">
        <f t="shared" si="80"/>
        <v>0</v>
      </c>
      <c r="CH72" s="102" t="b">
        <f t="shared" si="81"/>
        <v>0</v>
      </c>
      <c r="CI72" s="102" t="b">
        <f t="shared" si="82"/>
        <v>0</v>
      </c>
      <c r="CJ72" s="102" t="b">
        <f t="shared" si="83"/>
        <v>0</v>
      </c>
      <c r="CK72" s="102" t="b">
        <f t="shared" si="84"/>
        <v>0</v>
      </c>
      <c r="CL72" s="102" t="b">
        <f t="shared" si="85"/>
        <v>0</v>
      </c>
      <c r="CM72" s="102" t="b">
        <f t="shared" si="86"/>
        <v>0</v>
      </c>
      <c r="CN72" s="102" t="b">
        <f t="shared" si="87"/>
        <v>0</v>
      </c>
      <c r="CO72" s="102" t="b">
        <f t="shared" si="88"/>
        <v>0</v>
      </c>
      <c r="CP72" s="102" t="b">
        <f t="shared" si="89"/>
        <v>0</v>
      </c>
      <c r="CQ72" s="102" t="b">
        <f t="shared" si="90"/>
        <v>0</v>
      </c>
      <c r="CR72" s="102" t="b">
        <f t="shared" si="91"/>
        <v>0</v>
      </c>
      <c r="CS72" s="102" t="b">
        <f t="shared" si="92"/>
        <v>0</v>
      </c>
      <c r="CT72" s="102" t="b">
        <f t="shared" si="93"/>
        <v>0</v>
      </c>
      <c r="CU72" s="102" t="b">
        <f t="shared" si="94"/>
        <v>0</v>
      </c>
      <c r="CV72" s="102" t="b">
        <f t="shared" si="95"/>
        <v>0</v>
      </c>
      <c r="CW72" s="102" t="b">
        <f t="shared" si="96"/>
        <v>0</v>
      </c>
      <c r="CX72" s="102" t="b">
        <f t="shared" si="97"/>
        <v>0</v>
      </c>
      <c r="CY72" s="102" t="b">
        <f t="shared" si="98"/>
        <v>0</v>
      </c>
      <c r="CZ72" s="102" t="b">
        <f t="shared" si="99"/>
        <v>0</v>
      </c>
      <c r="DA72" s="102" t="b">
        <f t="shared" si="100"/>
        <v>0</v>
      </c>
      <c r="DB72" s="102" t="b">
        <f t="shared" si="101"/>
        <v>0</v>
      </c>
      <c r="DC72" s="102" t="b">
        <f t="shared" si="102"/>
        <v>0</v>
      </c>
      <c r="DD72" s="102" t="b">
        <f t="shared" si="103"/>
        <v>0</v>
      </c>
      <c r="DE72" s="102" t="b">
        <f t="shared" si="104"/>
        <v>0</v>
      </c>
      <c r="DF72" s="105">
        <f t="shared" si="105"/>
        <v>0</v>
      </c>
      <c r="DG72" s="105">
        <f t="shared" si="106"/>
        <v>0</v>
      </c>
      <c r="DH72" s="105">
        <f t="shared" si="107"/>
        <v>0</v>
      </c>
      <c r="DI72" s="105">
        <f t="shared" si="108"/>
        <v>0</v>
      </c>
      <c r="DJ72" s="97">
        <f t="shared" si="109"/>
        <v>0</v>
      </c>
      <c r="DK72" s="60">
        <f>(D7*DJ72)/100</f>
        <v>0</v>
      </c>
    </row>
    <row r="73" spans="1:115">
      <c r="A73" s="41"/>
      <c r="B73" s="41"/>
      <c r="C73" s="42"/>
      <c r="D73" s="41"/>
      <c r="E73" s="41"/>
      <c r="F73" s="137"/>
      <c r="G73" s="137"/>
      <c r="H73" s="137"/>
      <c r="I73" s="137"/>
      <c r="J73" s="137"/>
      <c r="K73" s="137"/>
      <c r="L73" s="98"/>
      <c r="M73" s="98"/>
      <c r="N73" s="98"/>
      <c r="O73" s="98"/>
      <c r="P73" s="98"/>
      <c r="Q73" s="98"/>
      <c r="R73" s="98"/>
      <c r="S73" s="98"/>
      <c r="T73" s="137"/>
      <c r="U73" s="137"/>
      <c r="V73" s="137"/>
      <c r="W73" s="98"/>
      <c r="X73" s="98"/>
      <c r="Y73" s="98"/>
      <c r="Z73" s="98"/>
      <c r="AA73" s="98"/>
      <c r="AB73" s="98"/>
      <c r="AC73" s="98"/>
      <c r="AD73" s="98"/>
      <c r="AE73" s="137"/>
      <c r="AF73" s="137"/>
      <c r="AG73" s="137"/>
      <c r="AH73" s="98"/>
      <c r="AI73" s="98"/>
      <c r="AJ73" s="98"/>
      <c r="AK73" s="98"/>
      <c r="AL73" s="98"/>
      <c r="AM73" s="98"/>
      <c r="AN73" s="98"/>
      <c r="AO73" s="98"/>
      <c r="AP73" s="137"/>
      <c r="AQ73" s="137"/>
      <c r="AR73" s="137"/>
      <c r="AS73" s="98"/>
      <c r="AT73" s="98"/>
      <c r="AU73" s="98"/>
      <c r="AV73" s="98"/>
      <c r="AW73" s="98"/>
      <c r="AX73" s="98"/>
      <c r="AY73" s="98"/>
      <c r="AZ73" s="98"/>
      <c r="BA73" s="137"/>
      <c r="BB73" s="137"/>
      <c r="BC73" s="137"/>
      <c r="BD73" s="98"/>
      <c r="BE73" s="98"/>
      <c r="BF73" s="98"/>
      <c r="BG73" s="98"/>
      <c r="BH73" s="102" t="b">
        <f t="shared" si="55"/>
        <v>0</v>
      </c>
      <c r="BI73" s="102" t="b">
        <f t="shared" si="56"/>
        <v>0</v>
      </c>
      <c r="BJ73" s="102" t="b">
        <f t="shared" si="57"/>
        <v>0</v>
      </c>
      <c r="BK73" s="102">
        <f t="shared" si="58"/>
        <v>0</v>
      </c>
      <c r="BL73" s="102" t="b">
        <f t="shared" si="59"/>
        <v>0</v>
      </c>
      <c r="BM73" s="102" t="b">
        <f t="shared" si="60"/>
        <v>0</v>
      </c>
      <c r="BN73" s="102" t="b">
        <f t="shared" si="61"/>
        <v>0</v>
      </c>
      <c r="BO73" s="102" t="b">
        <f t="shared" si="62"/>
        <v>0</v>
      </c>
      <c r="BP73" s="102" t="b">
        <f t="shared" si="63"/>
        <v>0</v>
      </c>
      <c r="BQ73" s="102" t="b">
        <f t="shared" si="64"/>
        <v>0</v>
      </c>
      <c r="BR73" s="102" t="b">
        <f t="shared" si="65"/>
        <v>0</v>
      </c>
      <c r="BS73" s="102" t="b">
        <f t="shared" si="66"/>
        <v>0</v>
      </c>
      <c r="BT73" s="102" t="b">
        <f t="shared" si="67"/>
        <v>0</v>
      </c>
      <c r="BU73" s="102" t="b">
        <f t="shared" si="68"/>
        <v>0</v>
      </c>
      <c r="BV73" s="102" t="b">
        <f t="shared" si="69"/>
        <v>0</v>
      </c>
      <c r="BW73" s="102" t="b">
        <f t="shared" si="70"/>
        <v>0</v>
      </c>
      <c r="BX73" s="102" t="b">
        <f t="shared" si="71"/>
        <v>0</v>
      </c>
      <c r="BY73" s="102" t="b">
        <f t="shared" si="72"/>
        <v>0</v>
      </c>
      <c r="BZ73" s="102" t="b">
        <f t="shared" si="73"/>
        <v>0</v>
      </c>
      <c r="CA73" s="102" t="b">
        <f t="shared" si="74"/>
        <v>0</v>
      </c>
      <c r="CB73" s="102" t="b">
        <f t="shared" si="75"/>
        <v>0</v>
      </c>
      <c r="CC73" s="102" t="b">
        <f t="shared" si="76"/>
        <v>0</v>
      </c>
      <c r="CD73" s="102" t="b">
        <f t="shared" si="77"/>
        <v>0</v>
      </c>
      <c r="CE73" s="102" t="b">
        <f t="shared" si="78"/>
        <v>0</v>
      </c>
      <c r="CF73" s="102" t="b">
        <f t="shared" si="79"/>
        <v>0</v>
      </c>
      <c r="CG73" s="102" t="b">
        <f t="shared" si="80"/>
        <v>0</v>
      </c>
      <c r="CH73" s="102" t="b">
        <f t="shared" si="81"/>
        <v>0</v>
      </c>
      <c r="CI73" s="102" t="b">
        <f t="shared" si="82"/>
        <v>0</v>
      </c>
      <c r="CJ73" s="102" t="b">
        <f t="shared" si="83"/>
        <v>0</v>
      </c>
      <c r="CK73" s="102" t="b">
        <f t="shared" si="84"/>
        <v>0</v>
      </c>
      <c r="CL73" s="102" t="b">
        <f t="shared" si="85"/>
        <v>0</v>
      </c>
      <c r="CM73" s="102" t="b">
        <f t="shared" si="86"/>
        <v>0</v>
      </c>
      <c r="CN73" s="102" t="b">
        <f t="shared" si="87"/>
        <v>0</v>
      </c>
      <c r="CO73" s="102" t="b">
        <f t="shared" si="88"/>
        <v>0</v>
      </c>
      <c r="CP73" s="102" t="b">
        <f t="shared" si="89"/>
        <v>0</v>
      </c>
      <c r="CQ73" s="102" t="b">
        <f t="shared" si="90"/>
        <v>0</v>
      </c>
      <c r="CR73" s="102" t="b">
        <f t="shared" si="91"/>
        <v>0</v>
      </c>
      <c r="CS73" s="102" t="b">
        <f t="shared" si="92"/>
        <v>0</v>
      </c>
      <c r="CT73" s="102" t="b">
        <f t="shared" si="93"/>
        <v>0</v>
      </c>
      <c r="CU73" s="102" t="b">
        <f t="shared" si="94"/>
        <v>0</v>
      </c>
      <c r="CV73" s="102" t="b">
        <f t="shared" si="95"/>
        <v>0</v>
      </c>
      <c r="CW73" s="102" t="b">
        <f t="shared" si="96"/>
        <v>0</v>
      </c>
      <c r="CX73" s="102" t="b">
        <f t="shared" si="97"/>
        <v>0</v>
      </c>
      <c r="CY73" s="102" t="b">
        <f t="shared" si="98"/>
        <v>0</v>
      </c>
      <c r="CZ73" s="102" t="b">
        <f t="shared" si="99"/>
        <v>0</v>
      </c>
      <c r="DA73" s="102" t="b">
        <f t="shared" si="100"/>
        <v>0</v>
      </c>
      <c r="DB73" s="102" t="b">
        <f t="shared" si="101"/>
        <v>0</v>
      </c>
      <c r="DC73" s="102" t="b">
        <f t="shared" si="102"/>
        <v>0</v>
      </c>
      <c r="DD73" s="102" t="b">
        <f t="shared" si="103"/>
        <v>0</v>
      </c>
      <c r="DE73" s="102" t="b">
        <f t="shared" si="104"/>
        <v>0</v>
      </c>
      <c r="DF73" s="105">
        <f t="shared" si="105"/>
        <v>0</v>
      </c>
      <c r="DG73" s="105">
        <f t="shared" si="106"/>
        <v>0</v>
      </c>
      <c r="DH73" s="105">
        <f t="shared" si="107"/>
        <v>0</v>
      </c>
      <c r="DI73" s="105">
        <f t="shared" si="108"/>
        <v>0</v>
      </c>
      <c r="DJ73" s="97">
        <f t="shared" si="109"/>
        <v>0</v>
      </c>
      <c r="DK73" s="60">
        <f>(D7*DJ73)/100</f>
        <v>0</v>
      </c>
    </row>
    <row r="74" spans="1:115">
      <c r="A74" s="41"/>
      <c r="B74" s="41"/>
      <c r="C74" s="42"/>
      <c r="D74" s="41"/>
      <c r="E74" s="41"/>
      <c r="F74" s="137"/>
      <c r="G74" s="137"/>
      <c r="H74" s="137"/>
      <c r="I74" s="137"/>
      <c r="J74" s="137"/>
      <c r="K74" s="137"/>
      <c r="L74" s="98"/>
      <c r="M74" s="98"/>
      <c r="N74" s="98"/>
      <c r="O74" s="98"/>
      <c r="P74" s="98"/>
      <c r="Q74" s="98"/>
      <c r="R74" s="98"/>
      <c r="S74" s="98"/>
      <c r="T74" s="137"/>
      <c r="U74" s="137"/>
      <c r="V74" s="137"/>
      <c r="W74" s="98"/>
      <c r="X74" s="98"/>
      <c r="Y74" s="98"/>
      <c r="Z74" s="98"/>
      <c r="AA74" s="98"/>
      <c r="AB74" s="98"/>
      <c r="AC74" s="98"/>
      <c r="AD74" s="98"/>
      <c r="AE74" s="137"/>
      <c r="AF74" s="137"/>
      <c r="AG74" s="137"/>
      <c r="AH74" s="98"/>
      <c r="AI74" s="98"/>
      <c r="AJ74" s="98"/>
      <c r="AK74" s="98"/>
      <c r="AL74" s="98"/>
      <c r="AM74" s="98"/>
      <c r="AN74" s="98"/>
      <c r="AO74" s="98"/>
      <c r="AP74" s="137"/>
      <c r="AQ74" s="137"/>
      <c r="AR74" s="137"/>
      <c r="AS74" s="98"/>
      <c r="AT74" s="98"/>
      <c r="AU74" s="98"/>
      <c r="AV74" s="98"/>
      <c r="AW74" s="98"/>
      <c r="AX74" s="98"/>
      <c r="AY74" s="98"/>
      <c r="AZ74" s="98"/>
      <c r="BA74" s="137"/>
      <c r="BB74" s="137"/>
      <c r="BC74" s="137"/>
      <c r="BD74" s="98"/>
      <c r="BE74" s="98"/>
      <c r="BF74" s="98"/>
      <c r="BG74" s="98"/>
      <c r="BH74" s="102" t="b">
        <f t="shared" si="55"/>
        <v>0</v>
      </c>
      <c r="BI74" s="102" t="b">
        <f t="shared" si="56"/>
        <v>0</v>
      </c>
      <c r="BJ74" s="102" t="b">
        <f t="shared" si="57"/>
        <v>0</v>
      </c>
      <c r="BK74" s="102">
        <f t="shared" si="58"/>
        <v>0</v>
      </c>
      <c r="BL74" s="102" t="b">
        <f t="shared" si="59"/>
        <v>0</v>
      </c>
      <c r="BM74" s="102" t="b">
        <f t="shared" si="60"/>
        <v>0</v>
      </c>
      <c r="BN74" s="102" t="b">
        <f t="shared" si="61"/>
        <v>0</v>
      </c>
      <c r="BO74" s="102" t="b">
        <f t="shared" si="62"/>
        <v>0</v>
      </c>
      <c r="BP74" s="102" t="b">
        <f t="shared" si="63"/>
        <v>0</v>
      </c>
      <c r="BQ74" s="102" t="b">
        <f t="shared" si="64"/>
        <v>0</v>
      </c>
      <c r="BR74" s="102" t="b">
        <f t="shared" si="65"/>
        <v>0</v>
      </c>
      <c r="BS74" s="102" t="b">
        <f t="shared" si="66"/>
        <v>0</v>
      </c>
      <c r="BT74" s="102" t="b">
        <f t="shared" si="67"/>
        <v>0</v>
      </c>
      <c r="BU74" s="102" t="b">
        <f t="shared" si="68"/>
        <v>0</v>
      </c>
      <c r="BV74" s="102" t="b">
        <f t="shared" si="69"/>
        <v>0</v>
      </c>
      <c r="BW74" s="102" t="b">
        <f t="shared" si="70"/>
        <v>0</v>
      </c>
      <c r="BX74" s="102" t="b">
        <f t="shared" si="71"/>
        <v>0</v>
      </c>
      <c r="BY74" s="102" t="b">
        <f t="shared" si="72"/>
        <v>0</v>
      </c>
      <c r="BZ74" s="102" t="b">
        <f t="shared" si="73"/>
        <v>0</v>
      </c>
      <c r="CA74" s="102" t="b">
        <f t="shared" si="74"/>
        <v>0</v>
      </c>
      <c r="CB74" s="102" t="b">
        <f t="shared" si="75"/>
        <v>0</v>
      </c>
      <c r="CC74" s="102" t="b">
        <f t="shared" si="76"/>
        <v>0</v>
      </c>
      <c r="CD74" s="102" t="b">
        <f t="shared" si="77"/>
        <v>0</v>
      </c>
      <c r="CE74" s="102" t="b">
        <f t="shared" si="78"/>
        <v>0</v>
      </c>
      <c r="CF74" s="102" t="b">
        <f t="shared" si="79"/>
        <v>0</v>
      </c>
      <c r="CG74" s="102" t="b">
        <f t="shared" si="80"/>
        <v>0</v>
      </c>
      <c r="CH74" s="102" t="b">
        <f t="shared" si="81"/>
        <v>0</v>
      </c>
      <c r="CI74" s="102" t="b">
        <f t="shared" si="82"/>
        <v>0</v>
      </c>
      <c r="CJ74" s="102" t="b">
        <f t="shared" si="83"/>
        <v>0</v>
      </c>
      <c r="CK74" s="102" t="b">
        <f t="shared" si="84"/>
        <v>0</v>
      </c>
      <c r="CL74" s="102" t="b">
        <f t="shared" si="85"/>
        <v>0</v>
      </c>
      <c r="CM74" s="102" t="b">
        <f t="shared" si="86"/>
        <v>0</v>
      </c>
      <c r="CN74" s="102" t="b">
        <f t="shared" si="87"/>
        <v>0</v>
      </c>
      <c r="CO74" s="102" t="b">
        <f t="shared" si="88"/>
        <v>0</v>
      </c>
      <c r="CP74" s="102" t="b">
        <f t="shared" si="89"/>
        <v>0</v>
      </c>
      <c r="CQ74" s="102" t="b">
        <f t="shared" si="90"/>
        <v>0</v>
      </c>
      <c r="CR74" s="102" t="b">
        <f t="shared" si="91"/>
        <v>0</v>
      </c>
      <c r="CS74" s="102" t="b">
        <f t="shared" si="92"/>
        <v>0</v>
      </c>
      <c r="CT74" s="102" t="b">
        <f t="shared" si="93"/>
        <v>0</v>
      </c>
      <c r="CU74" s="102" t="b">
        <f t="shared" si="94"/>
        <v>0</v>
      </c>
      <c r="CV74" s="102" t="b">
        <f t="shared" si="95"/>
        <v>0</v>
      </c>
      <c r="CW74" s="102" t="b">
        <f t="shared" si="96"/>
        <v>0</v>
      </c>
      <c r="CX74" s="102" t="b">
        <f t="shared" si="97"/>
        <v>0</v>
      </c>
      <c r="CY74" s="102" t="b">
        <f t="shared" si="98"/>
        <v>0</v>
      </c>
      <c r="CZ74" s="102" t="b">
        <f t="shared" si="99"/>
        <v>0</v>
      </c>
      <c r="DA74" s="102" t="b">
        <f t="shared" si="100"/>
        <v>0</v>
      </c>
      <c r="DB74" s="102" t="b">
        <f t="shared" si="101"/>
        <v>0</v>
      </c>
      <c r="DC74" s="102" t="b">
        <f t="shared" si="102"/>
        <v>0</v>
      </c>
      <c r="DD74" s="102" t="b">
        <f t="shared" si="103"/>
        <v>0</v>
      </c>
      <c r="DE74" s="102" t="b">
        <f t="shared" si="104"/>
        <v>0</v>
      </c>
      <c r="DF74" s="105">
        <f t="shared" si="105"/>
        <v>0</v>
      </c>
      <c r="DG74" s="105">
        <f t="shared" si="106"/>
        <v>0</v>
      </c>
      <c r="DH74" s="105">
        <f t="shared" si="107"/>
        <v>0</v>
      </c>
      <c r="DI74" s="105">
        <f t="shared" si="108"/>
        <v>0</v>
      </c>
      <c r="DJ74" s="97">
        <f t="shared" si="109"/>
        <v>0</v>
      </c>
      <c r="DK74" s="60">
        <f>(D7*DJ74)/100</f>
        <v>0</v>
      </c>
    </row>
    <row r="75" spans="1:115">
      <c r="A75" s="41"/>
      <c r="B75" s="41"/>
      <c r="C75" s="42"/>
      <c r="D75" s="41"/>
      <c r="E75" s="41"/>
      <c r="F75" s="137"/>
      <c r="G75" s="137"/>
      <c r="H75" s="137"/>
      <c r="I75" s="137"/>
      <c r="J75" s="137"/>
      <c r="K75" s="137"/>
      <c r="L75" s="98"/>
      <c r="M75" s="98"/>
      <c r="N75" s="98"/>
      <c r="O75" s="98"/>
      <c r="P75" s="98"/>
      <c r="Q75" s="98"/>
      <c r="R75" s="98"/>
      <c r="S75" s="98"/>
      <c r="T75" s="137"/>
      <c r="U75" s="137"/>
      <c r="V75" s="137"/>
      <c r="W75" s="98"/>
      <c r="X75" s="98"/>
      <c r="Y75" s="98"/>
      <c r="Z75" s="98"/>
      <c r="AA75" s="98"/>
      <c r="AB75" s="98"/>
      <c r="AC75" s="98"/>
      <c r="AD75" s="98"/>
      <c r="AE75" s="137"/>
      <c r="AF75" s="137"/>
      <c r="AG75" s="137"/>
      <c r="AH75" s="98"/>
      <c r="AI75" s="98"/>
      <c r="AJ75" s="98"/>
      <c r="AK75" s="98"/>
      <c r="AL75" s="98"/>
      <c r="AM75" s="98"/>
      <c r="AN75" s="98"/>
      <c r="AO75" s="98"/>
      <c r="AP75" s="137"/>
      <c r="AQ75" s="137"/>
      <c r="AR75" s="137"/>
      <c r="AS75" s="98"/>
      <c r="AT75" s="98"/>
      <c r="AU75" s="98"/>
      <c r="AV75" s="98"/>
      <c r="AW75" s="98"/>
      <c r="AX75" s="98"/>
      <c r="AY75" s="98"/>
      <c r="AZ75" s="98"/>
      <c r="BA75" s="137"/>
      <c r="BB75" s="137"/>
      <c r="BC75" s="137"/>
      <c r="BD75" s="98"/>
      <c r="BE75" s="98"/>
      <c r="BF75" s="98"/>
      <c r="BG75" s="98"/>
      <c r="BH75" s="102" t="b">
        <f t="shared" si="55"/>
        <v>0</v>
      </c>
      <c r="BI75" s="102" t="b">
        <f t="shared" si="56"/>
        <v>0</v>
      </c>
      <c r="BJ75" s="102" t="b">
        <f t="shared" si="57"/>
        <v>0</v>
      </c>
      <c r="BK75" s="102">
        <f t="shared" si="58"/>
        <v>0</v>
      </c>
      <c r="BL75" s="102" t="b">
        <f t="shared" si="59"/>
        <v>0</v>
      </c>
      <c r="BM75" s="102" t="b">
        <f t="shared" si="60"/>
        <v>0</v>
      </c>
      <c r="BN75" s="102" t="b">
        <f t="shared" si="61"/>
        <v>0</v>
      </c>
      <c r="BO75" s="102" t="b">
        <f t="shared" si="62"/>
        <v>0</v>
      </c>
      <c r="BP75" s="102" t="b">
        <f t="shared" si="63"/>
        <v>0</v>
      </c>
      <c r="BQ75" s="102" t="b">
        <f t="shared" si="64"/>
        <v>0</v>
      </c>
      <c r="BR75" s="102" t="b">
        <f t="shared" si="65"/>
        <v>0</v>
      </c>
      <c r="BS75" s="102" t="b">
        <f t="shared" si="66"/>
        <v>0</v>
      </c>
      <c r="BT75" s="102" t="b">
        <f t="shared" si="67"/>
        <v>0</v>
      </c>
      <c r="BU75" s="102" t="b">
        <f t="shared" si="68"/>
        <v>0</v>
      </c>
      <c r="BV75" s="102" t="b">
        <f t="shared" si="69"/>
        <v>0</v>
      </c>
      <c r="BW75" s="102" t="b">
        <f t="shared" si="70"/>
        <v>0</v>
      </c>
      <c r="BX75" s="102" t="b">
        <f t="shared" si="71"/>
        <v>0</v>
      </c>
      <c r="BY75" s="102" t="b">
        <f t="shared" si="72"/>
        <v>0</v>
      </c>
      <c r="BZ75" s="102" t="b">
        <f t="shared" si="73"/>
        <v>0</v>
      </c>
      <c r="CA75" s="102" t="b">
        <f t="shared" si="74"/>
        <v>0</v>
      </c>
      <c r="CB75" s="102" t="b">
        <f t="shared" si="75"/>
        <v>0</v>
      </c>
      <c r="CC75" s="102" t="b">
        <f t="shared" si="76"/>
        <v>0</v>
      </c>
      <c r="CD75" s="102" t="b">
        <f t="shared" si="77"/>
        <v>0</v>
      </c>
      <c r="CE75" s="102" t="b">
        <f t="shared" si="78"/>
        <v>0</v>
      </c>
      <c r="CF75" s="102" t="b">
        <f t="shared" si="79"/>
        <v>0</v>
      </c>
      <c r="CG75" s="102" t="b">
        <f t="shared" si="80"/>
        <v>0</v>
      </c>
      <c r="CH75" s="102" t="b">
        <f t="shared" si="81"/>
        <v>0</v>
      </c>
      <c r="CI75" s="102" t="b">
        <f t="shared" si="82"/>
        <v>0</v>
      </c>
      <c r="CJ75" s="102" t="b">
        <f t="shared" si="83"/>
        <v>0</v>
      </c>
      <c r="CK75" s="102" t="b">
        <f t="shared" si="84"/>
        <v>0</v>
      </c>
      <c r="CL75" s="102" t="b">
        <f t="shared" si="85"/>
        <v>0</v>
      </c>
      <c r="CM75" s="102" t="b">
        <f t="shared" si="86"/>
        <v>0</v>
      </c>
      <c r="CN75" s="102" t="b">
        <f t="shared" si="87"/>
        <v>0</v>
      </c>
      <c r="CO75" s="102" t="b">
        <f t="shared" si="88"/>
        <v>0</v>
      </c>
      <c r="CP75" s="102" t="b">
        <f t="shared" si="89"/>
        <v>0</v>
      </c>
      <c r="CQ75" s="102" t="b">
        <f t="shared" si="90"/>
        <v>0</v>
      </c>
      <c r="CR75" s="102" t="b">
        <f t="shared" si="91"/>
        <v>0</v>
      </c>
      <c r="CS75" s="102" t="b">
        <f t="shared" si="92"/>
        <v>0</v>
      </c>
      <c r="CT75" s="102" t="b">
        <f t="shared" si="93"/>
        <v>0</v>
      </c>
      <c r="CU75" s="102" t="b">
        <f t="shared" si="94"/>
        <v>0</v>
      </c>
      <c r="CV75" s="102" t="b">
        <f t="shared" si="95"/>
        <v>0</v>
      </c>
      <c r="CW75" s="102" t="b">
        <f t="shared" si="96"/>
        <v>0</v>
      </c>
      <c r="CX75" s="102" t="b">
        <f t="shared" si="97"/>
        <v>0</v>
      </c>
      <c r="CY75" s="102" t="b">
        <f t="shared" si="98"/>
        <v>0</v>
      </c>
      <c r="CZ75" s="102" t="b">
        <f t="shared" si="99"/>
        <v>0</v>
      </c>
      <c r="DA75" s="102" t="b">
        <f t="shared" si="100"/>
        <v>0</v>
      </c>
      <c r="DB75" s="102" t="b">
        <f t="shared" si="101"/>
        <v>0</v>
      </c>
      <c r="DC75" s="102" t="b">
        <f t="shared" si="102"/>
        <v>0</v>
      </c>
      <c r="DD75" s="102" t="b">
        <f t="shared" si="103"/>
        <v>0</v>
      </c>
      <c r="DE75" s="102" t="b">
        <f t="shared" si="104"/>
        <v>0</v>
      </c>
      <c r="DF75" s="105">
        <f t="shared" si="105"/>
        <v>0</v>
      </c>
      <c r="DG75" s="105">
        <f t="shared" si="106"/>
        <v>0</v>
      </c>
      <c r="DH75" s="105">
        <f t="shared" si="107"/>
        <v>0</v>
      </c>
      <c r="DI75" s="105">
        <f t="shared" si="108"/>
        <v>0</v>
      </c>
      <c r="DJ75" s="97">
        <f t="shared" si="109"/>
        <v>0</v>
      </c>
      <c r="DK75" s="60">
        <f>(D7*DJ75)/100</f>
        <v>0</v>
      </c>
    </row>
    <row r="76" spans="1:115">
      <c r="A76" s="41"/>
      <c r="B76" s="41"/>
      <c r="C76" s="42"/>
      <c r="D76" s="41"/>
      <c r="E76" s="41"/>
      <c r="F76" s="137"/>
      <c r="G76" s="137"/>
      <c r="H76" s="137"/>
      <c r="I76" s="137"/>
      <c r="J76" s="137"/>
      <c r="K76" s="137"/>
      <c r="L76" s="98"/>
      <c r="M76" s="98"/>
      <c r="N76" s="98"/>
      <c r="O76" s="98"/>
      <c r="P76" s="98"/>
      <c r="Q76" s="98"/>
      <c r="R76" s="98"/>
      <c r="S76" s="98"/>
      <c r="T76" s="137"/>
      <c r="U76" s="137"/>
      <c r="V76" s="137"/>
      <c r="W76" s="98"/>
      <c r="X76" s="98"/>
      <c r="Y76" s="98"/>
      <c r="Z76" s="98"/>
      <c r="AA76" s="98"/>
      <c r="AB76" s="98"/>
      <c r="AC76" s="98"/>
      <c r="AD76" s="98"/>
      <c r="AE76" s="137"/>
      <c r="AF76" s="137"/>
      <c r="AG76" s="137"/>
      <c r="AH76" s="98"/>
      <c r="AI76" s="98"/>
      <c r="AJ76" s="98"/>
      <c r="AK76" s="98"/>
      <c r="AL76" s="98"/>
      <c r="AM76" s="98"/>
      <c r="AN76" s="98"/>
      <c r="AO76" s="98"/>
      <c r="AP76" s="137"/>
      <c r="AQ76" s="137"/>
      <c r="AR76" s="137"/>
      <c r="AS76" s="98"/>
      <c r="AT76" s="98"/>
      <c r="AU76" s="98"/>
      <c r="AV76" s="98"/>
      <c r="AW76" s="98"/>
      <c r="AX76" s="98"/>
      <c r="AY76" s="98"/>
      <c r="AZ76" s="98"/>
      <c r="BA76" s="137"/>
      <c r="BB76" s="137"/>
      <c r="BC76" s="137"/>
      <c r="BD76" s="98"/>
      <c r="BE76" s="98"/>
      <c r="BF76" s="98"/>
      <c r="BG76" s="98"/>
      <c r="BH76" s="102" t="b">
        <f t="shared" si="55"/>
        <v>0</v>
      </c>
      <c r="BI76" s="102" t="b">
        <f t="shared" si="56"/>
        <v>0</v>
      </c>
      <c r="BJ76" s="102" t="b">
        <f t="shared" si="57"/>
        <v>0</v>
      </c>
      <c r="BK76" s="102">
        <f t="shared" si="58"/>
        <v>0</v>
      </c>
      <c r="BL76" s="102" t="b">
        <f t="shared" si="59"/>
        <v>0</v>
      </c>
      <c r="BM76" s="102" t="b">
        <f t="shared" si="60"/>
        <v>0</v>
      </c>
      <c r="BN76" s="102" t="b">
        <f t="shared" si="61"/>
        <v>0</v>
      </c>
      <c r="BO76" s="102" t="b">
        <f t="shared" si="62"/>
        <v>0</v>
      </c>
      <c r="BP76" s="102" t="b">
        <f t="shared" si="63"/>
        <v>0</v>
      </c>
      <c r="BQ76" s="102" t="b">
        <f t="shared" si="64"/>
        <v>0</v>
      </c>
      <c r="BR76" s="102" t="b">
        <f t="shared" si="65"/>
        <v>0</v>
      </c>
      <c r="BS76" s="102" t="b">
        <f t="shared" si="66"/>
        <v>0</v>
      </c>
      <c r="BT76" s="102" t="b">
        <f t="shared" si="67"/>
        <v>0</v>
      </c>
      <c r="BU76" s="102" t="b">
        <f t="shared" si="68"/>
        <v>0</v>
      </c>
      <c r="BV76" s="102" t="b">
        <f t="shared" si="69"/>
        <v>0</v>
      </c>
      <c r="BW76" s="102" t="b">
        <f t="shared" si="70"/>
        <v>0</v>
      </c>
      <c r="BX76" s="102" t="b">
        <f t="shared" si="71"/>
        <v>0</v>
      </c>
      <c r="BY76" s="102" t="b">
        <f t="shared" si="72"/>
        <v>0</v>
      </c>
      <c r="BZ76" s="102" t="b">
        <f t="shared" si="73"/>
        <v>0</v>
      </c>
      <c r="CA76" s="102" t="b">
        <f t="shared" si="74"/>
        <v>0</v>
      </c>
      <c r="CB76" s="102" t="b">
        <f t="shared" si="75"/>
        <v>0</v>
      </c>
      <c r="CC76" s="102" t="b">
        <f t="shared" si="76"/>
        <v>0</v>
      </c>
      <c r="CD76" s="102" t="b">
        <f t="shared" si="77"/>
        <v>0</v>
      </c>
      <c r="CE76" s="102" t="b">
        <f t="shared" si="78"/>
        <v>0</v>
      </c>
      <c r="CF76" s="102" t="b">
        <f t="shared" si="79"/>
        <v>0</v>
      </c>
      <c r="CG76" s="102" t="b">
        <f t="shared" si="80"/>
        <v>0</v>
      </c>
      <c r="CH76" s="102" t="b">
        <f t="shared" si="81"/>
        <v>0</v>
      </c>
      <c r="CI76" s="102" t="b">
        <f t="shared" si="82"/>
        <v>0</v>
      </c>
      <c r="CJ76" s="102" t="b">
        <f t="shared" si="83"/>
        <v>0</v>
      </c>
      <c r="CK76" s="102" t="b">
        <f t="shared" si="84"/>
        <v>0</v>
      </c>
      <c r="CL76" s="102" t="b">
        <f t="shared" si="85"/>
        <v>0</v>
      </c>
      <c r="CM76" s="102" t="b">
        <f t="shared" si="86"/>
        <v>0</v>
      </c>
      <c r="CN76" s="102" t="b">
        <f t="shared" si="87"/>
        <v>0</v>
      </c>
      <c r="CO76" s="102" t="b">
        <f t="shared" si="88"/>
        <v>0</v>
      </c>
      <c r="CP76" s="102" t="b">
        <f t="shared" si="89"/>
        <v>0</v>
      </c>
      <c r="CQ76" s="102" t="b">
        <f t="shared" si="90"/>
        <v>0</v>
      </c>
      <c r="CR76" s="102" t="b">
        <f t="shared" si="91"/>
        <v>0</v>
      </c>
      <c r="CS76" s="102" t="b">
        <f t="shared" si="92"/>
        <v>0</v>
      </c>
      <c r="CT76" s="102" t="b">
        <f t="shared" si="93"/>
        <v>0</v>
      </c>
      <c r="CU76" s="102" t="b">
        <f t="shared" si="94"/>
        <v>0</v>
      </c>
      <c r="CV76" s="102" t="b">
        <f t="shared" si="95"/>
        <v>0</v>
      </c>
      <c r="CW76" s="102" t="b">
        <f t="shared" si="96"/>
        <v>0</v>
      </c>
      <c r="CX76" s="102" t="b">
        <f t="shared" si="97"/>
        <v>0</v>
      </c>
      <c r="CY76" s="102" t="b">
        <f t="shared" si="98"/>
        <v>0</v>
      </c>
      <c r="CZ76" s="102" t="b">
        <f t="shared" si="99"/>
        <v>0</v>
      </c>
      <c r="DA76" s="102" t="b">
        <f t="shared" si="100"/>
        <v>0</v>
      </c>
      <c r="DB76" s="102" t="b">
        <f t="shared" si="101"/>
        <v>0</v>
      </c>
      <c r="DC76" s="102" t="b">
        <f t="shared" si="102"/>
        <v>0</v>
      </c>
      <c r="DD76" s="102" t="b">
        <f t="shared" si="103"/>
        <v>0</v>
      </c>
      <c r="DE76" s="102" t="b">
        <f t="shared" si="104"/>
        <v>0</v>
      </c>
      <c r="DF76" s="105">
        <f t="shared" si="105"/>
        <v>0</v>
      </c>
      <c r="DG76" s="105">
        <f t="shared" si="106"/>
        <v>0</v>
      </c>
      <c r="DH76" s="105">
        <f t="shared" si="107"/>
        <v>0</v>
      </c>
      <c r="DI76" s="105">
        <f t="shared" si="108"/>
        <v>0</v>
      </c>
      <c r="DJ76" s="97">
        <f t="shared" si="109"/>
        <v>0</v>
      </c>
      <c r="DK76" s="60">
        <f>(D7*DJ76)/100</f>
        <v>0</v>
      </c>
    </row>
    <row r="77" spans="1:115">
      <c r="A77" s="41"/>
      <c r="B77" s="41"/>
      <c r="C77" s="42"/>
      <c r="D77" s="41"/>
      <c r="E77" s="41"/>
      <c r="F77" s="137"/>
      <c r="G77" s="137"/>
      <c r="H77" s="137"/>
      <c r="I77" s="137"/>
      <c r="J77" s="137"/>
      <c r="K77" s="137"/>
      <c r="L77" s="98"/>
      <c r="M77" s="98"/>
      <c r="N77" s="98"/>
      <c r="O77" s="98"/>
      <c r="P77" s="98"/>
      <c r="Q77" s="98"/>
      <c r="R77" s="98"/>
      <c r="S77" s="98"/>
      <c r="T77" s="137"/>
      <c r="U77" s="137"/>
      <c r="V77" s="137"/>
      <c r="W77" s="98"/>
      <c r="X77" s="98"/>
      <c r="Y77" s="98"/>
      <c r="Z77" s="98"/>
      <c r="AA77" s="98"/>
      <c r="AB77" s="98"/>
      <c r="AC77" s="98"/>
      <c r="AD77" s="98"/>
      <c r="AE77" s="137"/>
      <c r="AF77" s="137"/>
      <c r="AG77" s="137"/>
      <c r="AH77" s="98"/>
      <c r="AI77" s="98"/>
      <c r="AJ77" s="98"/>
      <c r="AK77" s="98"/>
      <c r="AL77" s="98"/>
      <c r="AM77" s="98"/>
      <c r="AN77" s="98"/>
      <c r="AO77" s="98"/>
      <c r="AP77" s="137"/>
      <c r="AQ77" s="137"/>
      <c r="AR77" s="137"/>
      <c r="AS77" s="98"/>
      <c r="AT77" s="98"/>
      <c r="AU77" s="98"/>
      <c r="AV77" s="98"/>
      <c r="AW77" s="98"/>
      <c r="AX77" s="98"/>
      <c r="AY77" s="98"/>
      <c r="AZ77" s="98"/>
      <c r="BA77" s="137"/>
      <c r="BB77" s="137"/>
      <c r="BC77" s="137"/>
      <c r="BD77" s="98"/>
      <c r="BE77" s="98"/>
      <c r="BF77" s="98"/>
      <c r="BG77" s="98"/>
      <c r="BH77" s="102" t="b">
        <f t="shared" si="55"/>
        <v>0</v>
      </c>
      <c r="BI77" s="102" t="b">
        <f t="shared" si="56"/>
        <v>0</v>
      </c>
      <c r="BJ77" s="102" t="b">
        <f t="shared" si="57"/>
        <v>0</v>
      </c>
      <c r="BK77" s="102">
        <f t="shared" si="58"/>
        <v>0</v>
      </c>
      <c r="BL77" s="102" t="b">
        <f t="shared" si="59"/>
        <v>0</v>
      </c>
      <c r="BM77" s="102" t="b">
        <f t="shared" si="60"/>
        <v>0</v>
      </c>
      <c r="BN77" s="102" t="b">
        <f t="shared" si="61"/>
        <v>0</v>
      </c>
      <c r="BO77" s="102" t="b">
        <f t="shared" si="62"/>
        <v>0</v>
      </c>
      <c r="BP77" s="102" t="b">
        <f t="shared" si="63"/>
        <v>0</v>
      </c>
      <c r="BQ77" s="102" t="b">
        <f t="shared" si="64"/>
        <v>0</v>
      </c>
      <c r="BR77" s="102" t="b">
        <f t="shared" si="65"/>
        <v>0</v>
      </c>
      <c r="BS77" s="102" t="b">
        <f t="shared" si="66"/>
        <v>0</v>
      </c>
      <c r="BT77" s="102" t="b">
        <f t="shared" si="67"/>
        <v>0</v>
      </c>
      <c r="BU77" s="102" t="b">
        <f t="shared" si="68"/>
        <v>0</v>
      </c>
      <c r="BV77" s="102" t="b">
        <f t="shared" si="69"/>
        <v>0</v>
      </c>
      <c r="BW77" s="102" t="b">
        <f t="shared" si="70"/>
        <v>0</v>
      </c>
      <c r="BX77" s="102" t="b">
        <f t="shared" si="71"/>
        <v>0</v>
      </c>
      <c r="BY77" s="102" t="b">
        <f t="shared" si="72"/>
        <v>0</v>
      </c>
      <c r="BZ77" s="102" t="b">
        <f t="shared" si="73"/>
        <v>0</v>
      </c>
      <c r="CA77" s="102" t="b">
        <f t="shared" si="74"/>
        <v>0</v>
      </c>
      <c r="CB77" s="102" t="b">
        <f t="shared" si="75"/>
        <v>0</v>
      </c>
      <c r="CC77" s="102" t="b">
        <f t="shared" si="76"/>
        <v>0</v>
      </c>
      <c r="CD77" s="102" t="b">
        <f t="shared" si="77"/>
        <v>0</v>
      </c>
      <c r="CE77" s="102" t="b">
        <f t="shared" si="78"/>
        <v>0</v>
      </c>
      <c r="CF77" s="102" t="b">
        <f t="shared" si="79"/>
        <v>0</v>
      </c>
      <c r="CG77" s="102" t="b">
        <f t="shared" si="80"/>
        <v>0</v>
      </c>
      <c r="CH77" s="102" t="b">
        <f t="shared" si="81"/>
        <v>0</v>
      </c>
      <c r="CI77" s="102" t="b">
        <f t="shared" si="82"/>
        <v>0</v>
      </c>
      <c r="CJ77" s="102" t="b">
        <f t="shared" si="83"/>
        <v>0</v>
      </c>
      <c r="CK77" s="102" t="b">
        <f t="shared" si="84"/>
        <v>0</v>
      </c>
      <c r="CL77" s="102" t="b">
        <f t="shared" si="85"/>
        <v>0</v>
      </c>
      <c r="CM77" s="102" t="b">
        <f t="shared" si="86"/>
        <v>0</v>
      </c>
      <c r="CN77" s="102" t="b">
        <f t="shared" si="87"/>
        <v>0</v>
      </c>
      <c r="CO77" s="102" t="b">
        <f t="shared" si="88"/>
        <v>0</v>
      </c>
      <c r="CP77" s="102" t="b">
        <f t="shared" si="89"/>
        <v>0</v>
      </c>
      <c r="CQ77" s="102" t="b">
        <f t="shared" si="90"/>
        <v>0</v>
      </c>
      <c r="CR77" s="102" t="b">
        <f t="shared" si="91"/>
        <v>0</v>
      </c>
      <c r="CS77" s="102" t="b">
        <f t="shared" si="92"/>
        <v>0</v>
      </c>
      <c r="CT77" s="102" t="b">
        <f t="shared" si="93"/>
        <v>0</v>
      </c>
      <c r="CU77" s="102" t="b">
        <f t="shared" si="94"/>
        <v>0</v>
      </c>
      <c r="CV77" s="102" t="b">
        <f t="shared" si="95"/>
        <v>0</v>
      </c>
      <c r="CW77" s="102" t="b">
        <f t="shared" si="96"/>
        <v>0</v>
      </c>
      <c r="CX77" s="102" t="b">
        <f t="shared" si="97"/>
        <v>0</v>
      </c>
      <c r="CY77" s="102" t="b">
        <f t="shared" si="98"/>
        <v>0</v>
      </c>
      <c r="CZ77" s="102" t="b">
        <f t="shared" si="99"/>
        <v>0</v>
      </c>
      <c r="DA77" s="102" t="b">
        <f t="shared" si="100"/>
        <v>0</v>
      </c>
      <c r="DB77" s="102" t="b">
        <f t="shared" si="101"/>
        <v>0</v>
      </c>
      <c r="DC77" s="102" t="b">
        <f t="shared" si="102"/>
        <v>0</v>
      </c>
      <c r="DD77" s="102" t="b">
        <f t="shared" si="103"/>
        <v>0</v>
      </c>
      <c r="DE77" s="102" t="b">
        <f t="shared" si="104"/>
        <v>0</v>
      </c>
      <c r="DF77" s="105">
        <f t="shared" si="105"/>
        <v>0</v>
      </c>
      <c r="DG77" s="105">
        <f t="shared" si="106"/>
        <v>0</v>
      </c>
      <c r="DH77" s="105">
        <f t="shared" si="107"/>
        <v>0</v>
      </c>
      <c r="DI77" s="105">
        <f t="shared" si="108"/>
        <v>0</v>
      </c>
      <c r="DJ77" s="97">
        <f t="shared" si="109"/>
        <v>0</v>
      </c>
      <c r="DK77" s="60">
        <f>(D7*DJ77)/100</f>
        <v>0</v>
      </c>
    </row>
    <row r="78" spans="1:115">
      <c r="A78" s="41"/>
      <c r="B78" s="41"/>
      <c r="C78" s="42"/>
      <c r="D78" s="41"/>
      <c r="E78" s="41"/>
      <c r="F78" s="137"/>
      <c r="G78" s="137"/>
      <c r="H78" s="137"/>
      <c r="I78" s="137"/>
      <c r="J78" s="137"/>
      <c r="K78" s="137"/>
      <c r="L78" s="98"/>
      <c r="M78" s="98"/>
      <c r="N78" s="98"/>
      <c r="O78" s="98"/>
      <c r="P78" s="98"/>
      <c r="Q78" s="98"/>
      <c r="R78" s="98"/>
      <c r="S78" s="98"/>
      <c r="T78" s="137"/>
      <c r="U78" s="137"/>
      <c r="V78" s="137"/>
      <c r="W78" s="98"/>
      <c r="X78" s="98"/>
      <c r="Y78" s="98"/>
      <c r="Z78" s="98"/>
      <c r="AA78" s="98"/>
      <c r="AB78" s="98"/>
      <c r="AC78" s="98"/>
      <c r="AD78" s="98"/>
      <c r="AE78" s="137"/>
      <c r="AF78" s="137"/>
      <c r="AG78" s="137"/>
      <c r="AH78" s="98"/>
      <c r="AI78" s="98"/>
      <c r="AJ78" s="98"/>
      <c r="AK78" s="98"/>
      <c r="AL78" s="98"/>
      <c r="AM78" s="98"/>
      <c r="AN78" s="98"/>
      <c r="AO78" s="98"/>
      <c r="AP78" s="137"/>
      <c r="AQ78" s="137"/>
      <c r="AR78" s="137"/>
      <c r="AS78" s="98"/>
      <c r="AT78" s="98"/>
      <c r="AU78" s="98"/>
      <c r="AV78" s="98"/>
      <c r="AW78" s="98"/>
      <c r="AX78" s="98"/>
      <c r="AY78" s="98"/>
      <c r="AZ78" s="98"/>
      <c r="BA78" s="137"/>
      <c r="BB78" s="137"/>
      <c r="BC78" s="137"/>
      <c r="BD78" s="98"/>
      <c r="BE78" s="98"/>
      <c r="BF78" s="98"/>
      <c r="BG78" s="98"/>
      <c r="BH78" s="102" t="b">
        <f t="shared" si="55"/>
        <v>0</v>
      </c>
      <c r="BI78" s="102" t="b">
        <f t="shared" si="56"/>
        <v>0</v>
      </c>
      <c r="BJ78" s="102" t="b">
        <f t="shared" si="57"/>
        <v>0</v>
      </c>
      <c r="BK78" s="102">
        <f t="shared" si="58"/>
        <v>0</v>
      </c>
      <c r="BL78" s="102" t="b">
        <f t="shared" si="59"/>
        <v>0</v>
      </c>
      <c r="BM78" s="102" t="b">
        <f t="shared" si="60"/>
        <v>0</v>
      </c>
      <c r="BN78" s="102" t="b">
        <f t="shared" si="61"/>
        <v>0</v>
      </c>
      <c r="BO78" s="102" t="b">
        <f t="shared" si="62"/>
        <v>0</v>
      </c>
      <c r="BP78" s="102" t="b">
        <f t="shared" si="63"/>
        <v>0</v>
      </c>
      <c r="BQ78" s="102" t="b">
        <f t="shared" si="64"/>
        <v>0</v>
      </c>
      <c r="BR78" s="102" t="b">
        <f t="shared" si="65"/>
        <v>0</v>
      </c>
      <c r="BS78" s="102" t="b">
        <f t="shared" si="66"/>
        <v>0</v>
      </c>
      <c r="BT78" s="102" t="b">
        <f t="shared" si="67"/>
        <v>0</v>
      </c>
      <c r="BU78" s="102" t="b">
        <f t="shared" si="68"/>
        <v>0</v>
      </c>
      <c r="BV78" s="102" t="b">
        <f t="shared" si="69"/>
        <v>0</v>
      </c>
      <c r="BW78" s="102" t="b">
        <f t="shared" si="70"/>
        <v>0</v>
      </c>
      <c r="BX78" s="102" t="b">
        <f t="shared" si="71"/>
        <v>0</v>
      </c>
      <c r="BY78" s="102" t="b">
        <f t="shared" si="72"/>
        <v>0</v>
      </c>
      <c r="BZ78" s="102" t="b">
        <f t="shared" si="73"/>
        <v>0</v>
      </c>
      <c r="CA78" s="102" t="b">
        <f t="shared" si="74"/>
        <v>0</v>
      </c>
      <c r="CB78" s="102" t="b">
        <f t="shared" si="75"/>
        <v>0</v>
      </c>
      <c r="CC78" s="102" t="b">
        <f t="shared" si="76"/>
        <v>0</v>
      </c>
      <c r="CD78" s="102" t="b">
        <f t="shared" si="77"/>
        <v>0</v>
      </c>
      <c r="CE78" s="102" t="b">
        <f t="shared" si="78"/>
        <v>0</v>
      </c>
      <c r="CF78" s="102" t="b">
        <f t="shared" si="79"/>
        <v>0</v>
      </c>
      <c r="CG78" s="102" t="b">
        <f t="shared" si="80"/>
        <v>0</v>
      </c>
      <c r="CH78" s="102" t="b">
        <f t="shared" si="81"/>
        <v>0</v>
      </c>
      <c r="CI78" s="102" t="b">
        <f t="shared" si="82"/>
        <v>0</v>
      </c>
      <c r="CJ78" s="102" t="b">
        <f t="shared" si="83"/>
        <v>0</v>
      </c>
      <c r="CK78" s="102" t="b">
        <f t="shared" si="84"/>
        <v>0</v>
      </c>
      <c r="CL78" s="102" t="b">
        <f t="shared" si="85"/>
        <v>0</v>
      </c>
      <c r="CM78" s="102" t="b">
        <f t="shared" si="86"/>
        <v>0</v>
      </c>
      <c r="CN78" s="102" t="b">
        <f t="shared" si="87"/>
        <v>0</v>
      </c>
      <c r="CO78" s="102" t="b">
        <f t="shared" si="88"/>
        <v>0</v>
      </c>
      <c r="CP78" s="102" t="b">
        <f t="shared" si="89"/>
        <v>0</v>
      </c>
      <c r="CQ78" s="102" t="b">
        <f t="shared" si="90"/>
        <v>0</v>
      </c>
      <c r="CR78" s="102" t="b">
        <f t="shared" si="91"/>
        <v>0</v>
      </c>
      <c r="CS78" s="102" t="b">
        <f t="shared" si="92"/>
        <v>0</v>
      </c>
      <c r="CT78" s="102" t="b">
        <f t="shared" si="93"/>
        <v>0</v>
      </c>
      <c r="CU78" s="102" t="b">
        <f t="shared" si="94"/>
        <v>0</v>
      </c>
      <c r="CV78" s="102" t="b">
        <f t="shared" si="95"/>
        <v>0</v>
      </c>
      <c r="CW78" s="102" t="b">
        <f t="shared" si="96"/>
        <v>0</v>
      </c>
      <c r="CX78" s="102" t="b">
        <f t="shared" si="97"/>
        <v>0</v>
      </c>
      <c r="CY78" s="102" t="b">
        <f t="shared" si="98"/>
        <v>0</v>
      </c>
      <c r="CZ78" s="102" t="b">
        <f t="shared" si="99"/>
        <v>0</v>
      </c>
      <c r="DA78" s="102" t="b">
        <f t="shared" si="100"/>
        <v>0</v>
      </c>
      <c r="DB78" s="102" t="b">
        <f t="shared" si="101"/>
        <v>0</v>
      </c>
      <c r="DC78" s="102" t="b">
        <f t="shared" si="102"/>
        <v>0</v>
      </c>
      <c r="DD78" s="102" t="b">
        <f t="shared" si="103"/>
        <v>0</v>
      </c>
      <c r="DE78" s="102" t="b">
        <f t="shared" si="104"/>
        <v>0</v>
      </c>
      <c r="DF78" s="105">
        <f t="shared" si="105"/>
        <v>0</v>
      </c>
      <c r="DG78" s="105">
        <f t="shared" si="106"/>
        <v>0</v>
      </c>
      <c r="DH78" s="105">
        <f t="shared" si="107"/>
        <v>0</v>
      </c>
      <c r="DI78" s="105">
        <f t="shared" si="108"/>
        <v>0</v>
      </c>
      <c r="DJ78" s="97">
        <f t="shared" si="109"/>
        <v>0</v>
      </c>
      <c r="DK78" s="60">
        <f>(D7*DJ78)/100</f>
        <v>0</v>
      </c>
    </row>
    <row r="79" spans="1:115">
      <c r="A79" s="41"/>
      <c r="B79" s="41"/>
      <c r="C79" s="42"/>
      <c r="D79" s="41"/>
      <c r="E79" s="41"/>
      <c r="F79" s="137"/>
      <c r="G79" s="137"/>
      <c r="H79" s="137"/>
      <c r="I79" s="137"/>
      <c r="J79" s="137"/>
      <c r="K79" s="137"/>
      <c r="L79" s="98"/>
      <c r="M79" s="98"/>
      <c r="N79" s="98"/>
      <c r="O79" s="98"/>
      <c r="P79" s="98"/>
      <c r="Q79" s="98"/>
      <c r="R79" s="98"/>
      <c r="S79" s="98"/>
      <c r="T79" s="137"/>
      <c r="U79" s="137"/>
      <c r="V79" s="137"/>
      <c r="W79" s="98"/>
      <c r="X79" s="98"/>
      <c r="Y79" s="98"/>
      <c r="Z79" s="98"/>
      <c r="AA79" s="98"/>
      <c r="AB79" s="98"/>
      <c r="AC79" s="98"/>
      <c r="AD79" s="98"/>
      <c r="AE79" s="137"/>
      <c r="AF79" s="137"/>
      <c r="AG79" s="137"/>
      <c r="AH79" s="98"/>
      <c r="AI79" s="98"/>
      <c r="AJ79" s="98"/>
      <c r="AK79" s="98"/>
      <c r="AL79" s="98"/>
      <c r="AM79" s="98"/>
      <c r="AN79" s="98"/>
      <c r="AO79" s="98"/>
      <c r="AP79" s="137"/>
      <c r="AQ79" s="137"/>
      <c r="AR79" s="137"/>
      <c r="AS79" s="98"/>
      <c r="AT79" s="98"/>
      <c r="AU79" s="98"/>
      <c r="AV79" s="98"/>
      <c r="AW79" s="98"/>
      <c r="AX79" s="98"/>
      <c r="AY79" s="98"/>
      <c r="AZ79" s="98"/>
      <c r="BA79" s="137"/>
      <c r="BB79" s="137"/>
      <c r="BC79" s="137"/>
      <c r="BD79" s="98"/>
      <c r="BE79" s="98"/>
      <c r="BF79" s="98"/>
      <c r="BG79" s="98"/>
      <c r="BH79" s="102" t="b">
        <f t="shared" si="55"/>
        <v>0</v>
      </c>
      <c r="BI79" s="102" t="b">
        <f t="shared" si="56"/>
        <v>0</v>
      </c>
      <c r="BJ79" s="102" t="b">
        <f t="shared" si="57"/>
        <v>0</v>
      </c>
      <c r="BK79" s="102">
        <f t="shared" si="58"/>
        <v>0</v>
      </c>
      <c r="BL79" s="102" t="b">
        <f t="shared" si="59"/>
        <v>0</v>
      </c>
      <c r="BM79" s="102" t="b">
        <f t="shared" si="60"/>
        <v>0</v>
      </c>
      <c r="BN79" s="102" t="b">
        <f t="shared" si="61"/>
        <v>0</v>
      </c>
      <c r="BO79" s="102" t="b">
        <f t="shared" si="62"/>
        <v>0</v>
      </c>
      <c r="BP79" s="102" t="b">
        <f t="shared" si="63"/>
        <v>0</v>
      </c>
      <c r="BQ79" s="102" t="b">
        <f t="shared" si="64"/>
        <v>0</v>
      </c>
      <c r="BR79" s="102" t="b">
        <f t="shared" si="65"/>
        <v>0</v>
      </c>
      <c r="BS79" s="102" t="b">
        <f t="shared" si="66"/>
        <v>0</v>
      </c>
      <c r="BT79" s="102" t="b">
        <f t="shared" si="67"/>
        <v>0</v>
      </c>
      <c r="BU79" s="102" t="b">
        <f t="shared" si="68"/>
        <v>0</v>
      </c>
      <c r="BV79" s="102" t="b">
        <f t="shared" si="69"/>
        <v>0</v>
      </c>
      <c r="BW79" s="102" t="b">
        <f t="shared" si="70"/>
        <v>0</v>
      </c>
      <c r="BX79" s="102" t="b">
        <f t="shared" si="71"/>
        <v>0</v>
      </c>
      <c r="BY79" s="102" t="b">
        <f t="shared" si="72"/>
        <v>0</v>
      </c>
      <c r="BZ79" s="102" t="b">
        <f t="shared" si="73"/>
        <v>0</v>
      </c>
      <c r="CA79" s="102" t="b">
        <f t="shared" si="74"/>
        <v>0</v>
      </c>
      <c r="CB79" s="102" t="b">
        <f t="shared" si="75"/>
        <v>0</v>
      </c>
      <c r="CC79" s="102" t="b">
        <f t="shared" si="76"/>
        <v>0</v>
      </c>
      <c r="CD79" s="102" t="b">
        <f t="shared" si="77"/>
        <v>0</v>
      </c>
      <c r="CE79" s="102" t="b">
        <f t="shared" si="78"/>
        <v>0</v>
      </c>
      <c r="CF79" s="102" t="b">
        <f t="shared" si="79"/>
        <v>0</v>
      </c>
      <c r="CG79" s="102" t="b">
        <f t="shared" si="80"/>
        <v>0</v>
      </c>
      <c r="CH79" s="102" t="b">
        <f t="shared" si="81"/>
        <v>0</v>
      </c>
      <c r="CI79" s="102" t="b">
        <f t="shared" si="82"/>
        <v>0</v>
      </c>
      <c r="CJ79" s="102" t="b">
        <f t="shared" si="83"/>
        <v>0</v>
      </c>
      <c r="CK79" s="102" t="b">
        <f t="shared" si="84"/>
        <v>0</v>
      </c>
      <c r="CL79" s="102" t="b">
        <f t="shared" si="85"/>
        <v>0</v>
      </c>
      <c r="CM79" s="102" t="b">
        <f t="shared" si="86"/>
        <v>0</v>
      </c>
      <c r="CN79" s="102" t="b">
        <f t="shared" si="87"/>
        <v>0</v>
      </c>
      <c r="CO79" s="102" t="b">
        <f t="shared" si="88"/>
        <v>0</v>
      </c>
      <c r="CP79" s="102" t="b">
        <f t="shared" si="89"/>
        <v>0</v>
      </c>
      <c r="CQ79" s="102" t="b">
        <f t="shared" si="90"/>
        <v>0</v>
      </c>
      <c r="CR79" s="102" t="b">
        <f t="shared" si="91"/>
        <v>0</v>
      </c>
      <c r="CS79" s="102" t="b">
        <f t="shared" si="92"/>
        <v>0</v>
      </c>
      <c r="CT79" s="102" t="b">
        <f t="shared" si="93"/>
        <v>0</v>
      </c>
      <c r="CU79" s="102" t="b">
        <f t="shared" si="94"/>
        <v>0</v>
      </c>
      <c r="CV79" s="102" t="b">
        <f t="shared" si="95"/>
        <v>0</v>
      </c>
      <c r="CW79" s="102" t="b">
        <f t="shared" si="96"/>
        <v>0</v>
      </c>
      <c r="CX79" s="102" t="b">
        <f t="shared" si="97"/>
        <v>0</v>
      </c>
      <c r="CY79" s="102" t="b">
        <f t="shared" si="98"/>
        <v>0</v>
      </c>
      <c r="CZ79" s="102" t="b">
        <f t="shared" si="99"/>
        <v>0</v>
      </c>
      <c r="DA79" s="102" t="b">
        <f t="shared" si="100"/>
        <v>0</v>
      </c>
      <c r="DB79" s="102" t="b">
        <f t="shared" si="101"/>
        <v>0</v>
      </c>
      <c r="DC79" s="102" t="b">
        <f t="shared" si="102"/>
        <v>0</v>
      </c>
      <c r="DD79" s="102" t="b">
        <f t="shared" si="103"/>
        <v>0</v>
      </c>
      <c r="DE79" s="102" t="b">
        <f t="shared" si="104"/>
        <v>0</v>
      </c>
      <c r="DF79" s="105">
        <f t="shared" si="105"/>
        <v>0</v>
      </c>
      <c r="DG79" s="105">
        <f t="shared" si="106"/>
        <v>0</v>
      </c>
      <c r="DH79" s="105">
        <f t="shared" si="107"/>
        <v>0</v>
      </c>
      <c r="DI79" s="105">
        <f t="shared" si="108"/>
        <v>0</v>
      </c>
      <c r="DJ79" s="97">
        <f t="shared" si="109"/>
        <v>0</v>
      </c>
      <c r="DK79" s="60">
        <f>(D7*DJ79)/100</f>
        <v>0</v>
      </c>
    </row>
    <row r="80" spans="1:115">
      <c r="A80" s="41"/>
      <c r="B80" s="41"/>
      <c r="C80" s="42"/>
      <c r="D80" s="41"/>
      <c r="E80" s="41"/>
      <c r="F80" s="137"/>
      <c r="G80" s="137"/>
      <c r="H80" s="137"/>
      <c r="I80" s="137"/>
      <c r="J80" s="137"/>
      <c r="K80" s="137"/>
      <c r="L80" s="98"/>
      <c r="M80" s="98"/>
      <c r="N80" s="98"/>
      <c r="O80" s="98"/>
      <c r="P80" s="98"/>
      <c r="Q80" s="98"/>
      <c r="R80" s="98"/>
      <c r="S80" s="98"/>
      <c r="T80" s="137"/>
      <c r="U80" s="137"/>
      <c r="V80" s="137"/>
      <c r="W80" s="98"/>
      <c r="X80" s="98"/>
      <c r="Y80" s="98"/>
      <c r="Z80" s="98"/>
      <c r="AA80" s="98"/>
      <c r="AB80" s="98"/>
      <c r="AC80" s="98"/>
      <c r="AD80" s="98"/>
      <c r="AE80" s="137"/>
      <c r="AF80" s="137"/>
      <c r="AG80" s="137"/>
      <c r="AH80" s="98"/>
      <c r="AI80" s="98"/>
      <c r="AJ80" s="98"/>
      <c r="AK80" s="98"/>
      <c r="AL80" s="98"/>
      <c r="AM80" s="98"/>
      <c r="AN80" s="98"/>
      <c r="AO80" s="98"/>
      <c r="AP80" s="137"/>
      <c r="AQ80" s="137"/>
      <c r="AR80" s="137"/>
      <c r="AS80" s="98"/>
      <c r="AT80" s="98"/>
      <c r="AU80" s="98"/>
      <c r="AV80" s="98"/>
      <c r="AW80" s="98"/>
      <c r="AX80" s="98"/>
      <c r="AY80" s="98"/>
      <c r="AZ80" s="98"/>
      <c r="BA80" s="137"/>
      <c r="BB80" s="137"/>
      <c r="BC80" s="137"/>
      <c r="BD80" s="98"/>
      <c r="BE80" s="98"/>
      <c r="BF80" s="98"/>
      <c r="BG80" s="98"/>
      <c r="BH80" s="102" t="b">
        <f t="shared" si="55"/>
        <v>0</v>
      </c>
      <c r="BI80" s="102" t="b">
        <f t="shared" si="56"/>
        <v>0</v>
      </c>
      <c r="BJ80" s="102" t="b">
        <f t="shared" si="57"/>
        <v>0</v>
      </c>
      <c r="BK80" s="102">
        <f t="shared" si="58"/>
        <v>0</v>
      </c>
      <c r="BL80" s="102" t="b">
        <f t="shared" si="59"/>
        <v>0</v>
      </c>
      <c r="BM80" s="102" t="b">
        <f t="shared" si="60"/>
        <v>0</v>
      </c>
      <c r="BN80" s="102" t="b">
        <f t="shared" si="61"/>
        <v>0</v>
      </c>
      <c r="BO80" s="102" t="b">
        <f t="shared" si="62"/>
        <v>0</v>
      </c>
      <c r="BP80" s="102" t="b">
        <f t="shared" si="63"/>
        <v>0</v>
      </c>
      <c r="BQ80" s="102" t="b">
        <f t="shared" si="64"/>
        <v>0</v>
      </c>
      <c r="BR80" s="102" t="b">
        <f t="shared" si="65"/>
        <v>0</v>
      </c>
      <c r="BS80" s="102" t="b">
        <f t="shared" si="66"/>
        <v>0</v>
      </c>
      <c r="BT80" s="102" t="b">
        <f t="shared" si="67"/>
        <v>0</v>
      </c>
      <c r="BU80" s="102" t="b">
        <f t="shared" si="68"/>
        <v>0</v>
      </c>
      <c r="BV80" s="102" t="b">
        <f t="shared" si="69"/>
        <v>0</v>
      </c>
      <c r="BW80" s="102" t="b">
        <f t="shared" si="70"/>
        <v>0</v>
      </c>
      <c r="BX80" s="102" t="b">
        <f t="shared" si="71"/>
        <v>0</v>
      </c>
      <c r="BY80" s="102" t="b">
        <f t="shared" si="72"/>
        <v>0</v>
      </c>
      <c r="BZ80" s="102" t="b">
        <f t="shared" si="73"/>
        <v>0</v>
      </c>
      <c r="CA80" s="102" t="b">
        <f t="shared" si="74"/>
        <v>0</v>
      </c>
      <c r="CB80" s="102" t="b">
        <f t="shared" si="75"/>
        <v>0</v>
      </c>
      <c r="CC80" s="102" t="b">
        <f t="shared" si="76"/>
        <v>0</v>
      </c>
      <c r="CD80" s="102" t="b">
        <f t="shared" si="77"/>
        <v>0</v>
      </c>
      <c r="CE80" s="102" t="b">
        <f t="shared" si="78"/>
        <v>0</v>
      </c>
      <c r="CF80" s="102" t="b">
        <f t="shared" si="79"/>
        <v>0</v>
      </c>
      <c r="CG80" s="102" t="b">
        <f t="shared" si="80"/>
        <v>0</v>
      </c>
      <c r="CH80" s="102" t="b">
        <f t="shared" si="81"/>
        <v>0</v>
      </c>
      <c r="CI80" s="102" t="b">
        <f t="shared" si="82"/>
        <v>0</v>
      </c>
      <c r="CJ80" s="102" t="b">
        <f t="shared" si="83"/>
        <v>0</v>
      </c>
      <c r="CK80" s="102" t="b">
        <f t="shared" si="84"/>
        <v>0</v>
      </c>
      <c r="CL80" s="102" t="b">
        <f t="shared" si="85"/>
        <v>0</v>
      </c>
      <c r="CM80" s="102" t="b">
        <f t="shared" si="86"/>
        <v>0</v>
      </c>
      <c r="CN80" s="102" t="b">
        <f t="shared" si="87"/>
        <v>0</v>
      </c>
      <c r="CO80" s="102" t="b">
        <f t="shared" si="88"/>
        <v>0</v>
      </c>
      <c r="CP80" s="102" t="b">
        <f t="shared" si="89"/>
        <v>0</v>
      </c>
      <c r="CQ80" s="102" t="b">
        <f t="shared" si="90"/>
        <v>0</v>
      </c>
      <c r="CR80" s="102" t="b">
        <f t="shared" si="91"/>
        <v>0</v>
      </c>
      <c r="CS80" s="102" t="b">
        <f t="shared" si="92"/>
        <v>0</v>
      </c>
      <c r="CT80" s="102" t="b">
        <f t="shared" si="93"/>
        <v>0</v>
      </c>
      <c r="CU80" s="102" t="b">
        <f t="shared" si="94"/>
        <v>0</v>
      </c>
      <c r="CV80" s="102" t="b">
        <f t="shared" si="95"/>
        <v>0</v>
      </c>
      <c r="CW80" s="102" t="b">
        <f t="shared" si="96"/>
        <v>0</v>
      </c>
      <c r="CX80" s="102" t="b">
        <f t="shared" si="97"/>
        <v>0</v>
      </c>
      <c r="CY80" s="102" t="b">
        <f t="shared" si="98"/>
        <v>0</v>
      </c>
      <c r="CZ80" s="102" t="b">
        <f t="shared" si="99"/>
        <v>0</v>
      </c>
      <c r="DA80" s="102" t="b">
        <f t="shared" si="100"/>
        <v>0</v>
      </c>
      <c r="DB80" s="102" t="b">
        <f t="shared" si="101"/>
        <v>0</v>
      </c>
      <c r="DC80" s="102" t="b">
        <f t="shared" si="102"/>
        <v>0</v>
      </c>
      <c r="DD80" s="102" t="b">
        <f t="shared" si="103"/>
        <v>0</v>
      </c>
      <c r="DE80" s="102" t="b">
        <f t="shared" si="104"/>
        <v>0</v>
      </c>
      <c r="DF80" s="105">
        <f t="shared" si="105"/>
        <v>0</v>
      </c>
      <c r="DG80" s="105">
        <f t="shared" si="106"/>
        <v>0</v>
      </c>
      <c r="DH80" s="105">
        <f t="shared" si="107"/>
        <v>0</v>
      </c>
      <c r="DI80" s="105">
        <f t="shared" si="108"/>
        <v>0</v>
      </c>
      <c r="DJ80" s="97">
        <f t="shared" si="109"/>
        <v>0</v>
      </c>
      <c r="DK80" s="60">
        <f>(D7*DJ80)/100</f>
        <v>0</v>
      </c>
    </row>
    <row r="81" spans="1:115">
      <c r="A81" s="41"/>
      <c r="B81" s="41"/>
      <c r="C81" s="42"/>
      <c r="D81" s="41"/>
      <c r="E81" s="41"/>
      <c r="F81" s="137"/>
      <c r="G81" s="137"/>
      <c r="H81" s="137"/>
      <c r="I81" s="137"/>
      <c r="J81" s="137"/>
      <c r="K81" s="137"/>
      <c r="L81" s="98"/>
      <c r="M81" s="98"/>
      <c r="N81" s="98"/>
      <c r="O81" s="98"/>
      <c r="P81" s="98"/>
      <c r="Q81" s="98"/>
      <c r="R81" s="98"/>
      <c r="S81" s="98"/>
      <c r="T81" s="137"/>
      <c r="U81" s="137"/>
      <c r="V81" s="137"/>
      <c r="W81" s="98"/>
      <c r="X81" s="98"/>
      <c r="Y81" s="98"/>
      <c r="Z81" s="98"/>
      <c r="AA81" s="98"/>
      <c r="AB81" s="98"/>
      <c r="AC81" s="98"/>
      <c r="AD81" s="98"/>
      <c r="AE81" s="137"/>
      <c r="AF81" s="137"/>
      <c r="AG81" s="137"/>
      <c r="AH81" s="98"/>
      <c r="AI81" s="98"/>
      <c r="AJ81" s="98"/>
      <c r="AK81" s="98"/>
      <c r="AL81" s="98"/>
      <c r="AM81" s="98"/>
      <c r="AN81" s="98"/>
      <c r="AO81" s="98"/>
      <c r="AP81" s="137"/>
      <c r="AQ81" s="137"/>
      <c r="AR81" s="137"/>
      <c r="AS81" s="98"/>
      <c r="AT81" s="98"/>
      <c r="AU81" s="98"/>
      <c r="AV81" s="98"/>
      <c r="AW81" s="98"/>
      <c r="AX81" s="98"/>
      <c r="AY81" s="98"/>
      <c r="AZ81" s="98"/>
      <c r="BA81" s="137"/>
      <c r="BB81" s="137"/>
      <c r="BC81" s="137"/>
      <c r="BD81" s="98"/>
      <c r="BE81" s="98"/>
      <c r="BF81" s="98"/>
      <c r="BG81" s="98"/>
      <c r="BH81" s="102" t="b">
        <f t="shared" si="55"/>
        <v>0</v>
      </c>
      <c r="BI81" s="102" t="b">
        <f t="shared" si="56"/>
        <v>0</v>
      </c>
      <c r="BJ81" s="102" t="b">
        <f t="shared" si="57"/>
        <v>0</v>
      </c>
      <c r="BK81" s="102">
        <f t="shared" si="58"/>
        <v>0</v>
      </c>
      <c r="BL81" s="102" t="b">
        <f t="shared" si="59"/>
        <v>0</v>
      </c>
      <c r="BM81" s="102" t="b">
        <f t="shared" si="60"/>
        <v>0</v>
      </c>
      <c r="BN81" s="102" t="b">
        <f t="shared" si="61"/>
        <v>0</v>
      </c>
      <c r="BO81" s="102" t="b">
        <f t="shared" si="62"/>
        <v>0</v>
      </c>
      <c r="BP81" s="102" t="b">
        <f t="shared" si="63"/>
        <v>0</v>
      </c>
      <c r="BQ81" s="102" t="b">
        <f t="shared" si="64"/>
        <v>0</v>
      </c>
      <c r="BR81" s="102" t="b">
        <f t="shared" si="65"/>
        <v>0</v>
      </c>
      <c r="BS81" s="102" t="b">
        <f t="shared" si="66"/>
        <v>0</v>
      </c>
      <c r="BT81" s="102" t="b">
        <f t="shared" si="67"/>
        <v>0</v>
      </c>
      <c r="BU81" s="102" t="b">
        <f t="shared" si="68"/>
        <v>0</v>
      </c>
      <c r="BV81" s="102" t="b">
        <f t="shared" si="69"/>
        <v>0</v>
      </c>
      <c r="BW81" s="102" t="b">
        <f t="shared" si="70"/>
        <v>0</v>
      </c>
      <c r="BX81" s="102" t="b">
        <f t="shared" si="71"/>
        <v>0</v>
      </c>
      <c r="BY81" s="102" t="b">
        <f t="shared" si="72"/>
        <v>0</v>
      </c>
      <c r="BZ81" s="102" t="b">
        <f t="shared" si="73"/>
        <v>0</v>
      </c>
      <c r="CA81" s="102" t="b">
        <f t="shared" si="74"/>
        <v>0</v>
      </c>
      <c r="CB81" s="102" t="b">
        <f t="shared" si="75"/>
        <v>0</v>
      </c>
      <c r="CC81" s="102" t="b">
        <f t="shared" si="76"/>
        <v>0</v>
      </c>
      <c r="CD81" s="102" t="b">
        <f t="shared" si="77"/>
        <v>0</v>
      </c>
      <c r="CE81" s="102" t="b">
        <f t="shared" si="78"/>
        <v>0</v>
      </c>
      <c r="CF81" s="102" t="b">
        <f t="shared" si="79"/>
        <v>0</v>
      </c>
      <c r="CG81" s="102" t="b">
        <f t="shared" si="80"/>
        <v>0</v>
      </c>
      <c r="CH81" s="102" t="b">
        <f t="shared" si="81"/>
        <v>0</v>
      </c>
      <c r="CI81" s="102" t="b">
        <f t="shared" si="82"/>
        <v>0</v>
      </c>
      <c r="CJ81" s="102" t="b">
        <f t="shared" si="83"/>
        <v>0</v>
      </c>
      <c r="CK81" s="102" t="b">
        <f t="shared" si="84"/>
        <v>0</v>
      </c>
      <c r="CL81" s="102" t="b">
        <f t="shared" si="85"/>
        <v>0</v>
      </c>
      <c r="CM81" s="102" t="b">
        <f t="shared" si="86"/>
        <v>0</v>
      </c>
      <c r="CN81" s="102" t="b">
        <f t="shared" si="87"/>
        <v>0</v>
      </c>
      <c r="CO81" s="102" t="b">
        <f t="shared" si="88"/>
        <v>0</v>
      </c>
      <c r="CP81" s="102" t="b">
        <f t="shared" si="89"/>
        <v>0</v>
      </c>
      <c r="CQ81" s="102" t="b">
        <f t="shared" si="90"/>
        <v>0</v>
      </c>
      <c r="CR81" s="102" t="b">
        <f t="shared" si="91"/>
        <v>0</v>
      </c>
      <c r="CS81" s="102" t="b">
        <f t="shared" si="92"/>
        <v>0</v>
      </c>
      <c r="CT81" s="102" t="b">
        <f t="shared" si="93"/>
        <v>0</v>
      </c>
      <c r="CU81" s="102" t="b">
        <f t="shared" si="94"/>
        <v>0</v>
      </c>
      <c r="CV81" s="102" t="b">
        <f t="shared" si="95"/>
        <v>0</v>
      </c>
      <c r="CW81" s="102" t="b">
        <f t="shared" si="96"/>
        <v>0</v>
      </c>
      <c r="CX81" s="102" t="b">
        <f t="shared" si="97"/>
        <v>0</v>
      </c>
      <c r="CY81" s="102" t="b">
        <f t="shared" si="98"/>
        <v>0</v>
      </c>
      <c r="CZ81" s="102" t="b">
        <f t="shared" si="99"/>
        <v>0</v>
      </c>
      <c r="DA81" s="102" t="b">
        <f t="shared" si="100"/>
        <v>0</v>
      </c>
      <c r="DB81" s="102" t="b">
        <f t="shared" si="101"/>
        <v>0</v>
      </c>
      <c r="DC81" s="102" t="b">
        <f t="shared" si="102"/>
        <v>0</v>
      </c>
      <c r="DD81" s="102" t="b">
        <f t="shared" si="103"/>
        <v>0</v>
      </c>
      <c r="DE81" s="102" t="b">
        <f t="shared" si="104"/>
        <v>0</v>
      </c>
      <c r="DF81" s="105">
        <f t="shared" si="105"/>
        <v>0</v>
      </c>
      <c r="DG81" s="105">
        <f t="shared" si="106"/>
        <v>0</v>
      </c>
      <c r="DH81" s="105">
        <f t="shared" si="107"/>
        <v>0</v>
      </c>
      <c r="DI81" s="105">
        <f t="shared" si="108"/>
        <v>0</v>
      </c>
      <c r="DJ81" s="97">
        <f t="shared" si="109"/>
        <v>0</v>
      </c>
      <c r="DK81" s="60">
        <f>(D7*DJ81)/100</f>
        <v>0</v>
      </c>
    </row>
    <row r="82" spans="1:115">
      <c r="A82" s="41"/>
      <c r="B82" s="41"/>
      <c r="C82" s="42"/>
      <c r="D82" s="41"/>
      <c r="E82" s="41"/>
      <c r="F82" s="137"/>
      <c r="G82" s="137"/>
      <c r="H82" s="137"/>
      <c r="I82" s="137"/>
      <c r="J82" s="137"/>
      <c r="K82" s="137"/>
      <c r="L82" s="98"/>
      <c r="M82" s="98"/>
      <c r="N82" s="98"/>
      <c r="O82" s="98"/>
      <c r="P82" s="98"/>
      <c r="Q82" s="98"/>
      <c r="R82" s="98"/>
      <c r="S82" s="98"/>
      <c r="T82" s="137"/>
      <c r="U82" s="137"/>
      <c r="V82" s="137"/>
      <c r="W82" s="98"/>
      <c r="X82" s="98"/>
      <c r="Y82" s="98"/>
      <c r="Z82" s="98"/>
      <c r="AA82" s="98"/>
      <c r="AB82" s="98"/>
      <c r="AC82" s="98"/>
      <c r="AD82" s="98"/>
      <c r="AE82" s="137"/>
      <c r="AF82" s="137"/>
      <c r="AG82" s="137"/>
      <c r="AH82" s="98"/>
      <c r="AI82" s="98"/>
      <c r="AJ82" s="98"/>
      <c r="AK82" s="98"/>
      <c r="AL82" s="98"/>
      <c r="AM82" s="98"/>
      <c r="AN82" s="98"/>
      <c r="AO82" s="98"/>
      <c r="AP82" s="137"/>
      <c r="AQ82" s="137"/>
      <c r="AR82" s="137"/>
      <c r="AS82" s="98"/>
      <c r="AT82" s="98"/>
      <c r="AU82" s="98"/>
      <c r="AV82" s="98"/>
      <c r="AW82" s="98"/>
      <c r="AX82" s="98"/>
      <c r="AY82" s="98"/>
      <c r="AZ82" s="98"/>
      <c r="BA82" s="137"/>
      <c r="BB82" s="137"/>
      <c r="BC82" s="137"/>
      <c r="BD82" s="98"/>
      <c r="BE82" s="98"/>
      <c r="BF82" s="98"/>
      <c r="BG82" s="98"/>
      <c r="BH82" s="102" t="b">
        <f t="shared" si="55"/>
        <v>0</v>
      </c>
      <c r="BI82" s="102" t="b">
        <f t="shared" si="56"/>
        <v>0</v>
      </c>
      <c r="BJ82" s="102" t="b">
        <f t="shared" si="57"/>
        <v>0</v>
      </c>
      <c r="BK82" s="102">
        <f t="shared" si="58"/>
        <v>0</v>
      </c>
      <c r="BL82" s="102" t="b">
        <f t="shared" si="59"/>
        <v>0</v>
      </c>
      <c r="BM82" s="102" t="b">
        <f t="shared" si="60"/>
        <v>0</v>
      </c>
      <c r="BN82" s="102" t="b">
        <f t="shared" si="61"/>
        <v>0</v>
      </c>
      <c r="BO82" s="102" t="b">
        <f t="shared" si="62"/>
        <v>0</v>
      </c>
      <c r="BP82" s="102" t="b">
        <f t="shared" si="63"/>
        <v>0</v>
      </c>
      <c r="BQ82" s="102" t="b">
        <f t="shared" si="64"/>
        <v>0</v>
      </c>
      <c r="BR82" s="102" t="b">
        <f t="shared" si="65"/>
        <v>0</v>
      </c>
      <c r="BS82" s="102" t="b">
        <f t="shared" si="66"/>
        <v>0</v>
      </c>
      <c r="BT82" s="102" t="b">
        <f t="shared" si="67"/>
        <v>0</v>
      </c>
      <c r="BU82" s="102" t="b">
        <f t="shared" si="68"/>
        <v>0</v>
      </c>
      <c r="BV82" s="102" t="b">
        <f t="shared" si="69"/>
        <v>0</v>
      </c>
      <c r="BW82" s="102" t="b">
        <f t="shared" si="70"/>
        <v>0</v>
      </c>
      <c r="BX82" s="102" t="b">
        <f t="shared" si="71"/>
        <v>0</v>
      </c>
      <c r="BY82" s="102" t="b">
        <f t="shared" si="72"/>
        <v>0</v>
      </c>
      <c r="BZ82" s="102" t="b">
        <f t="shared" si="73"/>
        <v>0</v>
      </c>
      <c r="CA82" s="102" t="b">
        <f t="shared" si="74"/>
        <v>0</v>
      </c>
      <c r="CB82" s="102" t="b">
        <f t="shared" si="75"/>
        <v>0</v>
      </c>
      <c r="CC82" s="102" t="b">
        <f t="shared" si="76"/>
        <v>0</v>
      </c>
      <c r="CD82" s="102" t="b">
        <f t="shared" si="77"/>
        <v>0</v>
      </c>
      <c r="CE82" s="102" t="b">
        <f t="shared" si="78"/>
        <v>0</v>
      </c>
      <c r="CF82" s="102" t="b">
        <f t="shared" si="79"/>
        <v>0</v>
      </c>
      <c r="CG82" s="102" t="b">
        <f t="shared" si="80"/>
        <v>0</v>
      </c>
      <c r="CH82" s="102" t="b">
        <f t="shared" si="81"/>
        <v>0</v>
      </c>
      <c r="CI82" s="102" t="b">
        <f t="shared" si="82"/>
        <v>0</v>
      </c>
      <c r="CJ82" s="102" t="b">
        <f t="shared" si="83"/>
        <v>0</v>
      </c>
      <c r="CK82" s="102" t="b">
        <f t="shared" si="84"/>
        <v>0</v>
      </c>
      <c r="CL82" s="102" t="b">
        <f t="shared" si="85"/>
        <v>0</v>
      </c>
      <c r="CM82" s="102" t="b">
        <f t="shared" si="86"/>
        <v>0</v>
      </c>
      <c r="CN82" s="102" t="b">
        <f t="shared" si="87"/>
        <v>0</v>
      </c>
      <c r="CO82" s="102" t="b">
        <f t="shared" si="88"/>
        <v>0</v>
      </c>
      <c r="CP82" s="102" t="b">
        <f t="shared" si="89"/>
        <v>0</v>
      </c>
      <c r="CQ82" s="102" t="b">
        <f t="shared" si="90"/>
        <v>0</v>
      </c>
      <c r="CR82" s="102" t="b">
        <f t="shared" si="91"/>
        <v>0</v>
      </c>
      <c r="CS82" s="102" t="b">
        <f t="shared" si="92"/>
        <v>0</v>
      </c>
      <c r="CT82" s="102" t="b">
        <f t="shared" si="93"/>
        <v>0</v>
      </c>
      <c r="CU82" s="102" t="b">
        <f t="shared" si="94"/>
        <v>0</v>
      </c>
      <c r="CV82" s="102" t="b">
        <f t="shared" si="95"/>
        <v>0</v>
      </c>
      <c r="CW82" s="102" t="b">
        <f t="shared" si="96"/>
        <v>0</v>
      </c>
      <c r="CX82" s="102" t="b">
        <f t="shared" si="97"/>
        <v>0</v>
      </c>
      <c r="CY82" s="102" t="b">
        <f t="shared" si="98"/>
        <v>0</v>
      </c>
      <c r="CZ82" s="102" t="b">
        <f t="shared" si="99"/>
        <v>0</v>
      </c>
      <c r="DA82" s="102" t="b">
        <f t="shared" si="100"/>
        <v>0</v>
      </c>
      <c r="DB82" s="102" t="b">
        <f t="shared" si="101"/>
        <v>0</v>
      </c>
      <c r="DC82" s="102" t="b">
        <f t="shared" si="102"/>
        <v>0</v>
      </c>
      <c r="DD82" s="102" t="b">
        <f t="shared" si="103"/>
        <v>0</v>
      </c>
      <c r="DE82" s="102" t="b">
        <f t="shared" si="104"/>
        <v>0</v>
      </c>
      <c r="DF82" s="105">
        <f t="shared" si="105"/>
        <v>0</v>
      </c>
      <c r="DG82" s="105">
        <f t="shared" si="106"/>
        <v>0</v>
      </c>
      <c r="DH82" s="105">
        <f t="shared" si="107"/>
        <v>0</v>
      </c>
      <c r="DI82" s="105">
        <f t="shared" si="108"/>
        <v>0</v>
      </c>
      <c r="DJ82" s="97">
        <f t="shared" si="109"/>
        <v>0</v>
      </c>
      <c r="DK82" s="60">
        <f>(D7*DJ82)/100</f>
        <v>0</v>
      </c>
    </row>
    <row r="83" spans="1:115">
      <c r="A83" s="41"/>
      <c r="B83" s="41"/>
      <c r="C83" s="42"/>
      <c r="D83" s="41"/>
      <c r="E83" s="41"/>
      <c r="F83" s="137"/>
      <c r="G83" s="137"/>
      <c r="H83" s="137"/>
      <c r="I83" s="137"/>
      <c r="J83" s="137"/>
      <c r="K83" s="137"/>
      <c r="L83" s="98"/>
      <c r="M83" s="98"/>
      <c r="N83" s="98"/>
      <c r="O83" s="98"/>
      <c r="P83" s="98"/>
      <c r="Q83" s="98"/>
      <c r="R83" s="98"/>
      <c r="S83" s="98"/>
      <c r="T83" s="137"/>
      <c r="U83" s="137"/>
      <c r="V83" s="137"/>
      <c r="W83" s="98"/>
      <c r="X83" s="98"/>
      <c r="Y83" s="98"/>
      <c r="Z83" s="98"/>
      <c r="AA83" s="98"/>
      <c r="AB83" s="98"/>
      <c r="AC83" s="98"/>
      <c r="AD83" s="98"/>
      <c r="AE83" s="137"/>
      <c r="AF83" s="137"/>
      <c r="AG83" s="137"/>
      <c r="AH83" s="98"/>
      <c r="AI83" s="98"/>
      <c r="AJ83" s="98"/>
      <c r="AK83" s="98"/>
      <c r="AL83" s="98"/>
      <c r="AM83" s="98"/>
      <c r="AN83" s="98"/>
      <c r="AO83" s="98"/>
      <c r="AP83" s="137"/>
      <c r="AQ83" s="137"/>
      <c r="AR83" s="137"/>
      <c r="AS83" s="98"/>
      <c r="AT83" s="98"/>
      <c r="AU83" s="98"/>
      <c r="AV83" s="98"/>
      <c r="AW83" s="98"/>
      <c r="AX83" s="98"/>
      <c r="AY83" s="98"/>
      <c r="AZ83" s="98"/>
      <c r="BA83" s="137"/>
      <c r="BB83" s="137"/>
      <c r="BC83" s="137"/>
      <c r="BD83" s="98"/>
      <c r="BE83" s="98"/>
      <c r="BF83" s="98"/>
      <c r="BG83" s="98"/>
      <c r="BH83" s="102" t="b">
        <f t="shared" si="55"/>
        <v>0</v>
      </c>
      <c r="BI83" s="102" t="b">
        <f t="shared" si="56"/>
        <v>0</v>
      </c>
      <c r="BJ83" s="102" t="b">
        <f t="shared" si="57"/>
        <v>0</v>
      </c>
      <c r="BK83" s="102">
        <f t="shared" si="58"/>
        <v>0</v>
      </c>
      <c r="BL83" s="102" t="b">
        <f t="shared" si="59"/>
        <v>0</v>
      </c>
      <c r="BM83" s="102" t="b">
        <f t="shared" si="60"/>
        <v>0</v>
      </c>
      <c r="BN83" s="102" t="b">
        <f t="shared" si="61"/>
        <v>0</v>
      </c>
      <c r="BO83" s="102" t="b">
        <f t="shared" si="62"/>
        <v>0</v>
      </c>
      <c r="BP83" s="102" t="b">
        <f t="shared" si="63"/>
        <v>0</v>
      </c>
      <c r="BQ83" s="102" t="b">
        <f t="shared" si="64"/>
        <v>0</v>
      </c>
      <c r="BR83" s="102" t="b">
        <f t="shared" si="65"/>
        <v>0</v>
      </c>
      <c r="BS83" s="102" t="b">
        <f t="shared" si="66"/>
        <v>0</v>
      </c>
      <c r="BT83" s="102" t="b">
        <f t="shared" si="67"/>
        <v>0</v>
      </c>
      <c r="BU83" s="102" t="b">
        <f t="shared" si="68"/>
        <v>0</v>
      </c>
      <c r="BV83" s="102" t="b">
        <f t="shared" si="69"/>
        <v>0</v>
      </c>
      <c r="BW83" s="102" t="b">
        <f t="shared" si="70"/>
        <v>0</v>
      </c>
      <c r="BX83" s="102" t="b">
        <f t="shared" si="71"/>
        <v>0</v>
      </c>
      <c r="BY83" s="102" t="b">
        <f t="shared" si="72"/>
        <v>0</v>
      </c>
      <c r="BZ83" s="102" t="b">
        <f t="shared" si="73"/>
        <v>0</v>
      </c>
      <c r="CA83" s="102" t="b">
        <f t="shared" si="74"/>
        <v>0</v>
      </c>
      <c r="CB83" s="102" t="b">
        <f t="shared" si="75"/>
        <v>0</v>
      </c>
      <c r="CC83" s="102" t="b">
        <f t="shared" si="76"/>
        <v>0</v>
      </c>
      <c r="CD83" s="102" t="b">
        <f t="shared" si="77"/>
        <v>0</v>
      </c>
      <c r="CE83" s="102" t="b">
        <f t="shared" si="78"/>
        <v>0</v>
      </c>
      <c r="CF83" s="102" t="b">
        <f t="shared" si="79"/>
        <v>0</v>
      </c>
      <c r="CG83" s="102" t="b">
        <f t="shared" si="80"/>
        <v>0</v>
      </c>
      <c r="CH83" s="102" t="b">
        <f t="shared" si="81"/>
        <v>0</v>
      </c>
      <c r="CI83" s="102" t="b">
        <f t="shared" si="82"/>
        <v>0</v>
      </c>
      <c r="CJ83" s="102" t="b">
        <f t="shared" si="83"/>
        <v>0</v>
      </c>
      <c r="CK83" s="102" t="b">
        <f t="shared" si="84"/>
        <v>0</v>
      </c>
      <c r="CL83" s="102" t="b">
        <f t="shared" si="85"/>
        <v>0</v>
      </c>
      <c r="CM83" s="102" t="b">
        <f t="shared" si="86"/>
        <v>0</v>
      </c>
      <c r="CN83" s="102" t="b">
        <f t="shared" si="87"/>
        <v>0</v>
      </c>
      <c r="CO83" s="102" t="b">
        <f t="shared" si="88"/>
        <v>0</v>
      </c>
      <c r="CP83" s="102" t="b">
        <f t="shared" si="89"/>
        <v>0</v>
      </c>
      <c r="CQ83" s="102" t="b">
        <f t="shared" si="90"/>
        <v>0</v>
      </c>
      <c r="CR83" s="102" t="b">
        <f t="shared" si="91"/>
        <v>0</v>
      </c>
      <c r="CS83" s="102" t="b">
        <f t="shared" si="92"/>
        <v>0</v>
      </c>
      <c r="CT83" s="102" t="b">
        <f t="shared" si="93"/>
        <v>0</v>
      </c>
      <c r="CU83" s="102" t="b">
        <f t="shared" si="94"/>
        <v>0</v>
      </c>
      <c r="CV83" s="102" t="b">
        <f t="shared" si="95"/>
        <v>0</v>
      </c>
      <c r="CW83" s="102" t="b">
        <f t="shared" si="96"/>
        <v>0</v>
      </c>
      <c r="CX83" s="102" t="b">
        <f t="shared" si="97"/>
        <v>0</v>
      </c>
      <c r="CY83" s="102" t="b">
        <f t="shared" si="98"/>
        <v>0</v>
      </c>
      <c r="CZ83" s="102" t="b">
        <f t="shared" si="99"/>
        <v>0</v>
      </c>
      <c r="DA83" s="102" t="b">
        <f t="shared" si="100"/>
        <v>0</v>
      </c>
      <c r="DB83" s="102" t="b">
        <f t="shared" si="101"/>
        <v>0</v>
      </c>
      <c r="DC83" s="102" t="b">
        <f t="shared" si="102"/>
        <v>0</v>
      </c>
      <c r="DD83" s="102" t="b">
        <f t="shared" si="103"/>
        <v>0</v>
      </c>
      <c r="DE83" s="102" t="b">
        <f t="shared" si="104"/>
        <v>0</v>
      </c>
      <c r="DF83" s="105">
        <f t="shared" si="105"/>
        <v>0</v>
      </c>
      <c r="DG83" s="105">
        <f t="shared" si="106"/>
        <v>0</v>
      </c>
      <c r="DH83" s="105">
        <f t="shared" si="107"/>
        <v>0</v>
      </c>
      <c r="DI83" s="105">
        <f t="shared" si="108"/>
        <v>0</v>
      </c>
      <c r="DJ83" s="97">
        <f t="shared" si="109"/>
        <v>0</v>
      </c>
      <c r="DK83" s="60">
        <f>(D7*DJ83)/100</f>
        <v>0</v>
      </c>
    </row>
    <row r="84" spans="1:115">
      <c r="A84" s="41"/>
      <c r="B84" s="41"/>
      <c r="C84" s="42"/>
      <c r="D84" s="41"/>
      <c r="E84" s="41"/>
      <c r="F84" s="137"/>
      <c r="G84" s="137"/>
      <c r="H84" s="137"/>
      <c r="I84" s="137"/>
      <c r="J84" s="137"/>
      <c r="K84" s="137"/>
      <c r="L84" s="98"/>
      <c r="M84" s="98"/>
      <c r="N84" s="98"/>
      <c r="O84" s="98"/>
      <c r="P84" s="98"/>
      <c r="Q84" s="98"/>
      <c r="R84" s="98"/>
      <c r="S84" s="98"/>
      <c r="T84" s="137"/>
      <c r="U84" s="137"/>
      <c r="V84" s="137"/>
      <c r="W84" s="98"/>
      <c r="X84" s="98"/>
      <c r="Y84" s="98"/>
      <c r="Z84" s="98"/>
      <c r="AA84" s="98"/>
      <c r="AB84" s="98"/>
      <c r="AC84" s="98"/>
      <c r="AD84" s="98"/>
      <c r="AE84" s="137"/>
      <c r="AF84" s="137"/>
      <c r="AG84" s="137"/>
      <c r="AH84" s="98"/>
      <c r="AI84" s="98"/>
      <c r="AJ84" s="98"/>
      <c r="AK84" s="98"/>
      <c r="AL84" s="98"/>
      <c r="AM84" s="98"/>
      <c r="AN84" s="98"/>
      <c r="AO84" s="98"/>
      <c r="AP84" s="137"/>
      <c r="AQ84" s="137"/>
      <c r="AR84" s="137"/>
      <c r="AS84" s="98"/>
      <c r="AT84" s="98"/>
      <c r="AU84" s="98"/>
      <c r="AV84" s="98"/>
      <c r="AW84" s="98"/>
      <c r="AX84" s="98"/>
      <c r="AY84" s="98"/>
      <c r="AZ84" s="98"/>
      <c r="BA84" s="137"/>
      <c r="BB84" s="137"/>
      <c r="BC84" s="137"/>
      <c r="BD84" s="98"/>
      <c r="BE84" s="98"/>
      <c r="BF84" s="98"/>
      <c r="BG84" s="98"/>
      <c r="BH84" s="102" t="b">
        <f t="shared" si="55"/>
        <v>0</v>
      </c>
      <c r="BI84" s="102" t="b">
        <f t="shared" si="56"/>
        <v>0</v>
      </c>
      <c r="BJ84" s="102" t="b">
        <f t="shared" si="57"/>
        <v>0</v>
      </c>
      <c r="BK84" s="102">
        <f t="shared" si="58"/>
        <v>0</v>
      </c>
      <c r="BL84" s="102" t="b">
        <f t="shared" si="59"/>
        <v>0</v>
      </c>
      <c r="BM84" s="102" t="b">
        <f t="shared" si="60"/>
        <v>0</v>
      </c>
      <c r="BN84" s="102" t="b">
        <f t="shared" si="61"/>
        <v>0</v>
      </c>
      <c r="BO84" s="102" t="b">
        <f t="shared" si="62"/>
        <v>0</v>
      </c>
      <c r="BP84" s="102" t="b">
        <f t="shared" si="63"/>
        <v>0</v>
      </c>
      <c r="BQ84" s="102" t="b">
        <f t="shared" si="64"/>
        <v>0</v>
      </c>
      <c r="BR84" s="102" t="b">
        <f t="shared" si="65"/>
        <v>0</v>
      </c>
      <c r="BS84" s="102" t="b">
        <f t="shared" si="66"/>
        <v>0</v>
      </c>
      <c r="BT84" s="102" t="b">
        <f t="shared" si="67"/>
        <v>0</v>
      </c>
      <c r="BU84" s="102" t="b">
        <f t="shared" si="68"/>
        <v>0</v>
      </c>
      <c r="BV84" s="102" t="b">
        <f t="shared" si="69"/>
        <v>0</v>
      </c>
      <c r="BW84" s="102" t="b">
        <f t="shared" si="70"/>
        <v>0</v>
      </c>
      <c r="BX84" s="102" t="b">
        <f t="shared" si="71"/>
        <v>0</v>
      </c>
      <c r="BY84" s="102" t="b">
        <f t="shared" si="72"/>
        <v>0</v>
      </c>
      <c r="BZ84" s="102" t="b">
        <f t="shared" si="73"/>
        <v>0</v>
      </c>
      <c r="CA84" s="102" t="b">
        <f t="shared" si="74"/>
        <v>0</v>
      </c>
      <c r="CB84" s="102" t="b">
        <f t="shared" si="75"/>
        <v>0</v>
      </c>
      <c r="CC84" s="102" t="b">
        <f t="shared" si="76"/>
        <v>0</v>
      </c>
      <c r="CD84" s="102" t="b">
        <f t="shared" si="77"/>
        <v>0</v>
      </c>
      <c r="CE84" s="102" t="b">
        <f t="shared" si="78"/>
        <v>0</v>
      </c>
      <c r="CF84" s="102" t="b">
        <f t="shared" si="79"/>
        <v>0</v>
      </c>
      <c r="CG84" s="102" t="b">
        <f t="shared" si="80"/>
        <v>0</v>
      </c>
      <c r="CH84" s="102" t="b">
        <f t="shared" si="81"/>
        <v>0</v>
      </c>
      <c r="CI84" s="102" t="b">
        <f t="shared" si="82"/>
        <v>0</v>
      </c>
      <c r="CJ84" s="102" t="b">
        <f t="shared" si="83"/>
        <v>0</v>
      </c>
      <c r="CK84" s="102" t="b">
        <f t="shared" si="84"/>
        <v>0</v>
      </c>
      <c r="CL84" s="102" t="b">
        <f t="shared" si="85"/>
        <v>0</v>
      </c>
      <c r="CM84" s="102" t="b">
        <f t="shared" si="86"/>
        <v>0</v>
      </c>
      <c r="CN84" s="102" t="b">
        <f t="shared" si="87"/>
        <v>0</v>
      </c>
      <c r="CO84" s="102" t="b">
        <f t="shared" si="88"/>
        <v>0</v>
      </c>
      <c r="CP84" s="102" t="b">
        <f t="shared" si="89"/>
        <v>0</v>
      </c>
      <c r="CQ84" s="102" t="b">
        <f t="shared" si="90"/>
        <v>0</v>
      </c>
      <c r="CR84" s="102" t="b">
        <f t="shared" si="91"/>
        <v>0</v>
      </c>
      <c r="CS84" s="102" t="b">
        <f t="shared" si="92"/>
        <v>0</v>
      </c>
      <c r="CT84" s="102" t="b">
        <f t="shared" si="93"/>
        <v>0</v>
      </c>
      <c r="CU84" s="102" t="b">
        <f t="shared" si="94"/>
        <v>0</v>
      </c>
      <c r="CV84" s="102" t="b">
        <f t="shared" si="95"/>
        <v>0</v>
      </c>
      <c r="CW84" s="102" t="b">
        <f t="shared" si="96"/>
        <v>0</v>
      </c>
      <c r="CX84" s="102" t="b">
        <f t="shared" si="97"/>
        <v>0</v>
      </c>
      <c r="CY84" s="102" t="b">
        <f t="shared" si="98"/>
        <v>0</v>
      </c>
      <c r="CZ84" s="102" t="b">
        <f t="shared" si="99"/>
        <v>0</v>
      </c>
      <c r="DA84" s="102" t="b">
        <f t="shared" si="100"/>
        <v>0</v>
      </c>
      <c r="DB84" s="102" t="b">
        <f t="shared" si="101"/>
        <v>0</v>
      </c>
      <c r="DC84" s="102" t="b">
        <f t="shared" si="102"/>
        <v>0</v>
      </c>
      <c r="DD84" s="102" t="b">
        <f t="shared" si="103"/>
        <v>0</v>
      </c>
      <c r="DE84" s="102" t="b">
        <f t="shared" si="104"/>
        <v>0</v>
      </c>
      <c r="DF84" s="105">
        <f t="shared" si="105"/>
        <v>0</v>
      </c>
      <c r="DG84" s="105">
        <f t="shared" si="106"/>
        <v>0</v>
      </c>
      <c r="DH84" s="105">
        <f t="shared" si="107"/>
        <v>0</v>
      </c>
      <c r="DI84" s="105">
        <f t="shared" si="108"/>
        <v>0</v>
      </c>
      <c r="DJ84" s="97">
        <f t="shared" si="109"/>
        <v>0</v>
      </c>
      <c r="DK84" s="60">
        <f>(D7*DJ84)/100</f>
        <v>0</v>
      </c>
    </row>
    <row r="85" spans="1:115">
      <c r="A85" s="41"/>
      <c r="B85" s="41"/>
      <c r="C85" s="42"/>
      <c r="D85" s="41"/>
      <c r="E85" s="41"/>
      <c r="F85" s="137"/>
      <c r="G85" s="137"/>
      <c r="H85" s="137"/>
      <c r="I85" s="137"/>
      <c r="J85" s="137"/>
      <c r="K85" s="137"/>
      <c r="L85" s="98"/>
      <c r="M85" s="98"/>
      <c r="N85" s="98"/>
      <c r="O85" s="98"/>
      <c r="P85" s="98"/>
      <c r="Q85" s="98"/>
      <c r="R85" s="98"/>
      <c r="S85" s="98"/>
      <c r="T85" s="137"/>
      <c r="U85" s="137"/>
      <c r="V85" s="137"/>
      <c r="W85" s="98"/>
      <c r="X85" s="98"/>
      <c r="Y85" s="98"/>
      <c r="Z85" s="98"/>
      <c r="AA85" s="98"/>
      <c r="AB85" s="98"/>
      <c r="AC85" s="98"/>
      <c r="AD85" s="98"/>
      <c r="AE85" s="137"/>
      <c r="AF85" s="137"/>
      <c r="AG85" s="137"/>
      <c r="AH85" s="98"/>
      <c r="AI85" s="98"/>
      <c r="AJ85" s="98"/>
      <c r="AK85" s="98"/>
      <c r="AL85" s="98"/>
      <c r="AM85" s="98"/>
      <c r="AN85" s="98"/>
      <c r="AO85" s="98"/>
      <c r="AP85" s="137"/>
      <c r="AQ85" s="137"/>
      <c r="AR85" s="137"/>
      <c r="AS85" s="98"/>
      <c r="AT85" s="98"/>
      <c r="AU85" s="98"/>
      <c r="AV85" s="98"/>
      <c r="AW85" s="98"/>
      <c r="AX85" s="98"/>
      <c r="AY85" s="98"/>
      <c r="AZ85" s="98"/>
      <c r="BA85" s="137"/>
      <c r="BB85" s="137"/>
      <c r="BC85" s="137"/>
      <c r="BD85" s="98"/>
      <c r="BE85" s="98"/>
      <c r="BF85" s="98"/>
      <c r="BG85" s="98"/>
      <c r="BH85" s="102" t="b">
        <f t="shared" si="55"/>
        <v>0</v>
      </c>
      <c r="BI85" s="102" t="b">
        <f t="shared" si="56"/>
        <v>0</v>
      </c>
      <c r="BJ85" s="102" t="b">
        <f t="shared" si="57"/>
        <v>0</v>
      </c>
      <c r="BK85" s="102">
        <f t="shared" si="58"/>
        <v>0</v>
      </c>
      <c r="BL85" s="102" t="b">
        <f t="shared" si="59"/>
        <v>0</v>
      </c>
      <c r="BM85" s="102" t="b">
        <f t="shared" si="60"/>
        <v>0</v>
      </c>
      <c r="BN85" s="102" t="b">
        <f t="shared" si="61"/>
        <v>0</v>
      </c>
      <c r="BO85" s="102" t="b">
        <f t="shared" si="62"/>
        <v>0</v>
      </c>
      <c r="BP85" s="102" t="b">
        <f t="shared" si="63"/>
        <v>0</v>
      </c>
      <c r="BQ85" s="102" t="b">
        <f t="shared" si="64"/>
        <v>0</v>
      </c>
      <c r="BR85" s="102" t="b">
        <f t="shared" si="65"/>
        <v>0</v>
      </c>
      <c r="BS85" s="102" t="b">
        <f t="shared" si="66"/>
        <v>0</v>
      </c>
      <c r="BT85" s="102" t="b">
        <f t="shared" si="67"/>
        <v>0</v>
      </c>
      <c r="BU85" s="102" t="b">
        <f t="shared" si="68"/>
        <v>0</v>
      </c>
      <c r="BV85" s="102" t="b">
        <f t="shared" si="69"/>
        <v>0</v>
      </c>
      <c r="BW85" s="102" t="b">
        <f t="shared" si="70"/>
        <v>0</v>
      </c>
      <c r="BX85" s="102" t="b">
        <f t="shared" si="71"/>
        <v>0</v>
      </c>
      <c r="BY85" s="102" t="b">
        <f t="shared" si="72"/>
        <v>0</v>
      </c>
      <c r="BZ85" s="102" t="b">
        <f t="shared" si="73"/>
        <v>0</v>
      </c>
      <c r="CA85" s="102" t="b">
        <f t="shared" si="74"/>
        <v>0</v>
      </c>
      <c r="CB85" s="102" t="b">
        <f t="shared" si="75"/>
        <v>0</v>
      </c>
      <c r="CC85" s="102" t="b">
        <f t="shared" si="76"/>
        <v>0</v>
      </c>
      <c r="CD85" s="102" t="b">
        <f t="shared" si="77"/>
        <v>0</v>
      </c>
      <c r="CE85" s="102" t="b">
        <f t="shared" si="78"/>
        <v>0</v>
      </c>
      <c r="CF85" s="102" t="b">
        <f t="shared" si="79"/>
        <v>0</v>
      </c>
      <c r="CG85" s="102" t="b">
        <f t="shared" si="80"/>
        <v>0</v>
      </c>
      <c r="CH85" s="102" t="b">
        <f t="shared" si="81"/>
        <v>0</v>
      </c>
      <c r="CI85" s="102" t="b">
        <f t="shared" si="82"/>
        <v>0</v>
      </c>
      <c r="CJ85" s="102" t="b">
        <f t="shared" si="83"/>
        <v>0</v>
      </c>
      <c r="CK85" s="102" t="b">
        <f t="shared" si="84"/>
        <v>0</v>
      </c>
      <c r="CL85" s="102" t="b">
        <f t="shared" si="85"/>
        <v>0</v>
      </c>
      <c r="CM85" s="102" t="b">
        <f t="shared" si="86"/>
        <v>0</v>
      </c>
      <c r="CN85" s="102" t="b">
        <f t="shared" si="87"/>
        <v>0</v>
      </c>
      <c r="CO85" s="102" t="b">
        <f t="shared" si="88"/>
        <v>0</v>
      </c>
      <c r="CP85" s="102" t="b">
        <f t="shared" si="89"/>
        <v>0</v>
      </c>
      <c r="CQ85" s="102" t="b">
        <f t="shared" si="90"/>
        <v>0</v>
      </c>
      <c r="CR85" s="102" t="b">
        <f t="shared" si="91"/>
        <v>0</v>
      </c>
      <c r="CS85" s="102" t="b">
        <f t="shared" si="92"/>
        <v>0</v>
      </c>
      <c r="CT85" s="102" t="b">
        <f t="shared" si="93"/>
        <v>0</v>
      </c>
      <c r="CU85" s="102" t="b">
        <f t="shared" si="94"/>
        <v>0</v>
      </c>
      <c r="CV85" s="102" t="b">
        <f t="shared" si="95"/>
        <v>0</v>
      </c>
      <c r="CW85" s="102" t="b">
        <f t="shared" si="96"/>
        <v>0</v>
      </c>
      <c r="CX85" s="102" t="b">
        <f t="shared" si="97"/>
        <v>0</v>
      </c>
      <c r="CY85" s="102" t="b">
        <f t="shared" si="98"/>
        <v>0</v>
      </c>
      <c r="CZ85" s="102" t="b">
        <f t="shared" si="99"/>
        <v>0</v>
      </c>
      <c r="DA85" s="102" t="b">
        <f t="shared" si="100"/>
        <v>0</v>
      </c>
      <c r="DB85" s="102" t="b">
        <f t="shared" si="101"/>
        <v>0</v>
      </c>
      <c r="DC85" s="102" t="b">
        <f t="shared" si="102"/>
        <v>0</v>
      </c>
      <c r="DD85" s="102" t="b">
        <f t="shared" si="103"/>
        <v>0</v>
      </c>
      <c r="DE85" s="102" t="b">
        <f t="shared" si="104"/>
        <v>0</v>
      </c>
      <c r="DF85" s="105">
        <f t="shared" si="105"/>
        <v>0</v>
      </c>
      <c r="DG85" s="105">
        <f t="shared" si="106"/>
        <v>0</v>
      </c>
      <c r="DH85" s="105">
        <f t="shared" si="107"/>
        <v>0</v>
      </c>
      <c r="DI85" s="105">
        <f t="shared" si="108"/>
        <v>0</v>
      </c>
      <c r="DJ85" s="97">
        <f t="shared" si="109"/>
        <v>0</v>
      </c>
      <c r="DK85" s="60">
        <f>(D7*DJ85)/100</f>
        <v>0</v>
      </c>
    </row>
    <row r="86" spans="1:115">
      <c r="A86" s="41"/>
      <c r="B86" s="41"/>
      <c r="C86" s="42"/>
      <c r="D86" s="41"/>
      <c r="E86" s="41"/>
      <c r="F86" s="137"/>
      <c r="G86" s="137"/>
      <c r="H86" s="137"/>
      <c r="I86" s="137"/>
      <c r="J86" s="137"/>
      <c r="K86" s="137"/>
      <c r="L86" s="98"/>
      <c r="M86" s="98"/>
      <c r="N86" s="98"/>
      <c r="O86" s="98"/>
      <c r="P86" s="98"/>
      <c r="Q86" s="98"/>
      <c r="R86" s="98"/>
      <c r="S86" s="98"/>
      <c r="T86" s="137"/>
      <c r="U86" s="137"/>
      <c r="V86" s="137"/>
      <c r="W86" s="98"/>
      <c r="X86" s="98"/>
      <c r="Y86" s="98"/>
      <c r="Z86" s="98"/>
      <c r="AA86" s="98"/>
      <c r="AB86" s="98"/>
      <c r="AC86" s="98"/>
      <c r="AD86" s="98"/>
      <c r="AE86" s="137"/>
      <c r="AF86" s="137"/>
      <c r="AG86" s="137"/>
      <c r="AH86" s="98"/>
      <c r="AI86" s="98"/>
      <c r="AJ86" s="98"/>
      <c r="AK86" s="98"/>
      <c r="AL86" s="98"/>
      <c r="AM86" s="98"/>
      <c r="AN86" s="98"/>
      <c r="AO86" s="98"/>
      <c r="AP86" s="137"/>
      <c r="AQ86" s="137"/>
      <c r="AR86" s="137"/>
      <c r="AS86" s="98"/>
      <c r="AT86" s="98"/>
      <c r="AU86" s="98"/>
      <c r="AV86" s="98"/>
      <c r="AW86" s="98"/>
      <c r="AX86" s="98"/>
      <c r="AY86" s="98"/>
      <c r="AZ86" s="98"/>
      <c r="BA86" s="137"/>
      <c r="BB86" s="137"/>
      <c r="BC86" s="137"/>
      <c r="BD86" s="98"/>
      <c r="BE86" s="98"/>
      <c r="BF86" s="98"/>
      <c r="BG86" s="98"/>
      <c r="BH86" s="102" t="b">
        <f t="shared" si="55"/>
        <v>0</v>
      </c>
      <c r="BI86" s="102" t="b">
        <f t="shared" si="56"/>
        <v>0</v>
      </c>
      <c r="BJ86" s="102" t="b">
        <f t="shared" si="57"/>
        <v>0</v>
      </c>
      <c r="BK86" s="102">
        <f t="shared" si="58"/>
        <v>0</v>
      </c>
      <c r="BL86" s="102" t="b">
        <f t="shared" si="59"/>
        <v>0</v>
      </c>
      <c r="BM86" s="102" t="b">
        <f t="shared" si="60"/>
        <v>0</v>
      </c>
      <c r="BN86" s="102" t="b">
        <f t="shared" si="61"/>
        <v>0</v>
      </c>
      <c r="BO86" s="102" t="b">
        <f t="shared" si="62"/>
        <v>0</v>
      </c>
      <c r="BP86" s="102" t="b">
        <f t="shared" si="63"/>
        <v>0</v>
      </c>
      <c r="BQ86" s="102" t="b">
        <f t="shared" si="64"/>
        <v>0</v>
      </c>
      <c r="BR86" s="102" t="b">
        <f t="shared" si="65"/>
        <v>0</v>
      </c>
      <c r="BS86" s="102" t="b">
        <f t="shared" si="66"/>
        <v>0</v>
      </c>
      <c r="BT86" s="102" t="b">
        <f t="shared" si="67"/>
        <v>0</v>
      </c>
      <c r="BU86" s="102" t="b">
        <f t="shared" si="68"/>
        <v>0</v>
      </c>
      <c r="BV86" s="102" t="b">
        <f t="shared" si="69"/>
        <v>0</v>
      </c>
      <c r="BW86" s="102" t="b">
        <f t="shared" si="70"/>
        <v>0</v>
      </c>
      <c r="BX86" s="102" t="b">
        <f t="shared" si="71"/>
        <v>0</v>
      </c>
      <c r="BY86" s="102" t="b">
        <f t="shared" si="72"/>
        <v>0</v>
      </c>
      <c r="BZ86" s="102" t="b">
        <f t="shared" si="73"/>
        <v>0</v>
      </c>
      <c r="CA86" s="102" t="b">
        <f t="shared" si="74"/>
        <v>0</v>
      </c>
      <c r="CB86" s="102" t="b">
        <f t="shared" si="75"/>
        <v>0</v>
      </c>
      <c r="CC86" s="102" t="b">
        <f t="shared" si="76"/>
        <v>0</v>
      </c>
      <c r="CD86" s="102" t="b">
        <f t="shared" si="77"/>
        <v>0</v>
      </c>
      <c r="CE86" s="102" t="b">
        <f t="shared" si="78"/>
        <v>0</v>
      </c>
      <c r="CF86" s="102" t="b">
        <f t="shared" si="79"/>
        <v>0</v>
      </c>
      <c r="CG86" s="102" t="b">
        <f t="shared" si="80"/>
        <v>0</v>
      </c>
      <c r="CH86" s="102" t="b">
        <f t="shared" si="81"/>
        <v>0</v>
      </c>
      <c r="CI86" s="102" t="b">
        <f t="shared" si="82"/>
        <v>0</v>
      </c>
      <c r="CJ86" s="102" t="b">
        <f t="shared" si="83"/>
        <v>0</v>
      </c>
      <c r="CK86" s="102" t="b">
        <f t="shared" si="84"/>
        <v>0</v>
      </c>
      <c r="CL86" s="102" t="b">
        <f t="shared" si="85"/>
        <v>0</v>
      </c>
      <c r="CM86" s="102" t="b">
        <f t="shared" si="86"/>
        <v>0</v>
      </c>
      <c r="CN86" s="102" t="b">
        <f t="shared" si="87"/>
        <v>0</v>
      </c>
      <c r="CO86" s="102" t="b">
        <f t="shared" si="88"/>
        <v>0</v>
      </c>
      <c r="CP86" s="102" t="b">
        <f t="shared" si="89"/>
        <v>0</v>
      </c>
      <c r="CQ86" s="102" t="b">
        <f t="shared" si="90"/>
        <v>0</v>
      </c>
      <c r="CR86" s="102" t="b">
        <f t="shared" si="91"/>
        <v>0</v>
      </c>
      <c r="CS86" s="102" t="b">
        <f t="shared" si="92"/>
        <v>0</v>
      </c>
      <c r="CT86" s="102" t="b">
        <f t="shared" si="93"/>
        <v>0</v>
      </c>
      <c r="CU86" s="102" t="b">
        <f t="shared" si="94"/>
        <v>0</v>
      </c>
      <c r="CV86" s="102" t="b">
        <f t="shared" si="95"/>
        <v>0</v>
      </c>
      <c r="CW86" s="102" t="b">
        <f t="shared" si="96"/>
        <v>0</v>
      </c>
      <c r="CX86" s="102" t="b">
        <f t="shared" si="97"/>
        <v>0</v>
      </c>
      <c r="CY86" s="102" t="b">
        <f t="shared" si="98"/>
        <v>0</v>
      </c>
      <c r="CZ86" s="102" t="b">
        <f t="shared" si="99"/>
        <v>0</v>
      </c>
      <c r="DA86" s="102" t="b">
        <f t="shared" si="100"/>
        <v>0</v>
      </c>
      <c r="DB86" s="102" t="b">
        <f t="shared" si="101"/>
        <v>0</v>
      </c>
      <c r="DC86" s="102" t="b">
        <f t="shared" si="102"/>
        <v>0</v>
      </c>
      <c r="DD86" s="102" t="b">
        <f t="shared" si="103"/>
        <v>0</v>
      </c>
      <c r="DE86" s="102" t="b">
        <f t="shared" si="104"/>
        <v>0</v>
      </c>
      <c r="DF86" s="105">
        <f t="shared" si="105"/>
        <v>0</v>
      </c>
      <c r="DG86" s="105">
        <f t="shared" si="106"/>
        <v>0</v>
      </c>
      <c r="DH86" s="105">
        <f t="shared" si="107"/>
        <v>0</v>
      </c>
      <c r="DI86" s="105">
        <f t="shared" si="108"/>
        <v>0</v>
      </c>
      <c r="DJ86" s="97">
        <f t="shared" si="109"/>
        <v>0</v>
      </c>
      <c r="DK86" s="60">
        <f>(D7*DJ86)/100</f>
        <v>0</v>
      </c>
    </row>
    <row r="87" spans="1:115">
      <c r="A87" s="41"/>
      <c r="B87" s="41"/>
      <c r="C87" s="42"/>
      <c r="D87" s="41"/>
      <c r="E87" s="41"/>
      <c r="F87" s="137"/>
      <c r="G87" s="137"/>
      <c r="H87" s="137"/>
      <c r="I87" s="137"/>
      <c r="J87" s="137"/>
      <c r="K87" s="137"/>
      <c r="L87" s="98"/>
      <c r="M87" s="98"/>
      <c r="N87" s="98"/>
      <c r="O87" s="98"/>
      <c r="P87" s="98"/>
      <c r="Q87" s="98"/>
      <c r="R87" s="98"/>
      <c r="S87" s="98"/>
      <c r="T87" s="137"/>
      <c r="U87" s="137"/>
      <c r="V87" s="137"/>
      <c r="W87" s="98"/>
      <c r="X87" s="98"/>
      <c r="Y87" s="98"/>
      <c r="Z87" s="98"/>
      <c r="AA87" s="98"/>
      <c r="AB87" s="98"/>
      <c r="AC87" s="98"/>
      <c r="AD87" s="98"/>
      <c r="AE87" s="137"/>
      <c r="AF87" s="137"/>
      <c r="AG87" s="137"/>
      <c r="AH87" s="98"/>
      <c r="AI87" s="98"/>
      <c r="AJ87" s="98"/>
      <c r="AK87" s="98"/>
      <c r="AL87" s="98"/>
      <c r="AM87" s="98"/>
      <c r="AN87" s="98"/>
      <c r="AO87" s="98"/>
      <c r="AP87" s="137"/>
      <c r="AQ87" s="137"/>
      <c r="AR87" s="137"/>
      <c r="AS87" s="98"/>
      <c r="AT87" s="98"/>
      <c r="AU87" s="98"/>
      <c r="AV87" s="98"/>
      <c r="AW87" s="98"/>
      <c r="AX87" s="98"/>
      <c r="AY87" s="98"/>
      <c r="AZ87" s="98"/>
      <c r="BA87" s="137"/>
      <c r="BB87" s="137"/>
      <c r="BC87" s="137"/>
      <c r="BD87" s="98"/>
      <c r="BE87" s="98"/>
      <c r="BF87" s="98"/>
      <c r="BG87" s="98"/>
      <c r="BH87" s="102" t="b">
        <f t="shared" si="55"/>
        <v>0</v>
      </c>
      <c r="BI87" s="102" t="b">
        <f t="shared" si="56"/>
        <v>0</v>
      </c>
      <c r="BJ87" s="102" t="b">
        <f t="shared" si="57"/>
        <v>0</v>
      </c>
      <c r="BK87" s="102">
        <f t="shared" si="58"/>
        <v>0</v>
      </c>
      <c r="BL87" s="102" t="b">
        <f t="shared" si="59"/>
        <v>0</v>
      </c>
      <c r="BM87" s="102" t="b">
        <f t="shared" si="60"/>
        <v>0</v>
      </c>
      <c r="BN87" s="102" t="b">
        <f t="shared" si="61"/>
        <v>0</v>
      </c>
      <c r="BO87" s="102" t="b">
        <f t="shared" si="62"/>
        <v>0</v>
      </c>
      <c r="BP87" s="102" t="b">
        <f t="shared" si="63"/>
        <v>0</v>
      </c>
      <c r="BQ87" s="102" t="b">
        <f t="shared" si="64"/>
        <v>0</v>
      </c>
      <c r="BR87" s="102" t="b">
        <f t="shared" si="65"/>
        <v>0</v>
      </c>
      <c r="BS87" s="102" t="b">
        <f t="shared" si="66"/>
        <v>0</v>
      </c>
      <c r="BT87" s="102" t="b">
        <f t="shared" si="67"/>
        <v>0</v>
      </c>
      <c r="BU87" s="102" t="b">
        <f t="shared" si="68"/>
        <v>0</v>
      </c>
      <c r="BV87" s="102" t="b">
        <f t="shared" si="69"/>
        <v>0</v>
      </c>
      <c r="BW87" s="102" t="b">
        <f t="shared" si="70"/>
        <v>0</v>
      </c>
      <c r="BX87" s="102" t="b">
        <f t="shared" si="71"/>
        <v>0</v>
      </c>
      <c r="BY87" s="102" t="b">
        <f t="shared" si="72"/>
        <v>0</v>
      </c>
      <c r="BZ87" s="102" t="b">
        <f t="shared" si="73"/>
        <v>0</v>
      </c>
      <c r="CA87" s="102" t="b">
        <f t="shared" si="74"/>
        <v>0</v>
      </c>
      <c r="CB87" s="102" t="b">
        <f t="shared" si="75"/>
        <v>0</v>
      </c>
      <c r="CC87" s="102" t="b">
        <f t="shared" si="76"/>
        <v>0</v>
      </c>
      <c r="CD87" s="102" t="b">
        <f t="shared" si="77"/>
        <v>0</v>
      </c>
      <c r="CE87" s="102" t="b">
        <f t="shared" si="78"/>
        <v>0</v>
      </c>
      <c r="CF87" s="102" t="b">
        <f t="shared" si="79"/>
        <v>0</v>
      </c>
      <c r="CG87" s="102" t="b">
        <f t="shared" si="80"/>
        <v>0</v>
      </c>
      <c r="CH87" s="102" t="b">
        <f t="shared" si="81"/>
        <v>0</v>
      </c>
      <c r="CI87" s="102" t="b">
        <f t="shared" si="82"/>
        <v>0</v>
      </c>
      <c r="CJ87" s="102" t="b">
        <f t="shared" si="83"/>
        <v>0</v>
      </c>
      <c r="CK87" s="102" t="b">
        <f t="shared" si="84"/>
        <v>0</v>
      </c>
      <c r="CL87" s="102" t="b">
        <f t="shared" si="85"/>
        <v>0</v>
      </c>
      <c r="CM87" s="102" t="b">
        <f t="shared" si="86"/>
        <v>0</v>
      </c>
      <c r="CN87" s="102" t="b">
        <f t="shared" si="87"/>
        <v>0</v>
      </c>
      <c r="CO87" s="102" t="b">
        <f t="shared" si="88"/>
        <v>0</v>
      </c>
      <c r="CP87" s="102" t="b">
        <f t="shared" si="89"/>
        <v>0</v>
      </c>
      <c r="CQ87" s="102" t="b">
        <f t="shared" si="90"/>
        <v>0</v>
      </c>
      <c r="CR87" s="102" t="b">
        <f t="shared" si="91"/>
        <v>0</v>
      </c>
      <c r="CS87" s="102" t="b">
        <f t="shared" si="92"/>
        <v>0</v>
      </c>
      <c r="CT87" s="102" t="b">
        <f t="shared" si="93"/>
        <v>0</v>
      </c>
      <c r="CU87" s="102" t="b">
        <f t="shared" si="94"/>
        <v>0</v>
      </c>
      <c r="CV87" s="102" t="b">
        <f t="shared" si="95"/>
        <v>0</v>
      </c>
      <c r="CW87" s="102" t="b">
        <f t="shared" si="96"/>
        <v>0</v>
      </c>
      <c r="CX87" s="102" t="b">
        <f t="shared" si="97"/>
        <v>0</v>
      </c>
      <c r="CY87" s="102" t="b">
        <f t="shared" si="98"/>
        <v>0</v>
      </c>
      <c r="CZ87" s="102" t="b">
        <f t="shared" si="99"/>
        <v>0</v>
      </c>
      <c r="DA87" s="102" t="b">
        <f t="shared" si="100"/>
        <v>0</v>
      </c>
      <c r="DB87" s="102" t="b">
        <f t="shared" si="101"/>
        <v>0</v>
      </c>
      <c r="DC87" s="102" t="b">
        <f t="shared" si="102"/>
        <v>0</v>
      </c>
      <c r="DD87" s="102" t="b">
        <f t="shared" si="103"/>
        <v>0</v>
      </c>
      <c r="DE87" s="102" t="b">
        <f t="shared" si="104"/>
        <v>0</v>
      </c>
      <c r="DF87" s="105">
        <f t="shared" si="105"/>
        <v>0</v>
      </c>
      <c r="DG87" s="105">
        <f t="shared" si="106"/>
        <v>0</v>
      </c>
      <c r="DH87" s="105">
        <f t="shared" si="107"/>
        <v>0</v>
      </c>
      <c r="DI87" s="105">
        <f t="shared" si="108"/>
        <v>0</v>
      </c>
      <c r="DJ87" s="97">
        <f t="shared" si="109"/>
        <v>0</v>
      </c>
      <c r="DK87" s="60">
        <f>(D7*DJ87)/100</f>
        <v>0</v>
      </c>
    </row>
    <row r="88" spans="1:115">
      <c r="A88" s="41"/>
      <c r="B88" s="41"/>
      <c r="C88" s="42"/>
      <c r="D88" s="41"/>
      <c r="E88" s="41"/>
      <c r="F88" s="137"/>
      <c r="G88" s="137"/>
      <c r="H88" s="137"/>
      <c r="I88" s="137"/>
      <c r="J88" s="137"/>
      <c r="K88" s="137"/>
      <c r="L88" s="98"/>
      <c r="M88" s="98"/>
      <c r="N88" s="98"/>
      <c r="O88" s="98"/>
      <c r="P88" s="98"/>
      <c r="Q88" s="98"/>
      <c r="R88" s="98"/>
      <c r="S88" s="98"/>
      <c r="T88" s="137"/>
      <c r="U88" s="137"/>
      <c r="V88" s="137"/>
      <c r="W88" s="98"/>
      <c r="X88" s="98"/>
      <c r="Y88" s="98"/>
      <c r="Z88" s="98"/>
      <c r="AA88" s="98"/>
      <c r="AB88" s="98"/>
      <c r="AC88" s="98"/>
      <c r="AD88" s="98"/>
      <c r="AE88" s="137"/>
      <c r="AF88" s="137"/>
      <c r="AG88" s="137"/>
      <c r="AH88" s="98"/>
      <c r="AI88" s="98"/>
      <c r="AJ88" s="98"/>
      <c r="AK88" s="98"/>
      <c r="AL88" s="98"/>
      <c r="AM88" s="98"/>
      <c r="AN88" s="98"/>
      <c r="AO88" s="98"/>
      <c r="AP88" s="137"/>
      <c r="AQ88" s="137"/>
      <c r="AR88" s="137"/>
      <c r="AS88" s="98"/>
      <c r="AT88" s="98"/>
      <c r="AU88" s="98"/>
      <c r="AV88" s="98"/>
      <c r="AW88" s="98"/>
      <c r="AX88" s="98"/>
      <c r="AY88" s="98"/>
      <c r="AZ88" s="98"/>
      <c r="BA88" s="137"/>
      <c r="BB88" s="137"/>
      <c r="BC88" s="137"/>
      <c r="BD88" s="98"/>
      <c r="BE88" s="98"/>
      <c r="BF88" s="98"/>
      <c r="BG88" s="98"/>
      <c r="BH88" s="102" t="b">
        <f t="shared" si="55"/>
        <v>0</v>
      </c>
      <c r="BI88" s="102" t="b">
        <f t="shared" si="56"/>
        <v>0</v>
      </c>
      <c r="BJ88" s="102" t="b">
        <f t="shared" si="57"/>
        <v>0</v>
      </c>
      <c r="BK88" s="102">
        <f t="shared" si="58"/>
        <v>0</v>
      </c>
      <c r="BL88" s="102" t="b">
        <f t="shared" si="59"/>
        <v>0</v>
      </c>
      <c r="BM88" s="102" t="b">
        <f t="shared" si="60"/>
        <v>0</v>
      </c>
      <c r="BN88" s="102" t="b">
        <f t="shared" si="61"/>
        <v>0</v>
      </c>
      <c r="BO88" s="102" t="b">
        <f t="shared" si="62"/>
        <v>0</v>
      </c>
      <c r="BP88" s="102" t="b">
        <f t="shared" si="63"/>
        <v>0</v>
      </c>
      <c r="BQ88" s="102" t="b">
        <f t="shared" si="64"/>
        <v>0</v>
      </c>
      <c r="BR88" s="102" t="b">
        <f t="shared" si="65"/>
        <v>0</v>
      </c>
      <c r="BS88" s="102" t="b">
        <f t="shared" si="66"/>
        <v>0</v>
      </c>
      <c r="BT88" s="102" t="b">
        <f t="shared" si="67"/>
        <v>0</v>
      </c>
      <c r="BU88" s="102" t="b">
        <f t="shared" si="68"/>
        <v>0</v>
      </c>
      <c r="BV88" s="102" t="b">
        <f t="shared" si="69"/>
        <v>0</v>
      </c>
      <c r="BW88" s="102" t="b">
        <f t="shared" si="70"/>
        <v>0</v>
      </c>
      <c r="BX88" s="102" t="b">
        <f t="shared" si="71"/>
        <v>0</v>
      </c>
      <c r="BY88" s="102" t="b">
        <f t="shared" si="72"/>
        <v>0</v>
      </c>
      <c r="BZ88" s="102" t="b">
        <f t="shared" si="73"/>
        <v>0</v>
      </c>
      <c r="CA88" s="102" t="b">
        <f t="shared" si="74"/>
        <v>0</v>
      </c>
      <c r="CB88" s="102" t="b">
        <f t="shared" si="75"/>
        <v>0</v>
      </c>
      <c r="CC88" s="102" t="b">
        <f t="shared" si="76"/>
        <v>0</v>
      </c>
      <c r="CD88" s="102" t="b">
        <f t="shared" si="77"/>
        <v>0</v>
      </c>
      <c r="CE88" s="102" t="b">
        <f t="shared" si="78"/>
        <v>0</v>
      </c>
      <c r="CF88" s="102" t="b">
        <f t="shared" si="79"/>
        <v>0</v>
      </c>
      <c r="CG88" s="102" t="b">
        <f t="shared" si="80"/>
        <v>0</v>
      </c>
      <c r="CH88" s="102" t="b">
        <f t="shared" si="81"/>
        <v>0</v>
      </c>
      <c r="CI88" s="102" t="b">
        <f t="shared" si="82"/>
        <v>0</v>
      </c>
      <c r="CJ88" s="102" t="b">
        <f t="shared" si="83"/>
        <v>0</v>
      </c>
      <c r="CK88" s="102" t="b">
        <f t="shared" si="84"/>
        <v>0</v>
      </c>
      <c r="CL88" s="102" t="b">
        <f t="shared" si="85"/>
        <v>0</v>
      </c>
      <c r="CM88" s="102" t="b">
        <f t="shared" si="86"/>
        <v>0</v>
      </c>
      <c r="CN88" s="102" t="b">
        <f t="shared" si="87"/>
        <v>0</v>
      </c>
      <c r="CO88" s="102" t="b">
        <f t="shared" si="88"/>
        <v>0</v>
      </c>
      <c r="CP88" s="102" t="b">
        <f t="shared" si="89"/>
        <v>0</v>
      </c>
      <c r="CQ88" s="102" t="b">
        <f t="shared" si="90"/>
        <v>0</v>
      </c>
      <c r="CR88" s="102" t="b">
        <f t="shared" si="91"/>
        <v>0</v>
      </c>
      <c r="CS88" s="102" t="b">
        <f t="shared" si="92"/>
        <v>0</v>
      </c>
      <c r="CT88" s="102" t="b">
        <f t="shared" si="93"/>
        <v>0</v>
      </c>
      <c r="CU88" s="102" t="b">
        <f t="shared" si="94"/>
        <v>0</v>
      </c>
      <c r="CV88" s="102" t="b">
        <f t="shared" si="95"/>
        <v>0</v>
      </c>
      <c r="CW88" s="102" t="b">
        <f t="shared" si="96"/>
        <v>0</v>
      </c>
      <c r="CX88" s="102" t="b">
        <f t="shared" si="97"/>
        <v>0</v>
      </c>
      <c r="CY88" s="102" t="b">
        <f t="shared" si="98"/>
        <v>0</v>
      </c>
      <c r="CZ88" s="102" t="b">
        <f t="shared" si="99"/>
        <v>0</v>
      </c>
      <c r="DA88" s="102" t="b">
        <f t="shared" si="100"/>
        <v>0</v>
      </c>
      <c r="DB88" s="102" t="b">
        <f t="shared" si="101"/>
        <v>0</v>
      </c>
      <c r="DC88" s="102" t="b">
        <f t="shared" si="102"/>
        <v>0</v>
      </c>
      <c r="DD88" s="102" t="b">
        <f t="shared" si="103"/>
        <v>0</v>
      </c>
      <c r="DE88" s="102" t="b">
        <f t="shared" si="104"/>
        <v>0</v>
      </c>
      <c r="DF88" s="105">
        <f t="shared" si="105"/>
        <v>0</v>
      </c>
      <c r="DG88" s="105">
        <f t="shared" si="106"/>
        <v>0</v>
      </c>
      <c r="DH88" s="105">
        <f t="shared" si="107"/>
        <v>0</v>
      </c>
      <c r="DI88" s="105">
        <f t="shared" si="108"/>
        <v>0</v>
      </c>
      <c r="DJ88" s="97">
        <f t="shared" si="109"/>
        <v>0</v>
      </c>
      <c r="DK88" s="60">
        <f>(D7*DJ88)/100</f>
        <v>0</v>
      </c>
    </row>
    <row r="89" spans="1:115">
      <c r="A89" s="41"/>
      <c r="B89" s="41"/>
      <c r="C89" s="42"/>
      <c r="D89" s="41"/>
      <c r="E89" s="41"/>
      <c r="F89" s="137"/>
      <c r="G89" s="137"/>
      <c r="H89" s="137"/>
      <c r="I89" s="137"/>
      <c r="J89" s="137"/>
      <c r="K89" s="137"/>
      <c r="L89" s="98"/>
      <c r="M89" s="98"/>
      <c r="N89" s="98"/>
      <c r="O89" s="98"/>
      <c r="P89" s="98"/>
      <c r="Q89" s="98"/>
      <c r="R89" s="98"/>
      <c r="S89" s="98"/>
      <c r="T89" s="137"/>
      <c r="U89" s="137"/>
      <c r="V89" s="137"/>
      <c r="W89" s="98"/>
      <c r="X89" s="98"/>
      <c r="Y89" s="98"/>
      <c r="Z89" s="98"/>
      <c r="AA89" s="98"/>
      <c r="AB89" s="98"/>
      <c r="AC89" s="98"/>
      <c r="AD89" s="98"/>
      <c r="AE89" s="137"/>
      <c r="AF89" s="137"/>
      <c r="AG89" s="137"/>
      <c r="AH89" s="98"/>
      <c r="AI89" s="98"/>
      <c r="AJ89" s="98"/>
      <c r="AK89" s="98"/>
      <c r="AL89" s="98"/>
      <c r="AM89" s="98"/>
      <c r="AN89" s="98"/>
      <c r="AO89" s="98"/>
      <c r="AP89" s="137"/>
      <c r="AQ89" s="137"/>
      <c r="AR89" s="137"/>
      <c r="AS89" s="98"/>
      <c r="AT89" s="98"/>
      <c r="AU89" s="98"/>
      <c r="AV89" s="98"/>
      <c r="AW89" s="98"/>
      <c r="AX89" s="98"/>
      <c r="AY89" s="98"/>
      <c r="AZ89" s="98"/>
      <c r="BA89" s="137"/>
      <c r="BB89" s="137"/>
      <c r="BC89" s="137"/>
      <c r="BD89" s="98"/>
      <c r="BE89" s="98"/>
      <c r="BF89" s="98"/>
      <c r="BG89" s="98"/>
      <c r="BH89" s="102" t="b">
        <f t="shared" si="55"/>
        <v>0</v>
      </c>
      <c r="BI89" s="102" t="b">
        <f t="shared" si="56"/>
        <v>0</v>
      </c>
      <c r="BJ89" s="102" t="b">
        <f t="shared" si="57"/>
        <v>0</v>
      </c>
      <c r="BK89" s="102">
        <f t="shared" si="58"/>
        <v>0</v>
      </c>
      <c r="BL89" s="102" t="b">
        <f t="shared" si="59"/>
        <v>0</v>
      </c>
      <c r="BM89" s="102" t="b">
        <f t="shared" si="60"/>
        <v>0</v>
      </c>
      <c r="BN89" s="102" t="b">
        <f t="shared" si="61"/>
        <v>0</v>
      </c>
      <c r="BO89" s="102" t="b">
        <f t="shared" si="62"/>
        <v>0</v>
      </c>
      <c r="BP89" s="102" t="b">
        <f t="shared" si="63"/>
        <v>0</v>
      </c>
      <c r="BQ89" s="102" t="b">
        <f t="shared" si="64"/>
        <v>0</v>
      </c>
      <c r="BR89" s="102" t="b">
        <f t="shared" si="65"/>
        <v>0</v>
      </c>
      <c r="BS89" s="102" t="b">
        <f t="shared" si="66"/>
        <v>0</v>
      </c>
      <c r="BT89" s="102" t="b">
        <f t="shared" si="67"/>
        <v>0</v>
      </c>
      <c r="BU89" s="102" t="b">
        <f t="shared" si="68"/>
        <v>0</v>
      </c>
      <c r="BV89" s="102" t="b">
        <f t="shared" si="69"/>
        <v>0</v>
      </c>
      <c r="BW89" s="102" t="b">
        <f t="shared" si="70"/>
        <v>0</v>
      </c>
      <c r="BX89" s="102" t="b">
        <f t="shared" si="71"/>
        <v>0</v>
      </c>
      <c r="BY89" s="102" t="b">
        <f t="shared" si="72"/>
        <v>0</v>
      </c>
      <c r="BZ89" s="102" t="b">
        <f t="shared" si="73"/>
        <v>0</v>
      </c>
      <c r="CA89" s="102" t="b">
        <f t="shared" si="74"/>
        <v>0</v>
      </c>
      <c r="CB89" s="102" t="b">
        <f t="shared" si="75"/>
        <v>0</v>
      </c>
      <c r="CC89" s="102" t="b">
        <f t="shared" si="76"/>
        <v>0</v>
      </c>
      <c r="CD89" s="102" t="b">
        <f t="shared" si="77"/>
        <v>0</v>
      </c>
      <c r="CE89" s="102" t="b">
        <f t="shared" si="78"/>
        <v>0</v>
      </c>
      <c r="CF89" s="102" t="b">
        <f t="shared" si="79"/>
        <v>0</v>
      </c>
      <c r="CG89" s="102" t="b">
        <f t="shared" si="80"/>
        <v>0</v>
      </c>
      <c r="CH89" s="102" t="b">
        <f t="shared" si="81"/>
        <v>0</v>
      </c>
      <c r="CI89" s="102" t="b">
        <f t="shared" si="82"/>
        <v>0</v>
      </c>
      <c r="CJ89" s="102" t="b">
        <f t="shared" si="83"/>
        <v>0</v>
      </c>
      <c r="CK89" s="102" t="b">
        <f t="shared" si="84"/>
        <v>0</v>
      </c>
      <c r="CL89" s="102" t="b">
        <f t="shared" si="85"/>
        <v>0</v>
      </c>
      <c r="CM89" s="102" t="b">
        <f t="shared" si="86"/>
        <v>0</v>
      </c>
      <c r="CN89" s="102" t="b">
        <f t="shared" si="87"/>
        <v>0</v>
      </c>
      <c r="CO89" s="102" t="b">
        <f t="shared" si="88"/>
        <v>0</v>
      </c>
      <c r="CP89" s="102" t="b">
        <f t="shared" si="89"/>
        <v>0</v>
      </c>
      <c r="CQ89" s="102" t="b">
        <f t="shared" si="90"/>
        <v>0</v>
      </c>
      <c r="CR89" s="102" t="b">
        <f t="shared" si="91"/>
        <v>0</v>
      </c>
      <c r="CS89" s="102" t="b">
        <f t="shared" si="92"/>
        <v>0</v>
      </c>
      <c r="CT89" s="102" t="b">
        <f t="shared" si="93"/>
        <v>0</v>
      </c>
      <c r="CU89" s="102" t="b">
        <f t="shared" si="94"/>
        <v>0</v>
      </c>
      <c r="CV89" s="102" t="b">
        <f t="shared" si="95"/>
        <v>0</v>
      </c>
      <c r="CW89" s="102" t="b">
        <f t="shared" si="96"/>
        <v>0</v>
      </c>
      <c r="CX89" s="102" t="b">
        <f t="shared" si="97"/>
        <v>0</v>
      </c>
      <c r="CY89" s="102" t="b">
        <f t="shared" si="98"/>
        <v>0</v>
      </c>
      <c r="CZ89" s="102" t="b">
        <f t="shared" si="99"/>
        <v>0</v>
      </c>
      <c r="DA89" s="102" t="b">
        <f t="shared" si="100"/>
        <v>0</v>
      </c>
      <c r="DB89" s="102" t="b">
        <f t="shared" si="101"/>
        <v>0</v>
      </c>
      <c r="DC89" s="102" t="b">
        <f t="shared" si="102"/>
        <v>0</v>
      </c>
      <c r="DD89" s="102" t="b">
        <f t="shared" si="103"/>
        <v>0</v>
      </c>
      <c r="DE89" s="102" t="b">
        <f t="shared" si="104"/>
        <v>0</v>
      </c>
      <c r="DF89" s="105">
        <f t="shared" si="105"/>
        <v>0</v>
      </c>
      <c r="DG89" s="105">
        <f t="shared" si="106"/>
        <v>0</v>
      </c>
      <c r="DH89" s="105">
        <f t="shared" si="107"/>
        <v>0</v>
      </c>
      <c r="DI89" s="105">
        <f t="shared" si="108"/>
        <v>0</v>
      </c>
      <c r="DJ89" s="97">
        <f t="shared" si="109"/>
        <v>0</v>
      </c>
      <c r="DK89" s="60">
        <f>(D7*DJ89)/100</f>
        <v>0</v>
      </c>
    </row>
    <row r="90" spans="1:115">
      <c r="A90" s="41"/>
      <c r="B90" s="41"/>
      <c r="C90" s="42"/>
      <c r="D90" s="41"/>
      <c r="E90" s="41"/>
      <c r="F90" s="137"/>
      <c r="G90" s="137"/>
      <c r="H90" s="137"/>
      <c r="I90" s="137"/>
      <c r="J90" s="137"/>
      <c r="K90" s="137"/>
      <c r="L90" s="98"/>
      <c r="M90" s="98"/>
      <c r="N90" s="98"/>
      <c r="O90" s="98"/>
      <c r="P90" s="98"/>
      <c r="Q90" s="98"/>
      <c r="R90" s="98"/>
      <c r="S90" s="98"/>
      <c r="T90" s="137"/>
      <c r="U90" s="137"/>
      <c r="V90" s="137"/>
      <c r="W90" s="98"/>
      <c r="X90" s="98"/>
      <c r="Y90" s="98"/>
      <c r="Z90" s="98"/>
      <c r="AA90" s="98"/>
      <c r="AB90" s="98"/>
      <c r="AC90" s="98"/>
      <c r="AD90" s="98"/>
      <c r="AE90" s="137"/>
      <c r="AF90" s="137"/>
      <c r="AG90" s="137"/>
      <c r="AH90" s="98"/>
      <c r="AI90" s="98"/>
      <c r="AJ90" s="98"/>
      <c r="AK90" s="98"/>
      <c r="AL90" s="98"/>
      <c r="AM90" s="98"/>
      <c r="AN90" s="98"/>
      <c r="AO90" s="98"/>
      <c r="AP90" s="137"/>
      <c r="AQ90" s="137"/>
      <c r="AR90" s="137"/>
      <c r="AS90" s="98"/>
      <c r="AT90" s="98"/>
      <c r="AU90" s="98"/>
      <c r="AV90" s="98"/>
      <c r="AW90" s="98"/>
      <c r="AX90" s="98"/>
      <c r="AY90" s="98"/>
      <c r="AZ90" s="98"/>
      <c r="BA90" s="137"/>
      <c r="BB90" s="137"/>
      <c r="BC90" s="137"/>
      <c r="BD90" s="98"/>
      <c r="BE90" s="98"/>
      <c r="BF90" s="98"/>
      <c r="BG90" s="98"/>
      <c r="BH90" s="102" t="b">
        <f t="shared" si="55"/>
        <v>0</v>
      </c>
      <c r="BI90" s="102" t="b">
        <f t="shared" si="56"/>
        <v>0</v>
      </c>
      <c r="BJ90" s="102" t="b">
        <f t="shared" si="57"/>
        <v>0</v>
      </c>
      <c r="BK90" s="102">
        <f t="shared" si="58"/>
        <v>0</v>
      </c>
      <c r="BL90" s="102" t="b">
        <f t="shared" si="59"/>
        <v>0</v>
      </c>
      <c r="BM90" s="102" t="b">
        <f t="shared" si="60"/>
        <v>0</v>
      </c>
      <c r="BN90" s="102" t="b">
        <f t="shared" si="61"/>
        <v>0</v>
      </c>
      <c r="BO90" s="102" t="b">
        <f t="shared" si="62"/>
        <v>0</v>
      </c>
      <c r="BP90" s="102" t="b">
        <f t="shared" si="63"/>
        <v>0</v>
      </c>
      <c r="BQ90" s="102" t="b">
        <f t="shared" si="64"/>
        <v>0</v>
      </c>
      <c r="BR90" s="102" t="b">
        <f t="shared" si="65"/>
        <v>0</v>
      </c>
      <c r="BS90" s="102" t="b">
        <f t="shared" si="66"/>
        <v>0</v>
      </c>
      <c r="BT90" s="102" t="b">
        <f t="shared" si="67"/>
        <v>0</v>
      </c>
      <c r="BU90" s="102" t="b">
        <f t="shared" si="68"/>
        <v>0</v>
      </c>
      <c r="BV90" s="102" t="b">
        <f t="shared" si="69"/>
        <v>0</v>
      </c>
      <c r="BW90" s="102" t="b">
        <f t="shared" si="70"/>
        <v>0</v>
      </c>
      <c r="BX90" s="102" t="b">
        <f t="shared" si="71"/>
        <v>0</v>
      </c>
      <c r="BY90" s="102" t="b">
        <f t="shared" si="72"/>
        <v>0</v>
      </c>
      <c r="BZ90" s="102" t="b">
        <f t="shared" si="73"/>
        <v>0</v>
      </c>
      <c r="CA90" s="102" t="b">
        <f t="shared" si="74"/>
        <v>0</v>
      </c>
      <c r="CB90" s="102" t="b">
        <f t="shared" si="75"/>
        <v>0</v>
      </c>
      <c r="CC90" s="102" t="b">
        <f t="shared" si="76"/>
        <v>0</v>
      </c>
      <c r="CD90" s="102" t="b">
        <f t="shared" si="77"/>
        <v>0</v>
      </c>
      <c r="CE90" s="102" t="b">
        <f t="shared" si="78"/>
        <v>0</v>
      </c>
      <c r="CF90" s="102" t="b">
        <f t="shared" si="79"/>
        <v>0</v>
      </c>
      <c r="CG90" s="102" t="b">
        <f t="shared" si="80"/>
        <v>0</v>
      </c>
      <c r="CH90" s="102" t="b">
        <f t="shared" si="81"/>
        <v>0</v>
      </c>
      <c r="CI90" s="102" t="b">
        <f t="shared" si="82"/>
        <v>0</v>
      </c>
      <c r="CJ90" s="102" t="b">
        <f t="shared" si="83"/>
        <v>0</v>
      </c>
      <c r="CK90" s="102" t="b">
        <f t="shared" si="84"/>
        <v>0</v>
      </c>
      <c r="CL90" s="102" t="b">
        <f t="shared" si="85"/>
        <v>0</v>
      </c>
      <c r="CM90" s="102" t="b">
        <f t="shared" si="86"/>
        <v>0</v>
      </c>
      <c r="CN90" s="102" t="b">
        <f t="shared" si="87"/>
        <v>0</v>
      </c>
      <c r="CO90" s="102" t="b">
        <f t="shared" si="88"/>
        <v>0</v>
      </c>
      <c r="CP90" s="102" t="b">
        <f t="shared" si="89"/>
        <v>0</v>
      </c>
      <c r="CQ90" s="102" t="b">
        <f t="shared" si="90"/>
        <v>0</v>
      </c>
      <c r="CR90" s="102" t="b">
        <f t="shared" si="91"/>
        <v>0</v>
      </c>
      <c r="CS90" s="102" t="b">
        <f t="shared" si="92"/>
        <v>0</v>
      </c>
      <c r="CT90" s="102" t="b">
        <f t="shared" si="93"/>
        <v>0</v>
      </c>
      <c r="CU90" s="102" t="b">
        <f t="shared" si="94"/>
        <v>0</v>
      </c>
      <c r="CV90" s="102" t="b">
        <f t="shared" si="95"/>
        <v>0</v>
      </c>
      <c r="CW90" s="102" t="b">
        <f t="shared" si="96"/>
        <v>0</v>
      </c>
      <c r="CX90" s="102" t="b">
        <f t="shared" si="97"/>
        <v>0</v>
      </c>
      <c r="CY90" s="102" t="b">
        <f t="shared" si="98"/>
        <v>0</v>
      </c>
      <c r="CZ90" s="102" t="b">
        <f t="shared" si="99"/>
        <v>0</v>
      </c>
      <c r="DA90" s="102" t="b">
        <f t="shared" si="100"/>
        <v>0</v>
      </c>
      <c r="DB90" s="102" t="b">
        <f t="shared" si="101"/>
        <v>0</v>
      </c>
      <c r="DC90" s="102" t="b">
        <f t="shared" si="102"/>
        <v>0</v>
      </c>
      <c r="DD90" s="102" t="b">
        <f t="shared" si="103"/>
        <v>0</v>
      </c>
      <c r="DE90" s="102" t="b">
        <f t="shared" si="104"/>
        <v>0</v>
      </c>
      <c r="DF90" s="105">
        <f t="shared" si="105"/>
        <v>0</v>
      </c>
      <c r="DG90" s="105">
        <f t="shared" si="106"/>
        <v>0</v>
      </c>
      <c r="DH90" s="105">
        <f t="shared" si="107"/>
        <v>0</v>
      </c>
      <c r="DI90" s="105">
        <f t="shared" si="108"/>
        <v>0</v>
      </c>
      <c r="DJ90" s="97">
        <f t="shared" si="109"/>
        <v>0</v>
      </c>
      <c r="DK90" s="60">
        <f>(D7*DJ90)/100</f>
        <v>0</v>
      </c>
    </row>
    <row r="91" spans="1:115">
      <c r="A91" s="41"/>
      <c r="B91" s="41"/>
      <c r="C91" s="42"/>
      <c r="D91" s="41"/>
      <c r="E91" s="41"/>
      <c r="F91" s="137"/>
      <c r="G91" s="137"/>
      <c r="H91" s="137"/>
      <c r="I91" s="137"/>
      <c r="J91" s="137"/>
      <c r="K91" s="137"/>
      <c r="L91" s="98"/>
      <c r="M91" s="98"/>
      <c r="N91" s="98"/>
      <c r="O91" s="98"/>
      <c r="P91" s="98"/>
      <c r="Q91" s="98"/>
      <c r="R91" s="98"/>
      <c r="S91" s="98"/>
      <c r="T91" s="137"/>
      <c r="U91" s="137"/>
      <c r="V91" s="137"/>
      <c r="W91" s="98"/>
      <c r="X91" s="98"/>
      <c r="Y91" s="98"/>
      <c r="Z91" s="98"/>
      <c r="AA91" s="98"/>
      <c r="AB91" s="98"/>
      <c r="AC91" s="98"/>
      <c r="AD91" s="98"/>
      <c r="AE91" s="137"/>
      <c r="AF91" s="137"/>
      <c r="AG91" s="137"/>
      <c r="AH91" s="98"/>
      <c r="AI91" s="98"/>
      <c r="AJ91" s="98"/>
      <c r="AK91" s="98"/>
      <c r="AL91" s="98"/>
      <c r="AM91" s="98"/>
      <c r="AN91" s="98"/>
      <c r="AO91" s="98"/>
      <c r="AP91" s="137"/>
      <c r="AQ91" s="137"/>
      <c r="AR91" s="137"/>
      <c r="AS91" s="98"/>
      <c r="AT91" s="98"/>
      <c r="AU91" s="98"/>
      <c r="AV91" s="98"/>
      <c r="AW91" s="98"/>
      <c r="AX91" s="98"/>
      <c r="AY91" s="98"/>
      <c r="AZ91" s="98"/>
      <c r="BA91" s="137"/>
      <c r="BB91" s="137"/>
      <c r="BC91" s="137"/>
      <c r="BD91" s="98"/>
      <c r="BE91" s="98"/>
      <c r="BF91" s="98"/>
      <c r="BG91" s="98"/>
      <c r="BH91" s="102" t="b">
        <f t="shared" si="55"/>
        <v>0</v>
      </c>
      <c r="BI91" s="102" t="b">
        <f t="shared" si="56"/>
        <v>0</v>
      </c>
      <c r="BJ91" s="102" t="b">
        <f t="shared" si="57"/>
        <v>0</v>
      </c>
      <c r="BK91" s="102">
        <f t="shared" si="58"/>
        <v>0</v>
      </c>
      <c r="BL91" s="102" t="b">
        <f t="shared" si="59"/>
        <v>0</v>
      </c>
      <c r="BM91" s="102" t="b">
        <f t="shared" si="60"/>
        <v>0</v>
      </c>
      <c r="BN91" s="102" t="b">
        <f t="shared" si="61"/>
        <v>0</v>
      </c>
      <c r="BO91" s="102" t="b">
        <f t="shared" si="62"/>
        <v>0</v>
      </c>
      <c r="BP91" s="102" t="b">
        <f t="shared" si="63"/>
        <v>0</v>
      </c>
      <c r="BQ91" s="102" t="b">
        <f t="shared" si="64"/>
        <v>0</v>
      </c>
      <c r="BR91" s="102" t="b">
        <f t="shared" si="65"/>
        <v>0</v>
      </c>
      <c r="BS91" s="102" t="b">
        <f t="shared" si="66"/>
        <v>0</v>
      </c>
      <c r="BT91" s="102" t="b">
        <f t="shared" si="67"/>
        <v>0</v>
      </c>
      <c r="BU91" s="102" t="b">
        <f t="shared" si="68"/>
        <v>0</v>
      </c>
      <c r="BV91" s="102" t="b">
        <f t="shared" si="69"/>
        <v>0</v>
      </c>
      <c r="BW91" s="102" t="b">
        <f t="shared" si="70"/>
        <v>0</v>
      </c>
      <c r="BX91" s="102" t="b">
        <f t="shared" si="71"/>
        <v>0</v>
      </c>
      <c r="BY91" s="102" t="b">
        <f t="shared" si="72"/>
        <v>0</v>
      </c>
      <c r="BZ91" s="102" t="b">
        <f t="shared" si="73"/>
        <v>0</v>
      </c>
      <c r="CA91" s="102" t="b">
        <f t="shared" si="74"/>
        <v>0</v>
      </c>
      <c r="CB91" s="102" t="b">
        <f t="shared" si="75"/>
        <v>0</v>
      </c>
      <c r="CC91" s="102" t="b">
        <f t="shared" si="76"/>
        <v>0</v>
      </c>
      <c r="CD91" s="102" t="b">
        <f t="shared" si="77"/>
        <v>0</v>
      </c>
      <c r="CE91" s="102" t="b">
        <f t="shared" si="78"/>
        <v>0</v>
      </c>
      <c r="CF91" s="102" t="b">
        <f t="shared" si="79"/>
        <v>0</v>
      </c>
      <c r="CG91" s="102" t="b">
        <f t="shared" si="80"/>
        <v>0</v>
      </c>
      <c r="CH91" s="102" t="b">
        <f t="shared" si="81"/>
        <v>0</v>
      </c>
      <c r="CI91" s="102" t="b">
        <f t="shared" si="82"/>
        <v>0</v>
      </c>
      <c r="CJ91" s="102" t="b">
        <f t="shared" si="83"/>
        <v>0</v>
      </c>
      <c r="CK91" s="102" t="b">
        <f t="shared" si="84"/>
        <v>0</v>
      </c>
      <c r="CL91" s="102" t="b">
        <f t="shared" si="85"/>
        <v>0</v>
      </c>
      <c r="CM91" s="102" t="b">
        <f t="shared" si="86"/>
        <v>0</v>
      </c>
      <c r="CN91" s="102" t="b">
        <f t="shared" si="87"/>
        <v>0</v>
      </c>
      <c r="CO91" s="102" t="b">
        <f t="shared" si="88"/>
        <v>0</v>
      </c>
      <c r="CP91" s="102" t="b">
        <f t="shared" si="89"/>
        <v>0</v>
      </c>
      <c r="CQ91" s="102" t="b">
        <f t="shared" si="90"/>
        <v>0</v>
      </c>
      <c r="CR91" s="102" t="b">
        <f t="shared" si="91"/>
        <v>0</v>
      </c>
      <c r="CS91" s="102" t="b">
        <f t="shared" si="92"/>
        <v>0</v>
      </c>
      <c r="CT91" s="102" t="b">
        <f t="shared" si="93"/>
        <v>0</v>
      </c>
      <c r="CU91" s="102" t="b">
        <f t="shared" si="94"/>
        <v>0</v>
      </c>
      <c r="CV91" s="102" t="b">
        <f t="shared" si="95"/>
        <v>0</v>
      </c>
      <c r="CW91" s="102" t="b">
        <f t="shared" si="96"/>
        <v>0</v>
      </c>
      <c r="CX91" s="102" t="b">
        <f t="shared" si="97"/>
        <v>0</v>
      </c>
      <c r="CY91" s="102" t="b">
        <f t="shared" si="98"/>
        <v>0</v>
      </c>
      <c r="CZ91" s="102" t="b">
        <f t="shared" si="99"/>
        <v>0</v>
      </c>
      <c r="DA91" s="102" t="b">
        <f t="shared" si="100"/>
        <v>0</v>
      </c>
      <c r="DB91" s="102" t="b">
        <f t="shared" si="101"/>
        <v>0</v>
      </c>
      <c r="DC91" s="102" t="b">
        <f t="shared" si="102"/>
        <v>0</v>
      </c>
      <c r="DD91" s="102" t="b">
        <f t="shared" si="103"/>
        <v>0</v>
      </c>
      <c r="DE91" s="102" t="b">
        <f t="shared" si="104"/>
        <v>0</v>
      </c>
      <c r="DF91" s="105">
        <f t="shared" si="105"/>
        <v>0</v>
      </c>
      <c r="DG91" s="105">
        <f t="shared" si="106"/>
        <v>0</v>
      </c>
      <c r="DH91" s="105">
        <f t="shared" si="107"/>
        <v>0</v>
      </c>
      <c r="DI91" s="105">
        <f t="shared" si="108"/>
        <v>0</v>
      </c>
      <c r="DJ91" s="97">
        <f t="shared" si="109"/>
        <v>0</v>
      </c>
      <c r="DK91" s="60">
        <f>(D7*DJ91)/100</f>
        <v>0</v>
      </c>
    </row>
    <row r="92" spans="1:115">
      <c r="A92" s="41"/>
      <c r="B92" s="41"/>
      <c r="C92" s="42"/>
      <c r="D92" s="41"/>
      <c r="E92" s="41"/>
      <c r="F92" s="137"/>
      <c r="G92" s="137"/>
      <c r="H92" s="137"/>
      <c r="I92" s="137"/>
      <c r="J92" s="137"/>
      <c r="K92" s="137"/>
      <c r="L92" s="98"/>
      <c r="M92" s="98"/>
      <c r="N92" s="98"/>
      <c r="O92" s="98"/>
      <c r="P92" s="98"/>
      <c r="Q92" s="98"/>
      <c r="R92" s="98"/>
      <c r="S92" s="98"/>
      <c r="T92" s="137"/>
      <c r="U92" s="137"/>
      <c r="V92" s="137"/>
      <c r="W92" s="98"/>
      <c r="X92" s="98"/>
      <c r="Y92" s="98"/>
      <c r="Z92" s="98"/>
      <c r="AA92" s="98"/>
      <c r="AB92" s="98"/>
      <c r="AC92" s="98"/>
      <c r="AD92" s="98"/>
      <c r="AE92" s="137"/>
      <c r="AF92" s="137"/>
      <c r="AG92" s="137"/>
      <c r="AH92" s="98"/>
      <c r="AI92" s="98"/>
      <c r="AJ92" s="98"/>
      <c r="AK92" s="98"/>
      <c r="AL92" s="98"/>
      <c r="AM92" s="98"/>
      <c r="AN92" s="98"/>
      <c r="AO92" s="98"/>
      <c r="AP92" s="137"/>
      <c r="AQ92" s="137"/>
      <c r="AR92" s="137"/>
      <c r="AS92" s="98"/>
      <c r="AT92" s="98"/>
      <c r="AU92" s="98"/>
      <c r="AV92" s="98"/>
      <c r="AW92" s="98"/>
      <c r="AX92" s="98"/>
      <c r="AY92" s="98"/>
      <c r="AZ92" s="98"/>
      <c r="BA92" s="137"/>
      <c r="BB92" s="137"/>
      <c r="BC92" s="137"/>
      <c r="BD92" s="98"/>
      <c r="BE92" s="98"/>
      <c r="BF92" s="98"/>
      <c r="BG92" s="98"/>
      <c r="BH92" s="102" t="b">
        <f t="shared" si="55"/>
        <v>0</v>
      </c>
      <c r="BI92" s="102" t="b">
        <f t="shared" si="56"/>
        <v>0</v>
      </c>
      <c r="BJ92" s="102" t="b">
        <f t="shared" si="57"/>
        <v>0</v>
      </c>
      <c r="BK92" s="102">
        <f t="shared" si="58"/>
        <v>0</v>
      </c>
      <c r="BL92" s="102" t="b">
        <f t="shared" si="59"/>
        <v>0</v>
      </c>
      <c r="BM92" s="102" t="b">
        <f t="shared" si="60"/>
        <v>0</v>
      </c>
      <c r="BN92" s="102" t="b">
        <f t="shared" si="61"/>
        <v>0</v>
      </c>
      <c r="BO92" s="102" t="b">
        <f t="shared" si="62"/>
        <v>0</v>
      </c>
      <c r="BP92" s="102" t="b">
        <f t="shared" si="63"/>
        <v>0</v>
      </c>
      <c r="BQ92" s="102" t="b">
        <f t="shared" si="64"/>
        <v>0</v>
      </c>
      <c r="BR92" s="102" t="b">
        <f t="shared" si="65"/>
        <v>0</v>
      </c>
      <c r="BS92" s="102" t="b">
        <f t="shared" si="66"/>
        <v>0</v>
      </c>
      <c r="BT92" s="102" t="b">
        <f t="shared" si="67"/>
        <v>0</v>
      </c>
      <c r="BU92" s="102" t="b">
        <f t="shared" si="68"/>
        <v>0</v>
      </c>
      <c r="BV92" s="102" t="b">
        <f t="shared" si="69"/>
        <v>0</v>
      </c>
      <c r="BW92" s="102" t="b">
        <f t="shared" si="70"/>
        <v>0</v>
      </c>
      <c r="BX92" s="102" t="b">
        <f t="shared" si="71"/>
        <v>0</v>
      </c>
      <c r="BY92" s="102" t="b">
        <f t="shared" si="72"/>
        <v>0</v>
      </c>
      <c r="BZ92" s="102" t="b">
        <f t="shared" si="73"/>
        <v>0</v>
      </c>
      <c r="CA92" s="102" t="b">
        <f t="shared" si="74"/>
        <v>0</v>
      </c>
      <c r="CB92" s="102" t="b">
        <f t="shared" si="75"/>
        <v>0</v>
      </c>
      <c r="CC92" s="102" t="b">
        <f t="shared" si="76"/>
        <v>0</v>
      </c>
      <c r="CD92" s="102" t="b">
        <f t="shared" si="77"/>
        <v>0</v>
      </c>
      <c r="CE92" s="102" t="b">
        <f t="shared" si="78"/>
        <v>0</v>
      </c>
      <c r="CF92" s="102" t="b">
        <f t="shared" si="79"/>
        <v>0</v>
      </c>
      <c r="CG92" s="102" t="b">
        <f t="shared" si="80"/>
        <v>0</v>
      </c>
      <c r="CH92" s="102" t="b">
        <f t="shared" si="81"/>
        <v>0</v>
      </c>
      <c r="CI92" s="102" t="b">
        <f t="shared" si="82"/>
        <v>0</v>
      </c>
      <c r="CJ92" s="102" t="b">
        <f t="shared" si="83"/>
        <v>0</v>
      </c>
      <c r="CK92" s="102" t="b">
        <f t="shared" si="84"/>
        <v>0</v>
      </c>
      <c r="CL92" s="102" t="b">
        <f t="shared" si="85"/>
        <v>0</v>
      </c>
      <c r="CM92" s="102" t="b">
        <f t="shared" si="86"/>
        <v>0</v>
      </c>
      <c r="CN92" s="102" t="b">
        <f t="shared" si="87"/>
        <v>0</v>
      </c>
      <c r="CO92" s="102" t="b">
        <f t="shared" si="88"/>
        <v>0</v>
      </c>
      <c r="CP92" s="102" t="b">
        <f t="shared" si="89"/>
        <v>0</v>
      </c>
      <c r="CQ92" s="102" t="b">
        <f t="shared" si="90"/>
        <v>0</v>
      </c>
      <c r="CR92" s="102" t="b">
        <f t="shared" si="91"/>
        <v>0</v>
      </c>
      <c r="CS92" s="102" t="b">
        <f t="shared" si="92"/>
        <v>0</v>
      </c>
      <c r="CT92" s="102" t="b">
        <f t="shared" si="93"/>
        <v>0</v>
      </c>
      <c r="CU92" s="102" t="b">
        <f t="shared" si="94"/>
        <v>0</v>
      </c>
      <c r="CV92" s="102" t="b">
        <f t="shared" si="95"/>
        <v>0</v>
      </c>
      <c r="CW92" s="102" t="b">
        <f t="shared" si="96"/>
        <v>0</v>
      </c>
      <c r="CX92" s="102" t="b">
        <f t="shared" si="97"/>
        <v>0</v>
      </c>
      <c r="CY92" s="102" t="b">
        <f t="shared" si="98"/>
        <v>0</v>
      </c>
      <c r="CZ92" s="102" t="b">
        <f t="shared" si="99"/>
        <v>0</v>
      </c>
      <c r="DA92" s="102" t="b">
        <f t="shared" si="100"/>
        <v>0</v>
      </c>
      <c r="DB92" s="102" t="b">
        <f t="shared" si="101"/>
        <v>0</v>
      </c>
      <c r="DC92" s="102" t="b">
        <f t="shared" si="102"/>
        <v>0</v>
      </c>
      <c r="DD92" s="102" t="b">
        <f t="shared" si="103"/>
        <v>0</v>
      </c>
      <c r="DE92" s="102" t="b">
        <f t="shared" si="104"/>
        <v>0</v>
      </c>
      <c r="DF92" s="105">
        <f t="shared" si="105"/>
        <v>0</v>
      </c>
      <c r="DG92" s="105">
        <f t="shared" si="106"/>
        <v>0</v>
      </c>
      <c r="DH92" s="105">
        <f t="shared" si="107"/>
        <v>0</v>
      </c>
      <c r="DI92" s="105">
        <f t="shared" si="108"/>
        <v>0</v>
      </c>
      <c r="DJ92" s="97">
        <f t="shared" si="109"/>
        <v>0</v>
      </c>
      <c r="DK92" s="60">
        <f>(D7*DJ92)/100</f>
        <v>0</v>
      </c>
    </row>
    <row r="93" spans="1:115">
      <c r="A93" s="41"/>
      <c r="B93" s="41"/>
      <c r="C93" s="42"/>
      <c r="D93" s="41"/>
      <c r="E93" s="41"/>
      <c r="F93" s="137"/>
      <c r="G93" s="137"/>
      <c r="H93" s="137"/>
      <c r="I93" s="137"/>
      <c r="J93" s="137"/>
      <c r="K93" s="137"/>
      <c r="L93" s="98"/>
      <c r="M93" s="98"/>
      <c r="N93" s="98"/>
      <c r="O93" s="98"/>
      <c r="P93" s="98"/>
      <c r="Q93" s="98"/>
      <c r="R93" s="98"/>
      <c r="S93" s="98"/>
      <c r="T93" s="137"/>
      <c r="U93" s="137"/>
      <c r="V93" s="137"/>
      <c r="W93" s="98"/>
      <c r="X93" s="98"/>
      <c r="Y93" s="98"/>
      <c r="Z93" s="98"/>
      <c r="AA93" s="98"/>
      <c r="AB93" s="98"/>
      <c r="AC93" s="98"/>
      <c r="AD93" s="98"/>
      <c r="AE93" s="137"/>
      <c r="AF93" s="137"/>
      <c r="AG93" s="137"/>
      <c r="AH93" s="98"/>
      <c r="AI93" s="98"/>
      <c r="AJ93" s="98"/>
      <c r="AK93" s="98"/>
      <c r="AL93" s="98"/>
      <c r="AM93" s="98"/>
      <c r="AN93" s="98"/>
      <c r="AO93" s="98"/>
      <c r="AP93" s="137"/>
      <c r="AQ93" s="137"/>
      <c r="AR93" s="137"/>
      <c r="AS93" s="98"/>
      <c r="AT93" s="98"/>
      <c r="AU93" s="98"/>
      <c r="AV93" s="98"/>
      <c r="AW93" s="98"/>
      <c r="AX93" s="98"/>
      <c r="AY93" s="98"/>
      <c r="AZ93" s="98"/>
      <c r="BA93" s="137"/>
      <c r="BB93" s="137"/>
      <c r="BC93" s="137"/>
      <c r="BD93" s="98"/>
      <c r="BE93" s="98"/>
      <c r="BF93" s="98"/>
      <c r="BG93" s="98"/>
      <c r="BH93" s="102" t="b">
        <f t="shared" si="55"/>
        <v>0</v>
      </c>
      <c r="BI93" s="102" t="b">
        <f t="shared" si="56"/>
        <v>0</v>
      </c>
      <c r="BJ93" s="102" t="b">
        <f t="shared" si="57"/>
        <v>0</v>
      </c>
      <c r="BK93" s="102">
        <f t="shared" si="58"/>
        <v>0</v>
      </c>
      <c r="BL93" s="102" t="b">
        <f t="shared" si="59"/>
        <v>0</v>
      </c>
      <c r="BM93" s="102" t="b">
        <f t="shared" si="60"/>
        <v>0</v>
      </c>
      <c r="BN93" s="102" t="b">
        <f t="shared" si="61"/>
        <v>0</v>
      </c>
      <c r="BO93" s="102" t="b">
        <f t="shared" si="62"/>
        <v>0</v>
      </c>
      <c r="BP93" s="102" t="b">
        <f t="shared" si="63"/>
        <v>0</v>
      </c>
      <c r="BQ93" s="102" t="b">
        <f t="shared" si="64"/>
        <v>0</v>
      </c>
      <c r="BR93" s="102" t="b">
        <f t="shared" si="65"/>
        <v>0</v>
      </c>
      <c r="BS93" s="102" t="b">
        <f t="shared" si="66"/>
        <v>0</v>
      </c>
      <c r="BT93" s="102" t="b">
        <f t="shared" si="67"/>
        <v>0</v>
      </c>
      <c r="BU93" s="102" t="b">
        <f t="shared" si="68"/>
        <v>0</v>
      </c>
      <c r="BV93" s="102" t="b">
        <f t="shared" si="69"/>
        <v>0</v>
      </c>
      <c r="BW93" s="102" t="b">
        <f t="shared" si="70"/>
        <v>0</v>
      </c>
      <c r="BX93" s="102" t="b">
        <f t="shared" si="71"/>
        <v>0</v>
      </c>
      <c r="BY93" s="102" t="b">
        <f t="shared" si="72"/>
        <v>0</v>
      </c>
      <c r="BZ93" s="102" t="b">
        <f t="shared" si="73"/>
        <v>0</v>
      </c>
      <c r="CA93" s="102" t="b">
        <f t="shared" si="74"/>
        <v>0</v>
      </c>
      <c r="CB93" s="102" t="b">
        <f t="shared" si="75"/>
        <v>0</v>
      </c>
      <c r="CC93" s="102" t="b">
        <f t="shared" si="76"/>
        <v>0</v>
      </c>
      <c r="CD93" s="102" t="b">
        <f t="shared" si="77"/>
        <v>0</v>
      </c>
      <c r="CE93" s="102" t="b">
        <f t="shared" si="78"/>
        <v>0</v>
      </c>
      <c r="CF93" s="102" t="b">
        <f t="shared" si="79"/>
        <v>0</v>
      </c>
      <c r="CG93" s="102" t="b">
        <f t="shared" si="80"/>
        <v>0</v>
      </c>
      <c r="CH93" s="102" t="b">
        <f t="shared" si="81"/>
        <v>0</v>
      </c>
      <c r="CI93" s="102" t="b">
        <f t="shared" si="82"/>
        <v>0</v>
      </c>
      <c r="CJ93" s="102" t="b">
        <f t="shared" si="83"/>
        <v>0</v>
      </c>
      <c r="CK93" s="102" t="b">
        <f t="shared" si="84"/>
        <v>0</v>
      </c>
      <c r="CL93" s="102" t="b">
        <f t="shared" si="85"/>
        <v>0</v>
      </c>
      <c r="CM93" s="102" t="b">
        <f t="shared" si="86"/>
        <v>0</v>
      </c>
      <c r="CN93" s="102" t="b">
        <f t="shared" si="87"/>
        <v>0</v>
      </c>
      <c r="CO93" s="102" t="b">
        <f t="shared" si="88"/>
        <v>0</v>
      </c>
      <c r="CP93" s="102" t="b">
        <f t="shared" si="89"/>
        <v>0</v>
      </c>
      <c r="CQ93" s="102" t="b">
        <f t="shared" si="90"/>
        <v>0</v>
      </c>
      <c r="CR93" s="102" t="b">
        <f t="shared" si="91"/>
        <v>0</v>
      </c>
      <c r="CS93" s="102" t="b">
        <f t="shared" si="92"/>
        <v>0</v>
      </c>
      <c r="CT93" s="102" t="b">
        <f t="shared" si="93"/>
        <v>0</v>
      </c>
      <c r="CU93" s="102" t="b">
        <f t="shared" si="94"/>
        <v>0</v>
      </c>
      <c r="CV93" s="102" t="b">
        <f t="shared" si="95"/>
        <v>0</v>
      </c>
      <c r="CW93" s="102" t="b">
        <f t="shared" si="96"/>
        <v>0</v>
      </c>
      <c r="CX93" s="102" t="b">
        <f t="shared" si="97"/>
        <v>0</v>
      </c>
      <c r="CY93" s="102" t="b">
        <f t="shared" si="98"/>
        <v>0</v>
      </c>
      <c r="CZ93" s="102" t="b">
        <f t="shared" si="99"/>
        <v>0</v>
      </c>
      <c r="DA93" s="102" t="b">
        <f t="shared" si="100"/>
        <v>0</v>
      </c>
      <c r="DB93" s="102" t="b">
        <f t="shared" si="101"/>
        <v>0</v>
      </c>
      <c r="DC93" s="102" t="b">
        <f t="shared" si="102"/>
        <v>0</v>
      </c>
      <c r="DD93" s="102" t="b">
        <f t="shared" si="103"/>
        <v>0</v>
      </c>
      <c r="DE93" s="102" t="b">
        <f t="shared" si="104"/>
        <v>0</v>
      </c>
      <c r="DF93" s="105">
        <f t="shared" si="105"/>
        <v>0</v>
      </c>
      <c r="DG93" s="105">
        <f t="shared" si="106"/>
        <v>0</v>
      </c>
      <c r="DH93" s="105">
        <f t="shared" si="107"/>
        <v>0</v>
      </c>
      <c r="DI93" s="105">
        <f t="shared" si="108"/>
        <v>0</v>
      </c>
      <c r="DJ93" s="97">
        <f t="shared" si="109"/>
        <v>0</v>
      </c>
      <c r="DK93" s="60">
        <f>(D7*DJ93)/100</f>
        <v>0</v>
      </c>
    </row>
    <row r="94" spans="1:115">
      <c r="A94" s="41"/>
      <c r="B94" s="41"/>
      <c r="C94" s="42"/>
      <c r="D94" s="41"/>
      <c r="E94" s="41"/>
      <c r="F94" s="137"/>
      <c r="G94" s="137"/>
      <c r="H94" s="137"/>
      <c r="I94" s="137"/>
      <c r="J94" s="137"/>
      <c r="K94" s="137"/>
      <c r="L94" s="98"/>
      <c r="M94" s="98"/>
      <c r="N94" s="98"/>
      <c r="O94" s="98"/>
      <c r="P94" s="98"/>
      <c r="Q94" s="98"/>
      <c r="R94" s="98"/>
      <c r="S94" s="98"/>
      <c r="T94" s="137"/>
      <c r="U94" s="137"/>
      <c r="V94" s="137"/>
      <c r="W94" s="98"/>
      <c r="X94" s="98"/>
      <c r="Y94" s="98"/>
      <c r="Z94" s="98"/>
      <c r="AA94" s="98"/>
      <c r="AB94" s="98"/>
      <c r="AC94" s="98"/>
      <c r="AD94" s="98"/>
      <c r="AE94" s="137"/>
      <c r="AF94" s="137"/>
      <c r="AG94" s="137"/>
      <c r="AH94" s="98"/>
      <c r="AI94" s="98"/>
      <c r="AJ94" s="98"/>
      <c r="AK94" s="98"/>
      <c r="AL94" s="98"/>
      <c r="AM94" s="98"/>
      <c r="AN94" s="98"/>
      <c r="AO94" s="98"/>
      <c r="AP94" s="137"/>
      <c r="AQ94" s="137"/>
      <c r="AR94" s="137"/>
      <c r="AS94" s="98"/>
      <c r="AT94" s="98"/>
      <c r="AU94" s="98"/>
      <c r="AV94" s="98"/>
      <c r="AW94" s="98"/>
      <c r="AX94" s="98"/>
      <c r="AY94" s="98"/>
      <c r="AZ94" s="98"/>
      <c r="BA94" s="137"/>
      <c r="BB94" s="137"/>
      <c r="BC94" s="137"/>
      <c r="BD94" s="98"/>
      <c r="BE94" s="98"/>
      <c r="BF94" s="98"/>
      <c r="BG94" s="98"/>
      <c r="BH94" s="102" t="b">
        <f t="shared" si="55"/>
        <v>0</v>
      </c>
      <c r="BI94" s="102" t="b">
        <f t="shared" si="56"/>
        <v>0</v>
      </c>
      <c r="BJ94" s="102" t="b">
        <f t="shared" si="57"/>
        <v>0</v>
      </c>
      <c r="BK94" s="102">
        <f t="shared" si="58"/>
        <v>0</v>
      </c>
      <c r="BL94" s="102" t="b">
        <f t="shared" si="59"/>
        <v>0</v>
      </c>
      <c r="BM94" s="102" t="b">
        <f t="shared" si="60"/>
        <v>0</v>
      </c>
      <c r="BN94" s="102" t="b">
        <f t="shared" si="61"/>
        <v>0</v>
      </c>
      <c r="BO94" s="102" t="b">
        <f t="shared" si="62"/>
        <v>0</v>
      </c>
      <c r="BP94" s="102" t="b">
        <f t="shared" si="63"/>
        <v>0</v>
      </c>
      <c r="BQ94" s="102" t="b">
        <f t="shared" si="64"/>
        <v>0</v>
      </c>
      <c r="BR94" s="102" t="b">
        <f t="shared" si="65"/>
        <v>0</v>
      </c>
      <c r="BS94" s="102" t="b">
        <f t="shared" si="66"/>
        <v>0</v>
      </c>
      <c r="BT94" s="102" t="b">
        <f t="shared" si="67"/>
        <v>0</v>
      </c>
      <c r="BU94" s="102" t="b">
        <f t="shared" si="68"/>
        <v>0</v>
      </c>
      <c r="BV94" s="102" t="b">
        <f t="shared" si="69"/>
        <v>0</v>
      </c>
      <c r="BW94" s="102" t="b">
        <f t="shared" si="70"/>
        <v>0</v>
      </c>
      <c r="BX94" s="102" t="b">
        <f t="shared" si="71"/>
        <v>0</v>
      </c>
      <c r="BY94" s="102" t="b">
        <f t="shared" si="72"/>
        <v>0</v>
      </c>
      <c r="BZ94" s="102" t="b">
        <f t="shared" si="73"/>
        <v>0</v>
      </c>
      <c r="CA94" s="102" t="b">
        <f t="shared" si="74"/>
        <v>0</v>
      </c>
      <c r="CB94" s="102" t="b">
        <f t="shared" si="75"/>
        <v>0</v>
      </c>
      <c r="CC94" s="102" t="b">
        <f t="shared" si="76"/>
        <v>0</v>
      </c>
      <c r="CD94" s="102" t="b">
        <f t="shared" si="77"/>
        <v>0</v>
      </c>
      <c r="CE94" s="102" t="b">
        <f t="shared" si="78"/>
        <v>0</v>
      </c>
      <c r="CF94" s="102" t="b">
        <f t="shared" si="79"/>
        <v>0</v>
      </c>
      <c r="CG94" s="102" t="b">
        <f t="shared" si="80"/>
        <v>0</v>
      </c>
      <c r="CH94" s="102" t="b">
        <f t="shared" si="81"/>
        <v>0</v>
      </c>
      <c r="CI94" s="102" t="b">
        <f t="shared" si="82"/>
        <v>0</v>
      </c>
      <c r="CJ94" s="102" t="b">
        <f t="shared" si="83"/>
        <v>0</v>
      </c>
      <c r="CK94" s="102" t="b">
        <f t="shared" si="84"/>
        <v>0</v>
      </c>
      <c r="CL94" s="102" t="b">
        <f t="shared" si="85"/>
        <v>0</v>
      </c>
      <c r="CM94" s="102" t="b">
        <f t="shared" si="86"/>
        <v>0</v>
      </c>
      <c r="CN94" s="102" t="b">
        <f t="shared" si="87"/>
        <v>0</v>
      </c>
      <c r="CO94" s="102" t="b">
        <f t="shared" si="88"/>
        <v>0</v>
      </c>
      <c r="CP94" s="102" t="b">
        <f t="shared" si="89"/>
        <v>0</v>
      </c>
      <c r="CQ94" s="102" t="b">
        <f t="shared" si="90"/>
        <v>0</v>
      </c>
      <c r="CR94" s="102" t="b">
        <f t="shared" si="91"/>
        <v>0</v>
      </c>
      <c r="CS94" s="102" t="b">
        <f t="shared" si="92"/>
        <v>0</v>
      </c>
      <c r="CT94" s="102" t="b">
        <f t="shared" si="93"/>
        <v>0</v>
      </c>
      <c r="CU94" s="102" t="b">
        <f t="shared" si="94"/>
        <v>0</v>
      </c>
      <c r="CV94" s="102" t="b">
        <f t="shared" si="95"/>
        <v>0</v>
      </c>
      <c r="CW94" s="102" t="b">
        <f t="shared" si="96"/>
        <v>0</v>
      </c>
      <c r="CX94" s="102" t="b">
        <f t="shared" si="97"/>
        <v>0</v>
      </c>
      <c r="CY94" s="102" t="b">
        <f t="shared" si="98"/>
        <v>0</v>
      </c>
      <c r="CZ94" s="102" t="b">
        <f t="shared" si="99"/>
        <v>0</v>
      </c>
      <c r="DA94" s="102" t="b">
        <f t="shared" si="100"/>
        <v>0</v>
      </c>
      <c r="DB94" s="102" t="b">
        <f t="shared" si="101"/>
        <v>0</v>
      </c>
      <c r="DC94" s="102" t="b">
        <f t="shared" si="102"/>
        <v>0</v>
      </c>
      <c r="DD94" s="102" t="b">
        <f t="shared" si="103"/>
        <v>0</v>
      </c>
      <c r="DE94" s="102" t="b">
        <f t="shared" si="104"/>
        <v>0</v>
      </c>
      <c r="DF94" s="105">
        <f t="shared" si="105"/>
        <v>0</v>
      </c>
      <c r="DG94" s="105">
        <f t="shared" si="106"/>
        <v>0</v>
      </c>
      <c r="DH94" s="105">
        <f t="shared" si="107"/>
        <v>0</v>
      </c>
      <c r="DI94" s="105">
        <f t="shared" si="108"/>
        <v>0</v>
      </c>
      <c r="DJ94" s="97">
        <f t="shared" si="109"/>
        <v>0</v>
      </c>
      <c r="DK94" s="60">
        <f>(D7*DJ94)/100</f>
        <v>0</v>
      </c>
    </row>
    <row r="95" spans="1:115">
      <c r="A95" s="41"/>
      <c r="B95" s="41"/>
      <c r="C95" s="42"/>
      <c r="D95" s="41"/>
      <c r="E95" s="41"/>
      <c r="F95" s="137"/>
      <c r="G95" s="137"/>
      <c r="H95" s="137"/>
      <c r="I95" s="137"/>
      <c r="J95" s="137"/>
      <c r="K95" s="137"/>
      <c r="L95" s="98"/>
      <c r="M95" s="98"/>
      <c r="N95" s="98"/>
      <c r="O95" s="98"/>
      <c r="P95" s="98"/>
      <c r="Q95" s="98"/>
      <c r="R95" s="98"/>
      <c r="S95" s="98"/>
      <c r="T95" s="137"/>
      <c r="U95" s="137"/>
      <c r="V95" s="137"/>
      <c r="W95" s="98"/>
      <c r="X95" s="98"/>
      <c r="Y95" s="98"/>
      <c r="Z95" s="98"/>
      <c r="AA95" s="98"/>
      <c r="AB95" s="98"/>
      <c r="AC95" s="98"/>
      <c r="AD95" s="98"/>
      <c r="AE95" s="137"/>
      <c r="AF95" s="137"/>
      <c r="AG95" s="137"/>
      <c r="AH95" s="98"/>
      <c r="AI95" s="98"/>
      <c r="AJ95" s="98"/>
      <c r="AK95" s="98"/>
      <c r="AL95" s="98"/>
      <c r="AM95" s="98"/>
      <c r="AN95" s="98"/>
      <c r="AO95" s="98"/>
      <c r="AP95" s="137"/>
      <c r="AQ95" s="137"/>
      <c r="AR95" s="137"/>
      <c r="AS95" s="98"/>
      <c r="AT95" s="98"/>
      <c r="AU95" s="98"/>
      <c r="AV95" s="98"/>
      <c r="AW95" s="98"/>
      <c r="AX95" s="98"/>
      <c r="AY95" s="98"/>
      <c r="AZ95" s="98"/>
      <c r="BA95" s="137"/>
      <c r="BB95" s="137"/>
      <c r="BC95" s="137"/>
      <c r="BD95" s="98"/>
      <c r="BE95" s="98"/>
      <c r="BF95" s="98"/>
      <c r="BG95" s="98"/>
      <c r="BH95" s="102" t="b">
        <f t="shared" si="55"/>
        <v>0</v>
      </c>
      <c r="BI95" s="102" t="b">
        <f t="shared" si="56"/>
        <v>0</v>
      </c>
      <c r="BJ95" s="102" t="b">
        <f t="shared" si="57"/>
        <v>0</v>
      </c>
      <c r="BK95" s="102">
        <f t="shared" si="58"/>
        <v>0</v>
      </c>
      <c r="BL95" s="102" t="b">
        <f t="shared" si="59"/>
        <v>0</v>
      </c>
      <c r="BM95" s="102" t="b">
        <f t="shared" si="60"/>
        <v>0</v>
      </c>
      <c r="BN95" s="102" t="b">
        <f t="shared" si="61"/>
        <v>0</v>
      </c>
      <c r="BO95" s="102" t="b">
        <f t="shared" si="62"/>
        <v>0</v>
      </c>
      <c r="BP95" s="102" t="b">
        <f t="shared" si="63"/>
        <v>0</v>
      </c>
      <c r="BQ95" s="102" t="b">
        <f t="shared" si="64"/>
        <v>0</v>
      </c>
      <c r="BR95" s="102" t="b">
        <f t="shared" si="65"/>
        <v>0</v>
      </c>
      <c r="BS95" s="102" t="b">
        <f t="shared" si="66"/>
        <v>0</v>
      </c>
      <c r="BT95" s="102" t="b">
        <f t="shared" si="67"/>
        <v>0</v>
      </c>
      <c r="BU95" s="102" t="b">
        <f t="shared" si="68"/>
        <v>0</v>
      </c>
      <c r="BV95" s="102" t="b">
        <f t="shared" si="69"/>
        <v>0</v>
      </c>
      <c r="BW95" s="102" t="b">
        <f t="shared" si="70"/>
        <v>0</v>
      </c>
      <c r="BX95" s="102" t="b">
        <f t="shared" si="71"/>
        <v>0</v>
      </c>
      <c r="BY95" s="102" t="b">
        <f t="shared" si="72"/>
        <v>0</v>
      </c>
      <c r="BZ95" s="102" t="b">
        <f t="shared" si="73"/>
        <v>0</v>
      </c>
      <c r="CA95" s="102" t="b">
        <f t="shared" si="74"/>
        <v>0</v>
      </c>
      <c r="CB95" s="102" t="b">
        <f t="shared" si="75"/>
        <v>0</v>
      </c>
      <c r="CC95" s="102" t="b">
        <f t="shared" si="76"/>
        <v>0</v>
      </c>
      <c r="CD95" s="102" t="b">
        <f t="shared" si="77"/>
        <v>0</v>
      </c>
      <c r="CE95" s="102" t="b">
        <f t="shared" si="78"/>
        <v>0</v>
      </c>
      <c r="CF95" s="102" t="b">
        <f t="shared" si="79"/>
        <v>0</v>
      </c>
      <c r="CG95" s="102" t="b">
        <f t="shared" si="80"/>
        <v>0</v>
      </c>
      <c r="CH95" s="102" t="b">
        <f t="shared" si="81"/>
        <v>0</v>
      </c>
      <c r="CI95" s="102" t="b">
        <f t="shared" si="82"/>
        <v>0</v>
      </c>
      <c r="CJ95" s="102" t="b">
        <f t="shared" si="83"/>
        <v>0</v>
      </c>
      <c r="CK95" s="102" t="b">
        <f t="shared" si="84"/>
        <v>0</v>
      </c>
      <c r="CL95" s="102" t="b">
        <f t="shared" si="85"/>
        <v>0</v>
      </c>
      <c r="CM95" s="102" t="b">
        <f t="shared" si="86"/>
        <v>0</v>
      </c>
      <c r="CN95" s="102" t="b">
        <f t="shared" si="87"/>
        <v>0</v>
      </c>
      <c r="CO95" s="102" t="b">
        <f t="shared" si="88"/>
        <v>0</v>
      </c>
      <c r="CP95" s="102" t="b">
        <f t="shared" si="89"/>
        <v>0</v>
      </c>
      <c r="CQ95" s="102" t="b">
        <f t="shared" si="90"/>
        <v>0</v>
      </c>
      <c r="CR95" s="102" t="b">
        <f t="shared" si="91"/>
        <v>0</v>
      </c>
      <c r="CS95" s="102" t="b">
        <f t="shared" si="92"/>
        <v>0</v>
      </c>
      <c r="CT95" s="102" t="b">
        <f t="shared" si="93"/>
        <v>0</v>
      </c>
      <c r="CU95" s="102" t="b">
        <f t="shared" si="94"/>
        <v>0</v>
      </c>
      <c r="CV95" s="102" t="b">
        <f t="shared" si="95"/>
        <v>0</v>
      </c>
      <c r="CW95" s="102" t="b">
        <f t="shared" si="96"/>
        <v>0</v>
      </c>
      <c r="CX95" s="102" t="b">
        <f t="shared" si="97"/>
        <v>0</v>
      </c>
      <c r="CY95" s="102" t="b">
        <f t="shared" si="98"/>
        <v>0</v>
      </c>
      <c r="CZ95" s="102" t="b">
        <f t="shared" si="99"/>
        <v>0</v>
      </c>
      <c r="DA95" s="102" t="b">
        <f t="shared" si="100"/>
        <v>0</v>
      </c>
      <c r="DB95" s="102" t="b">
        <f t="shared" si="101"/>
        <v>0</v>
      </c>
      <c r="DC95" s="102" t="b">
        <f t="shared" si="102"/>
        <v>0</v>
      </c>
      <c r="DD95" s="102" t="b">
        <f t="shared" si="103"/>
        <v>0</v>
      </c>
      <c r="DE95" s="102" t="b">
        <f t="shared" si="104"/>
        <v>0</v>
      </c>
      <c r="DF95" s="105">
        <f t="shared" si="105"/>
        <v>0</v>
      </c>
      <c r="DG95" s="105">
        <f t="shared" si="106"/>
        <v>0</v>
      </c>
      <c r="DH95" s="105">
        <f t="shared" si="107"/>
        <v>0</v>
      </c>
      <c r="DI95" s="105">
        <f t="shared" si="108"/>
        <v>0</v>
      </c>
      <c r="DJ95" s="97">
        <f t="shared" si="109"/>
        <v>0</v>
      </c>
      <c r="DK95" s="60">
        <f>(D7*DJ95)/100</f>
        <v>0</v>
      </c>
    </row>
    <row r="96" spans="1:115">
      <c r="A96" s="41"/>
      <c r="B96" s="41"/>
      <c r="C96" s="42"/>
      <c r="D96" s="41"/>
      <c r="E96" s="41"/>
      <c r="F96" s="137"/>
      <c r="G96" s="137"/>
      <c r="H96" s="137"/>
      <c r="I96" s="137"/>
      <c r="J96" s="137"/>
      <c r="K96" s="137"/>
      <c r="L96" s="98"/>
      <c r="M96" s="98"/>
      <c r="N96" s="98"/>
      <c r="O96" s="98"/>
      <c r="P96" s="98"/>
      <c r="Q96" s="98"/>
      <c r="R96" s="98"/>
      <c r="S96" s="98"/>
      <c r="T96" s="137"/>
      <c r="U96" s="137"/>
      <c r="V96" s="137"/>
      <c r="W96" s="98"/>
      <c r="X96" s="98"/>
      <c r="Y96" s="98"/>
      <c r="Z96" s="98"/>
      <c r="AA96" s="98"/>
      <c r="AB96" s="98"/>
      <c r="AC96" s="98"/>
      <c r="AD96" s="98"/>
      <c r="AE96" s="137"/>
      <c r="AF96" s="137"/>
      <c r="AG96" s="137"/>
      <c r="AH96" s="98"/>
      <c r="AI96" s="98"/>
      <c r="AJ96" s="98"/>
      <c r="AK96" s="98"/>
      <c r="AL96" s="98"/>
      <c r="AM96" s="98"/>
      <c r="AN96" s="98"/>
      <c r="AO96" s="98"/>
      <c r="AP96" s="137"/>
      <c r="AQ96" s="137"/>
      <c r="AR96" s="137"/>
      <c r="AS96" s="98"/>
      <c r="AT96" s="98"/>
      <c r="AU96" s="98"/>
      <c r="AV96" s="98"/>
      <c r="AW96" s="98"/>
      <c r="AX96" s="98"/>
      <c r="AY96" s="98"/>
      <c r="AZ96" s="98"/>
      <c r="BA96" s="137"/>
      <c r="BB96" s="137"/>
      <c r="BC96" s="137"/>
      <c r="BD96" s="98"/>
      <c r="BE96" s="98"/>
      <c r="BF96" s="98"/>
      <c r="BG96" s="98"/>
      <c r="BH96" s="102" t="b">
        <f t="shared" si="55"/>
        <v>0</v>
      </c>
      <c r="BI96" s="102" t="b">
        <f t="shared" si="56"/>
        <v>0</v>
      </c>
      <c r="BJ96" s="102" t="b">
        <f t="shared" si="57"/>
        <v>0</v>
      </c>
      <c r="BK96" s="102">
        <f t="shared" si="58"/>
        <v>0</v>
      </c>
      <c r="BL96" s="102" t="b">
        <f t="shared" si="59"/>
        <v>0</v>
      </c>
      <c r="BM96" s="102" t="b">
        <f t="shared" si="60"/>
        <v>0</v>
      </c>
      <c r="BN96" s="102" t="b">
        <f t="shared" si="61"/>
        <v>0</v>
      </c>
      <c r="BO96" s="102" t="b">
        <f t="shared" si="62"/>
        <v>0</v>
      </c>
      <c r="BP96" s="102" t="b">
        <f t="shared" si="63"/>
        <v>0</v>
      </c>
      <c r="BQ96" s="102" t="b">
        <f t="shared" si="64"/>
        <v>0</v>
      </c>
      <c r="BR96" s="102" t="b">
        <f t="shared" si="65"/>
        <v>0</v>
      </c>
      <c r="BS96" s="102" t="b">
        <f t="shared" si="66"/>
        <v>0</v>
      </c>
      <c r="BT96" s="102" t="b">
        <f t="shared" si="67"/>
        <v>0</v>
      </c>
      <c r="BU96" s="102" t="b">
        <f t="shared" si="68"/>
        <v>0</v>
      </c>
      <c r="BV96" s="102" t="b">
        <f t="shared" si="69"/>
        <v>0</v>
      </c>
      <c r="BW96" s="102" t="b">
        <f t="shared" si="70"/>
        <v>0</v>
      </c>
      <c r="BX96" s="102" t="b">
        <f t="shared" si="71"/>
        <v>0</v>
      </c>
      <c r="BY96" s="102" t="b">
        <f t="shared" si="72"/>
        <v>0</v>
      </c>
      <c r="BZ96" s="102" t="b">
        <f t="shared" si="73"/>
        <v>0</v>
      </c>
      <c r="CA96" s="102" t="b">
        <f t="shared" si="74"/>
        <v>0</v>
      </c>
      <c r="CB96" s="102" t="b">
        <f t="shared" si="75"/>
        <v>0</v>
      </c>
      <c r="CC96" s="102" t="b">
        <f t="shared" si="76"/>
        <v>0</v>
      </c>
      <c r="CD96" s="102" t="b">
        <f t="shared" si="77"/>
        <v>0</v>
      </c>
      <c r="CE96" s="102" t="b">
        <f t="shared" si="78"/>
        <v>0</v>
      </c>
      <c r="CF96" s="102" t="b">
        <f t="shared" si="79"/>
        <v>0</v>
      </c>
      <c r="CG96" s="102" t="b">
        <f t="shared" si="80"/>
        <v>0</v>
      </c>
      <c r="CH96" s="102" t="b">
        <f t="shared" si="81"/>
        <v>0</v>
      </c>
      <c r="CI96" s="102" t="b">
        <f t="shared" si="82"/>
        <v>0</v>
      </c>
      <c r="CJ96" s="102" t="b">
        <f t="shared" si="83"/>
        <v>0</v>
      </c>
      <c r="CK96" s="102" t="b">
        <f t="shared" si="84"/>
        <v>0</v>
      </c>
      <c r="CL96" s="102" t="b">
        <f t="shared" si="85"/>
        <v>0</v>
      </c>
      <c r="CM96" s="102" t="b">
        <f t="shared" si="86"/>
        <v>0</v>
      </c>
      <c r="CN96" s="102" t="b">
        <f t="shared" si="87"/>
        <v>0</v>
      </c>
      <c r="CO96" s="102" t="b">
        <f t="shared" si="88"/>
        <v>0</v>
      </c>
      <c r="CP96" s="102" t="b">
        <f t="shared" si="89"/>
        <v>0</v>
      </c>
      <c r="CQ96" s="102" t="b">
        <f t="shared" si="90"/>
        <v>0</v>
      </c>
      <c r="CR96" s="102" t="b">
        <f t="shared" si="91"/>
        <v>0</v>
      </c>
      <c r="CS96" s="102" t="b">
        <f t="shared" si="92"/>
        <v>0</v>
      </c>
      <c r="CT96" s="102" t="b">
        <f t="shared" si="93"/>
        <v>0</v>
      </c>
      <c r="CU96" s="102" t="b">
        <f t="shared" si="94"/>
        <v>0</v>
      </c>
      <c r="CV96" s="102" t="b">
        <f t="shared" si="95"/>
        <v>0</v>
      </c>
      <c r="CW96" s="102" t="b">
        <f t="shared" si="96"/>
        <v>0</v>
      </c>
      <c r="CX96" s="102" t="b">
        <f t="shared" si="97"/>
        <v>0</v>
      </c>
      <c r="CY96" s="102" t="b">
        <f t="shared" si="98"/>
        <v>0</v>
      </c>
      <c r="CZ96" s="102" t="b">
        <f t="shared" si="99"/>
        <v>0</v>
      </c>
      <c r="DA96" s="102" t="b">
        <f t="shared" si="100"/>
        <v>0</v>
      </c>
      <c r="DB96" s="102" t="b">
        <f t="shared" si="101"/>
        <v>0</v>
      </c>
      <c r="DC96" s="102" t="b">
        <f t="shared" si="102"/>
        <v>0</v>
      </c>
      <c r="DD96" s="102" t="b">
        <f t="shared" si="103"/>
        <v>0</v>
      </c>
      <c r="DE96" s="102" t="b">
        <f t="shared" si="104"/>
        <v>0</v>
      </c>
      <c r="DF96" s="105">
        <f t="shared" si="105"/>
        <v>0</v>
      </c>
      <c r="DG96" s="105">
        <f t="shared" si="106"/>
        <v>0</v>
      </c>
      <c r="DH96" s="105">
        <f t="shared" si="107"/>
        <v>0</v>
      </c>
      <c r="DI96" s="105">
        <f t="shared" si="108"/>
        <v>0</v>
      </c>
      <c r="DJ96" s="97">
        <f t="shared" si="109"/>
        <v>0</v>
      </c>
      <c r="DK96" s="60">
        <f>(D7*DJ96)/100</f>
        <v>0</v>
      </c>
    </row>
    <row r="97" spans="1:115">
      <c r="A97" s="41"/>
      <c r="B97" s="41"/>
      <c r="C97" s="42"/>
      <c r="D97" s="41"/>
      <c r="E97" s="41"/>
      <c r="F97" s="137"/>
      <c r="G97" s="137"/>
      <c r="H97" s="137"/>
      <c r="I97" s="137"/>
      <c r="J97" s="137"/>
      <c r="K97" s="137"/>
      <c r="L97" s="98"/>
      <c r="M97" s="98"/>
      <c r="N97" s="98"/>
      <c r="O97" s="98"/>
      <c r="P97" s="98"/>
      <c r="Q97" s="98"/>
      <c r="R97" s="98"/>
      <c r="S97" s="98"/>
      <c r="T97" s="137"/>
      <c r="U97" s="137"/>
      <c r="V97" s="137"/>
      <c r="W97" s="98"/>
      <c r="X97" s="98"/>
      <c r="Y97" s="98"/>
      <c r="Z97" s="98"/>
      <c r="AA97" s="98"/>
      <c r="AB97" s="98"/>
      <c r="AC97" s="98"/>
      <c r="AD97" s="98"/>
      <c r="AE97" s="137"/>
      <c r="AF97" s="137"/>
      <c r="AG97" s="137"/>
      <c r="AH97" s="98"/>
      <c r="AI97" s="98"/>
      <c r="AJ97" s="98"/>
      <c r="AK97" s="98"/>
      <c r="AL97" s="98"/>
      <c r="AM97" s="98"/>
      <c r="AN97" s="98"/>
      <c r="AO97" s="98"/>
      <c r="AP97" s="137"/>
      <c r="AQ97" s="137"/>
      <c r="AR97" s="137"/>
      <c r="AS97" s="98"/>
      <c r="AT97" s="98"/>
      <c r="AU97" s="98"/>
      <c r="AV97" s="98"/>
      <c r="AW97" s="98"/>
      <c r="AX97" s="98"/>
      <c r="AY97" s="98"/>
      <c r="AZ97" s="98"/>
      <c r="BA97" s="137"/>
      <c r="BB97" s="137"/>
      <c r="BC97" s="137"/>
      <c r="BD97" s="98"/>
      <c r="BE97" s="98"/>
      <c r="BF97" s="98"/>
      <c r="BG97" s="98"/>
      <c r="BH97" s="102" t="b">
        <f t="shared" si="55"/>
        <v>0</v>
      </c>
      <c r="BI97" s="102" t="b">
        <f t="shared" si="56"/>
        <v>0</v>
      </c>
      <c r="BJ97" s="102" t="b">
        <f t="shared" si="57"/>
        <v>0</v>
      </c>
      <c r="BK97" s="102">
        <f t="shared" si="58"/>
        <v>0</v>
      </c>
      <c r="BL97" s="102" t="b">
        <f t="shared" si="59"/>
        <v>0</v>
      </c>
      <c r="BM97" s="102" t="b">
        <f t="shared" si="60"/>
        <v>0</v>
      </c>
      <c r="BN97" s="102" t="b">
        <f t="shared" si="61"/>
        <v>0</v>
      </c>
      <c r="BO97" s="102" t="b">
        <f t="shared" si="62"/>
        <v>0</v>
      </c>
      <c r="BP97" s="102" t="b">
        <f t="shared" si="63"/>
        <v>0</v>
      </c>
      <c r="BQ97" s="102" t="b">
        <f t="shared" si="64"/>
        <v>0</v>
      </c>
      <c r="BR97" s="102" t="b">
        <f t="shared" si="65"/>
        <v>0</v>
      </c>
      <c r="BS97" s="102" t="b">
        <f t="shared" si="66"/>
        <v>0</v>
      </c>
      <c r="BT97" s="102" t="b">
        <f t="shared" si="67"/>
        <v>0</v>
      </c>
      <c r="BU97" s="102" t="b">
        <f t="shared" si="68"/>
        <v>0</v>
      </c>
      <c r="BV97" s="102" t="b">
        <f t="shared" si="69"/>
        <v>0</v>
      </c>
      <c r="BW97" s="102" t="b">
        <f t="shared" si="70"/>
        <v>0</v>
      </c>
      <c r="BX97" s="102" t="b">
        <f t="shared" si="71"/>
        <v>0</v>
      </c>
      <c r="BY97" s="102" t="b">
        <f t="shared" si="72"/>
        <v>0</v>
      </c>
      <c r="BZ97" s="102" t="b">
        <f t="shared" si="73"/>
        <v>0</v>
      </c>
      <c r="CA97" s="102" t="b">
        <f t="shared" si="74"/>
        <v>0</v>
      </c>
      <c r="CB97" s="102" t="b">
        <f t="shared" si="75"/>
        <v>0</v>
      </c>
      <c r="CC97" s="102" t="b">
        <f t="shared" si="76"/>
        <v>0</v>
      </c>
      <c r="CD97" s="102" t="b">
        <f t="shared" si="77"/>
        <v>0</v>
      </c>
      <c r="CE97" s="102" t="b">
        <f t="shared" si="78"/>
        <v>0</v>
      </c>
      <c r="CF97" s="102" t="b">
        <f t="shared" si="79"/>
        <v>0</v>
      </c>
      <c r="CG97" s="102" t="b">
        <f t="shared" si="80"/>
        <v>0</v>
      </c>
      <c r="CH97" s="102" t="b">
        <f t="shared" si="81"/>
        <v>0</v>
      </c>
      <c r="CI97" s="102" t="b">
        <f t="shared" si="82"/>
        <v>0</v>
      </c>
      <c r="CJ97" s="102" t="b">
        <f t="shared" si="83"/>
        <v>0</v>
      </c>
      <c r="CK97" s="102" t="b">
        <f t="shared" si="84"/>
        <v>0</v>
      </c>
      <c r="CL97" s="102" t="b">
        <f t="shared" si="85"/>
        <v>0</v>
      </c>
      <c r="CM97" s="102" t="b">
        <f t="shared" si="86"/>
        <v>0</v>
      </c>
      <c r="CN97" s="102" t="b">
        <f t="shared" si="87"/>
        <v>0</v>
      </c>
      <c r="CO97" s="102" t="b">
        <f t="shared" si="88"/>
        <v>0</v>
      </c>
      <c r="CP97" s="102" t="b">
        <f t="shared" si="89"/>
        <v>0</v>
      </c>
      <c r="CQ97" s="102" t="b">
        <f t="shared" si="90"/>
        <v>0</v>
      </c>
      <c r="CR97" s="102" t="b">
        <f t="shared" si="91"/>
        <v>0</v>
      </c>
      <c r="CS97" s="102" t="b">
        <f t="shared" si="92"/>
        <v>0</v>
      </c>
      <c r="CT97" s="102" t="b">
        <f t="shared" si="93"/>
        <v>0</v>
      </c>
      <c r="CU97" s="102" t="b">
        <f t="shared" si="94"/>
        <v>0</v>
      </c>
      <c r="CV97" s="102" t="b">
        <f t="shared" si="95"/>
        <v>0</v>
      </c>
      <c r="CW97" s="102" t="b">
        <f t="shared" si="96"/>
        <v>0</v>
      </c>
      <c r="CX97" s="102" t="b">
        <f t="shared" si="97"/>
        <v>0</v>
      </c>
      <c r="CY97" s="102" t="b">
        <f t="shared" si="98"/>
        <v>0</v>
      </c>
      <c r="CZ97" s="102" t="b">
        <f t="shared" si="99"/>
        <v>0</v>
      </c>
      <c r="DA97" s="102" t="b">
        <f t="shared" si="100"/>
        <v>0</v>
      </c>
      <c r="DB97" s="102" t="b">
        <f t="shared" si="101"/>
        <v>0</v>
      </c>
      <c r="DC97" s="102" t="b">
        <f t="shared" si="102"/>
        <v>0</v>
      </c>
      <c r="DD97" s="102" t="b">
        <f t="shared" si="103"/>
        <v>0</v>
      </c>
      <c r="DE97" s="102" t="b">
        <f t="shared" si="104"/>
        <v>0</v>
      </c>
      <c r="DF97" s="105">
        <f t="shared" si="105"/>
        <v>0</v>
      </c>
      <c r="DG97" s="105">
        <f t="shared" si="106"/>
        <v>0</v>
      </c>
      <c r="DH97" s="105">
        <f t="shared" si="107"/>
        <v>0</v>
      </c>
      <c r="DI97" s="105">
        <f t="shared" si="108"/>
        <v>0</v>
      </c>
      <c r="DJ97" s="97">
        <f t="shared" si="109"/>
        <v>0</v>
      </c>
      <c r="DK97" s="60">
        <f>(D7*DJ97)/100</f>
        <v>0</v>
      </c>
    </row>
    <row r="98" spans="1:115">
      <c r="A98" s="41"/>
      <c r="B98" s="41"/>
      <c r="C98" s="42"/>
      <c r="D98" s="41"/>
      <c r="E98" s="41"/>
      <c r="F98" s="137"/>
      <c r="G98" s="137"/>
      <c r="H98" s="137"/>
      <c r="I98" s="137"/>
      <c r="J98" s="137"/>
      <c r="K98" s="137"/>
      <c r="L98" s="98"/>
      <c r="M98" s="98"/>
      <c r="N98" s="98"/>
      <c r="O98" s="98"/>
      <c r="P98" s="98"/>
      <c r="Q98" s="98"/>
      <c r="R98" s="98"/>
      <c r="S98" s="98"/>
      <c r="T98" s="137"/>
      <c r="U98" s="137"/>
      <c r="V98" s="137"/>
      <c r="W98" s="98"/>
      <c r="X98" s="98"/>
      <c r="Y98" s="98"/>
      <c r="Z98" s="98"/>
      <c r="AA98" s="98"/>
      <c r="AB98" s="98"/>
      <c r="AC98" s="98"/>
      <c r="AD98" s="98"/>
      <c r="AE98" s="137"/>
      <c r="AF98" s="137"/>
      <c r="AG98" s="137"/>
      <c r="AH98" s="98"/>
      <c r="AI98" s="98"/>
      <c r="AJ98" s="98"/>
      <c r="AK98" s="98"/>
      <c r="AL98" s="98"/>
      <c r="AM98" s="98"/>
      <c r="AN98" s="98"/>
      <c r="AO98" s="98"/>
      <c r="AP98" s="137"/>
      <c r="AQ98" s="137"/>
      <c r="AR98" s="137"/>
      <c r="AS98" s="98"/>
      <c r="AT98" s="98"/>
      <c r="AU98" s="98"/>
      <c r="AV98" s="98"/>
      <c r="AW98" s="98"/>
      <c r="AX98" s="98"/>
      <c r="AY98" s="98"/>
      <c r="AZ98" s="98"/>
      <c r="BA98" s="137"/>
      <c r="BB98" s="137"/>
      <c r="BC98" s="137"/>
      <c r="BD98" s="98"/>
      <c r="BE98" s="98"/>
      <c r="BF98" s="98"/>
      <c r="BG98" s="98"/>
      <c r="BH98" s="102" t="b">
        <f t="shared" si="55"/>
        <v>0</v>
      </c>
      <c r="BI98" s="102" t="b">
        <f t="shared" si="56"/>
        <v>0</v>
      </c>
      <c r="BJ98" s="102" t="b">
        <f t="shared" si="57"/>
        <v>0</v>
      </c>
      <c r="BK98" s="102">
        <f t="shared" si="58"/>
        <v>0</v>
      </c>
      <c r="BL98" s="102" t="b">
        <f t="shared" si="59"/>
        <v>0</v>
      </c>
      <c r="BM98" s="102" t="b">
        <f t="shared" si="60"/>
        <v>0</v>
      </c>
      <c r="BN98" s="102" t="b">
        <f t="shared" si="61"/>
        <v>0</v>
      </c>
      <c r="BO98" s="102" t="b">
        <f t="shared" si="62"/>
        <v>0</v>
      </c>
      <c r="BP98" s="102" t="b">
        <f t="shared" si="63"/>
        <v>0</v>
      </c>
      <c r="BQ98" s="102" t="b">
        <f t="shared" si="64"/>
        <v>0</v>
      </c>
      <c r="BR98" s="102" t="b">
        <f t="shared" si="65"/>
        <v>0</v>
      </c>
      <c r="BS98" s="102" t="b">
        <f t="shared" si="66"/>
        <v>0</v>
      </c>
      <c r="BT98" s="102" t="b">
        <f t="shared" si="67"/>
        <v>0</v>
      </c>
      <c r="BU98" s="102" t="b">
        <f t="shared" si="68"/>
        <v>0</v>
      </c>
      <c r="BV98" s="102" t="b">
        <f t="shared" si="69"/>
        <v>0</v>
      </c>
      <c r="BW98" s="102" t="b">
        <f t="shared" si="70"/>
        <v>0</v>
      </c>
      <c r="BX98" s="102" t="b">
        <f t="shared" si="71"/>
        <v>0</v>
      </c>
      <c r="BY98" s="102" t="b">
        <f t="shared" si="72"/>
        <v>0</v>
      </c>
      <c r="BZ98" s="102" t="b">
        <f t="shared" si="73"/>
        <v>0</v>
      </c>
      <c r="CA98" s="102" t="b">
        <f t="shared" si="74"/>
        <v>0</v>
      </c>
      <c r="CB98" s="102" t="b">
        <f t="shared" si="75"/>
        <v>0</v>
      </c>
      <c r="CC98" s="102" t="b">
        <f t="shared" si="76"/>
        <v>0</v>
      </c>
      <c r="CD98" s="102" t="b">
        <f t="shared" si="77"/>
        <v>0</v>
      </c>
      <c r="CE98" s="102" t="b">
        <f t="shared" si="78"/>
        <v>0</v>
      </c>
      <c r="CF98" s="102" t="b">
        <f t="shared" si="79"/>
        <v>0</v>
      </c>
      <c r="CG98" s="102" t="b">
        <f t="shared" si="80"/>
        <v>0</v>
      </c>
      <c r="CH98" s="102" t="b">
        <f t="shared" si="81"/>
        <v>0</v>
      </c>
      <c r="CI98" s="102" t="b">
        <f t="shared" si="82"/>
        <v>0</v>
      </c>
      <c r="CJ98" s="102" t="b">
        <f t="shared" si="83"/>
        <v>0</v>
      </c>
      <c r="CK98" s="102" t="b">
        <f t="shared" si="84"/>
        <v>0</v>
      </c>
      <c r="CL98" s="102" t="b">
        <f t="shared" si="85"/>
        <v>0</v>
      </c>
      <c r="CM98" s="102" t="b">
        <f t="shared" si="86"/>
        <v>0</v>
      </c>
      <c r="CN98" s="102" t="b">
        <f t="shared" si="87"/>
        <v>0</v>
      </c>
      <c r="CO98" s="102" t="b">
        <f t="shared" si="88"/>
        <v>0</v>
      </c>
      <c r="CP98" s="102" t="b">
        <f t="shared" si="89"/>
        <v>0</v>
      </c>
      <c r="CQ98" s="102" t="b">
        <f t="shared" si="90"/>
        <v>0</v>
      </c>
      <c r="CR98" s="102" t="b">
        <f t="shared" si="91"/>
        <v>0</v>
      </c>
      <c r="CS98" s="102" t="b">
        <f t="shared" si="92"/>
        <v>0</v>
      </c>
      <c r="CT98" s="102" t="b">
        <f t="shared" si="93"/>
        <v>0</v>
      </c>
      <c r="CU98" s="102" t="b">
        <f t="shared" si="94"/>
        <v>0</v>
      </c>
      <c r="CV98" s="102" t="b">
        <f t="shared" si="95"/>
        <v>0</v>
      </c>
      <c r="CW98" s="102" t="b">
        <f t="shared" si="96"/>
        <v>0</v>
      </c>
      <c r="CX98" s="102" t="b">
        <f t="shared" si="97"/>
        <v>0</v>
      </c>
      <c r="CY98" s="102" t="b">
        <f t="shared" si="98"/>
        <v>0</v>
      </c>
      <c r="CZ98" s="102" t="b">
        <f t="shared" si="99"/>
        <v>0</v>
      </c>
      <c r="DA98" s="102" t="b">
        <f t="shared" si="100"/>
        <v>0</v>
      </c>
      <c r="DB98" s="102" t="b">
        <f t="shared" si="101"/>
        <v>0</v>
      </c>
      <c r="DC98" s="102" t="b">
        <f t="shared" si="102"/>
        <v>0</v>
      </c>
      <c r="DD98" s="102" t="b">
        <f t="shared" si="103"/>
        <v>0</v>
      </c>
      <c r="DE98" s="102" t="b">
        <f t="shared" si="104"/>
        <v>0</v>
      </c>
      <c r="DF98" s="105">
        <f t="shared" si="105"/>
        <v>0</v>
      </c>
      <c r="DG98" s="105">
        <f t="shared" si="106"/>
        <v>0</v>
      </c>
      <c r="DH98" s="105">
        <f t="shared" si="107"/>
        <v>0</v>
      </c>
      <c r="DI98" s="105">
        <f t="shared" si="108"/>
        <v>0</v>
      </c>
      <c r="DJ98" s="97">
        <f t="shared" si="109"/>
        <v>0</v>
      </c>
      <c r="DK98" s="60">
        <f>(D7*DJ98)/100</f>
        <v>0</v>
      </c>
    </row>
    <row r="99" spans="1:115">
      <c r="A99" s="41"/>
      <c r="B99" s="41"/>
      <c r="C99" s="42"/>
      <c r="D99" s="41"/>
      <c r="E99" s="41"/>
      <c r="F99" s="137"/>
      <c r="G99" s="137"/>
      <c r="H99" s="137"/>
      <c r="I99" s="137"/>
      <c r="J99" s="137"/>
      <c r="K99" s="137"/>
      <c r="L99" s="98"/>
      <c r="M99" s="98"/>
      <c r="N99" s="98"/>
      <c r="O99" s="98"/>
      <c r="P99" s="98"/>
      <c r="Q99" s="98"/>
      <c r="R99" s="98"/>
      <c r="S99" s="98"/>
      <c r="T99" s="137"/>
      <c r="U99" s="137"/>
      <c r="V99" s="137"/>
      <c r="W99" s="98"/>
      <c r="X99" s="98"/>
      <c r="Y99" s="98"/>
      <c r="Z99" s="98"/>
      <c r="AA99" s="98"/>
      <c r="AB99" s="98"/>
      <c r="AC99" s="98"/>
      <c r="AD99" s="98"/>
      <c r="AE99" s="137"/>
      <c r="AF99" s="137"/>
      <c r="AG99" s="137"/>
      <c r="AH99" s="98"/>
      <c r="AI99" s="98"/>
      <c r="AJ99" s="98"/>
      <c r="AK99" s="98"/>
      <c r="AL99" s="98"/>
      <c r="AM99" s="98"/>
      <c r="AN99" s="98"/>
      <c r="AO99" s="98"/>
      <c r="AP99" s="137"/>
      <c r="AQ99" s="137"/>
      <c r="AR99" s="137"/>
      <c r="AS99" s="98"/>
      <c r="AT99" s="98"/>
      <c r="AU99" s="98"/>
      <c r="AV99" s="98"/>
      <c r="AW99" s="98"/>
      <c r="AX99" s="98"/>
      <c r="AY99" s="98"/>
      <c r="AZ99" s="98"/>
      <c r="BA99" s="137"/>
      <c r="BB99" s="137"/>
      <c r="BC99" s="137"/>
      <c r="BD99" s="98"/>
      <c r="BE99" s="98"/>
      <c r="BF99" s="98"/>
      <c r="BG99" s="98"/>
      <c r="BH99" s="102" t="b">
        <f t="shared" si="55"/>
        <v>0</v>
      </c>
      <c r="BI99" s="102" t="b">
        <f t="shared" si="56"/>
        <v>0</v>
      </c>
      <c r="BJ99" s="102" t="b">
        <f t="shared" si="57"/>
        <v>0</v>
      </c>
      <c r="BK99" s="102">
        <f t="shared" si="58"/>
        <v>0</v>
      </c>
      <c r="BL99" s="102" t="b">
        <f t="shared" si="59"/>
        <v>0</v>
      </c>
      <c r="BM99" s="102" t="b">
        <f t="shared" si="60"/>
        <v>0</v>
      </c>
      <c r="BN99" s="102" t="b">
        <f t="shared" si="61"/>
        <v>0</v>
      </c>
      <c r="BO99" s="102" t="b">
        <f t="shared" si="62"/>
        <v>0</v>
      </c>
      <c r="BP99" s="102" t="b">
        <f t="shared" si="63"/>
        <v>0</v>
      </c>
      <c r="BQ99" s="102" t="b">
        <f t="shared" si="64"/>
        <v>0</v>
      </c>
      <c r="BR99" s="102" t="b">
        <f t="shared" si="65"/>
        <v>0</v>
      </c>
      <c r="BS99" s="102" t="b">
        <f t="shared" si="66"/>
        <v>0</v>
      </c>
      <c r="BT99" s="102" t="b">
        <f t="shared" si="67"/>
        <v>0</v>
      </c>
      <c r="BU99" s="102" t="b">
        <f t="shared" si="68"/>
        <v>0</v>
      </c>
      <c r="BV99" s="102" t="b">
        <f t="shared" si="69"/>
        <v>0</v>
      </c>
      <c r="BW99" s="102" t="b">
        <f t="shared" si="70"/>
        <v>0</v>
      </c>
      <c r="BX99" s="102" t="b">
        <f t="shared" si="71"/>
        <v>0</v>
      </c>
      <c r="BY99" s="102" t="b">
        <f t="shared" si="72"/>
        <v>0</v>
      </c>
      <c r="BZ99" s="102" t="b">
        <f t="shared" si="73"/>
        <v>0</v>
      </c>
      <c r="CA99" s="102" t="b">
        <f t="shared" si="74"/>
        <v>0</v>
      </c>
      <c r="CB99" s="102" t="b">
        <f t="shared" si="75"/>
        <v>0</v>
      </c>
      <c r="CC99" s="102" t="b">
        <f t="shared" si="76"/>
        <v>0</v>
      </c>
      <c r="CD99" s="102" t="b">
        <f t="shared" si="77"/>
        <v>0</v>
      </c>
      <c r="CE99" s="102" t="b">
        <f t="shared" si="78"/>
        <v>0</v>
      </c>
      <c r="CF99" s="102" t="b">
        <f t="shared" si="79"/>
        <v>0</v>
      </c>
      <c r="CG99" s="102" t="b">
        <f t="shared" si="80"/>
        <v>0</v>
      </c>
      <c r="CH99" s="102" t="b">
        <f t="shared" si="81"/>
        <v>0</v>
      </c>
      <c r="CI99" s="102" t="b">
        <f t="shared" si="82"/>
        <v>0</v>
      </c>
      <c r="CJ99" s="102" t="b">
        <f t="shared" si="83"/>
        <v>0</v>
      </c>
      <c r="CK99" s="102" t="b">
        <f t="shared" si="84"/>
        <v>0</v>
      </c>
      <c r="CL99" s="102" t="b">
        <f t="shared" si="85"/>
        <v>0</v>
      </c>
      <c r="CM99" s="102" t="b">
        <f t="shared" si="86"/>
        <v>0</v>
      </c>
      <c r="CN99" s="102" t="b">
        <f t="shared" si="87"/>
        <v>0</v>
      </c>
      <c r="CO99" s="102" t="b">
        <f t="shared" si="88"/>
        <v>0</v>
      </c>
      <c r="CP99" s="102" t="b">
        <f t="shared" si="89"/>
        <v>0</v>
      </c>
      <c r="CQ99" s="102" t="b">
        <f t="shared" si="90"/>
        <v>0</v>
      </c>
      <c r="CR99" s="102" t="b">
        <f t="shared" si="91"/>
        <v>0</v>
      </c>
      <c r="CS99" s="102" t="b">
        <f t="shared" si="92"/>
        <v>0</v>
      </c>
      <c r="CT99" s="102" t="b">
        <f t="shared" si="93"/>
        <v>0</v>
      </c>
      <c r="CU99" s="102" t="b">
        <f t="shared" si="94"/>
        <v>0</v>
      </c>
      <c r="CV99" s="102" t="b">
        <f t="shared" si="95"/>
        <v>0</v>
      </c>
      <c r="CW99" s="102" t="b">
        <f t="shared" si="96"/>
        <v>0</v>
      </c>
      <c r="CX99" s="102" t="b">
        <f t="shared" si="97"/>
        <v>0</v>
      </c>
      <c r="CY99" s="102" t="b">
        <f t="shared" si="98"/>
        <v>0</v>
      </c>
      <c r="CZ99" s="102" t="b">
        <f t="shared" si="99"/>
        <v>0</v>
      </c>
      <c r="DA99" s="102" t="b">
        <f t="shared" si="100"/>
        <v>0</v>
      </c>
      <c r="DB99" s="102" t="b">
        <f t="shared" si="101"/>
        <v>0</v>
      </c>
      <c r="DC99" s="102" t="b">
        <f t="shared" si="102"/>
        <v>0</v>
      </c>
      <c r="DD99" s="102" t="b">
        <f t="shared" si="103"/>
        <v>0</v>
      </c>
      <c r="DE99" s="102" t="b">
        <f t="shared" si="104"/>
        <v>0</v>
      </c>
      <c r="DF99" s="105">
        <f t="shared" si="105"/>
        <v>0</v>
      </c>
      <c r="DG99" s="105">
        <f t="shared" si="106"/>
        <v>0</v>
      </c>
      <c r="DH99" s="105">
        <f t="shared" si="107"/>
        <v>0</v>
      </c>
      <c r="DI99" s="105">
        <f t="shared" si="108"/>
        <v>0</v>
      </c>
      <c r="DJ99" s="97">
        <f t="shared" si="109"/>
        <v>0</v>
      </c>
      <c r="DK99" s="60">
        <f>(D7*DJ99)/100</f>
        <v>0</v>
      </c>
    </row>
    <row r="100" spans="1:115">
      <c r="A100" s="41"/>
      <c r="B100" s="41"/>
      <c r="C100" s="42"/>
      <c r="D100" s="41"/>
      <c r="E100" s="41"/>
      <c r="F100" s="137"/>
      <c r="G100" s="137"/>
      <c r="H100" s="137"/>
      <c r="I100" s="137"/>
      <c r="J100" s="137"/>
      <c r="K100" s="137"/>
      <c r="L100" s="98"/>
      <c r="M100" s="98"/>
      <c r="N100" s="98"/>
      <c r="O100" s="98"/>
      <c r="P100" s="98"/>
      <c r="Q100" s="98"/>
      <c r="R100" s="98"/>
      <c r="S100" s="98"/>
      <c r="T100" s="137"/>
      <c r="U100" s="137"/>
      <c r="V100" s="137"/>
      <c r="W100" s="98"/>
      <c r="X100" s="98"/>
      <c r="Y100" s="98"/>
      <c r="Z100" s="98"/>
      <c r="AA100" s="98"/>
      <c r="AB100" s="98"/>
      <c r="AC100" s="98"/>
      <c r="AD100" s="98"/>
      <c r="AE100" s="137"/>
      <c r="AF100" s="137"/>
      <c r="AG100" s="137"/>
      <c r="AH100" s="98"/>
      <c r="AI100" s="98"/>
      <c r="AJ100" s="98"/>
      <c r="AK100" s="98"/>
      <c r="AL100" s="98"/>
      <c r="AM100" s="98"/>
      <c r="AN100" s="98"/>
      <c r="AO100" s="98"/>
      <c r="AP100" s="137"/>
      <c r="AQ100" s="137"/>
      <c r="AR100" s="137"/>
      <c r="AS100" s="98"/>
      <c r="AT100" s="98"/>
      <c r="AU100" s="98"/>
      <c r="AV100" s="98"/>
      <c r="AW100" s="98"/>
      <c r="AX100" s="98"/>
      <c r="AY100" s="98"/>
      <c r="AZ100" s="98"/>
      <c r="BA100" s="137"/>
      <c r="BB100" s="137"/>
      <c r="BC100" s="137"/>
      <c r="BD100" s="98"/>
      <c r="BE100" s="98"/>
      <c r="BF100" s="98"/>
      <c r="BG100" s="98"/>
      <c r="BH100" s="102" t="b">
        <f t="shared" si="55"/>
        <v>0</v>
      </c>
      <c r="BI100" s="102" t="b">
        <f t="shared" si="56"/>
        <v>0</v>
      </c>
      <c r="BJ100" s="102" t="b">
        <f t="shared" si="57"/>
        <v>0</v>
      </c>
      <c r="BK100" s="102">
        <f t="shared" si="58"/>
        <v>0</v>
      </c>
      <c r="BL100" s="102" t="b">
        <f t="shared" si="59"/>
        <v>0</v>
      </c>
      <c r="BM100" s="102" t="b">
        <f t="shared" si="60"/>
        <v>0</v>
      </c>
      <c r="BN100" s="102" t="b">
        <f t="shared" si="61"/>
        <v>0</v>
      </c>
      <c r="BO100" s="102" t="b">
        <f t="shared" si="62"/>
        <v>0</v>
      </c>
      <c r="BP100" s="102" t="b">
        <f t="shared" si="63"/>
        <v>0</v>
      </c>
      <c r="BQ100" s="102" t="b">
        <f t="shared" si="64"/>
        <v>0</v>
      </c>
      <c r="BR100" s="102" t="b">
        <f t="shared" si="65"/>
        <v>0</v>
      </c>
      <c r="BS100" s="102" t="b">
        <f t="shared" si="66"/>
        <v>0</v>
      </c>
      <c r="BT100" s="102" t="b">
        <f t="shared" si="67"/>
        <v>0</v>
      </c>
      <c r="BU100" s="102" t="b">
        <f t="shared" si="68"/>
        <v>0</v>
      </c>
      <c r="BV100" s="102" t="b">
        <f t="shared" si="69"/>
        <v>0</v>
      </c>
      <c r="BW100" s="102" t="b">
        <f t="shared" si="70"/>
        <v>0</v>
      </c>
      <c r="BX100" s="102" t="b">
        <f t="shared" si="71"/>
        <v>0</v>
      </c>
      <c r="BY100" s="102" t="b">
        <f t="shared" si="72"/>
        <v>0</v>
      </c>
      <c r="BZ100" s="102" t="b">
        <f t="shared" si="73"/>
        <v>0</v>
      </c>
      <c r="CA100" s="102" t="b">
        <f t="shared" si="74"/>
        <v>0</v>
      </c>
      <c r="CB100" s="102" t="b">
        <f t="shared" si="75"/>
        <v>0</v>
      </c>
      <c r="CC100" s="102" t="b">
        <f t="shared" si="76"/>
        <v>0</v>
      </c>
      <c r="CD100" s="102" t="b">
        <f t="shared" si="77"/>
        <v>0</v>
      </c>
      <c r="CE100" s="102" t="b">
        <f t="shared" si="78"/>
        <v>0</v>
      </c>
      <c r="CF100" s="102" t="b">
        <f t="shared" si="79"/>
        <v>0</v>
      </c>
      <c r="CG100" s="102" t="b">
        <f t="shared" si="80"/>
        <v>0</v>
      </c>
      <c r="CH100" s="102" t="b">
        <f t="shared" si="81"/>
        <v>0</v>
      </c>
      <c r="CI100" s="102" t="b">
        <f t="shared" si="82"/>
        <v>0</v>
      </c>
      <c r="CJ100" s="102" t="b">
        <f t="shared" si="83"/>
        <v>0</v>
      </c>
      <c r="CK100" s="102" t="b">
        <f t="shared" si="84"/>
        <v>0</v>
      </c>
      <c r="CL100" s="102" t="b">
        <f t="shared" si="85"/>
        <v>0</v>
      </c>
      <c r="CM100" s="102" t="b">
        <f t="shared" si="86"/>
        <v>0</v>
      </c>
      <c r="CN100" s="102" t="b">
        <f t="shared" si="87"/>
        <v>0</v>
      </c>
      <c r="CO100" s="102" t="b">
        <f t="shared" si="88"/>
        <v>0</v>
      </c>
      <c r="CP100" s="102" t="b">
        <f t="shared" si="89"/>
        <v>0</v>
      </c>
      <c r="CQ100" s="102" t="b">
        <f t="shared" si="90"/>
        <v>0</v>
      </c>
      <c r="CR100" s="102" t="b">
        <f t="shared" si="91"/>
        <v>0</v>
      </c>
      <c r="CS100" s="102" t="b">
        <f t="shared" si="92"/>
        <v>0</v>
      </c>
      <c r="CT100" s="102" t="b">
        <f t="shared" si="93"/>
        <v>0</v>
      </c>
      <c r="CU100" s="102" t="b">
        <f t="shared" si="94"/>
        <v>0</v>
      </c>
      <c r="CV100" s="102" t="b">
        <f t="shared" si="95"/>
        <v>0</v>
      </c>
      <c r="CW100" s="102" t="b">
        <f t="shared" si="96"/>
        <v>0</v>
      </c>
      <c r="CX100" s="102" t="b">
        <f t="shared" si="97"/>
        <v>0</v>
      </c>
      <c r="CY100" s="102" t="b">
        <f t="shared" si="98"/>
        <v>0</v>
      </c>
      <c r="CZ100" s="102" t="b">
        <f t="shared" si="99"/>
        <v>0</v>
      </c>
      <c r="DA100" s="102" t="b">
        <f t="shared" si="100"/>
        <v>0</v>
      </c>
      <c r="DB100" s="102" t="b">
        <f t="shared" si="101"/>
        <v>0</v>
      </c>
      <c r="DC100" s="102" t="b">
        <f t="shared" si="102"/>
        <v>0</v>
      </c>
      <c r="DD100" s="102" t="b">
        <f t="shared" si="103"/>
        <v>0</v>
      </c>
      <c r="DE100" s="102" t="b">
        <f t="shared" si="104"/>
        <v>0</v>
      </c>
      <c r="DF100" s="105">
        <f t="shared" si="105"/>
        <v>0</v>
      </c>
      <c r="DG100" s="105">
        <f t="shared" si="106"/>
        <v>0</v>
      </c>
      <c r="DH100" s="105">
        <f t="shared" si="107"/>
        <v>0</v>
      </c>
      <c r="DI100" s="105">
        <f t="shared" si="108"/>
        <v>0</v>
      </c>
      <c r="DJ100" s="97">
        <f t="shared" si="109"/>
        <v>0</v>
      </c>
      <c r="DK100" s="60">
        <f>(D7*DJ100)/100</f>
        <v>0</v>
      </c>
    </row>
    <row r="101" spans="1:115">
      <c r="A101" s="41"/>
      <c r="B101" s="41"/>
      <c r="C101" s="42"/>
      <c r="D101" s="41"/>
      <c r="E101" s="41"/>
      <c r="F101" s="137"/>
      <c r="G101" s="137"/>
      <c r="H101" s="137"/>
      <c r="I101" s="137"/>
      <c r="J101" s="137"/>
      <c r="K101" s="137"/>
      <c r="L101" s="98"/>
      <c r="M101" s="98"/>
      <c r="N101" s="98"/>
      <c r="O101" s="98"/>
      <c r="P101" s="98"/>
      <c r="Q101" s="98"/>
      <c r="R101" s="98"/>
      <c r="S101" s="98"/>
      <c r="T101" s="137"/>
      <c r="U101" s="137"/>
      <c r="V101" s="137"/>
      <c r="W101" s="98"/>
      <c r="X101" s="98"/>
      <c r="Y101" s="98"/>
      <c r="Z101" s="98"/>
      <c r="AA101" s="98"/>
      <c r="AB101" s="98"/>
      <c r="AC101" s="98"/>
      <c r="AD101" s="98"/>
      <c r="AE101" s="137"/>
      <c r="AF101" s="137"/>
      <c r="AG101" s="137"/>
      <c r="AH101" s="98"/>
      <c r="AI101" s="98"/>
      <c r="AJ101" s="98"/>
      <c r="AK101" s="98"/>
      <c r="AL101" s="98"/>
      <c r="AM101" s="98"/>
      <c r="AN101" s="98"/>
      <c r="AO101" s="98"/>
      <c r="AP101" s="137"/>
      <c r="AQ101" s="137"/>
      <c r="AR101" s="137"/>
      <c r="AS101" s="98"/>
      <c r="AT101" s="98"/>
      <c r="AU101" s="98"/>
      <c r="AV101" s="98"/>
      <c r="AW101" s="98"/>
      <c r="AX101" s="98"/>
      <c r="AY101" s="98"/>
      <c r="AZ101" s="98"/>
      <c r="BA101" s="137"/>
      <c r="BB101" s="137"/>
      <c r="BC101" s="137"/>
      <c r="BD101" s="98"/>
      <c r="BE101" s="98"/>
      <c r="BF101" s="98"/>
      <c r="BG101" s="98"/>
      <c r="BH101" s="102" t="b">
        <f t="shared" si="55"/>
        <v>0</v>
      </c>
      <c r="BI101" s="102" t="b">
        <f t="shared" si="56"/>
        <v>0</v>
      </c>
      <c r="BJ101" s="102" t="b">
        <f t="shared" si="57"/>
        <v>0</v>
      </c>
      <c r="BK101" s="102">
        <f t="shared" si="58"/>
        <v>0</v>
      </c>
      <c r="BL101" s="102" t="b">
        <f t="shared" si="59"/>
        <v>0</v>
      </c>
      <c r="BM101" s="102" t="b">
        <f t="shared" si="60"/>
        <v>0</v>
      </c>
      <c r="BN101" s="102" t="b">
        <f t="shared" si="61"/>
        <v>0</v>
      </c>
      <c r="BO101" s="102" t="b">
        <f t="shared" si="62"/>
        <v>0</v>
      </c>
      <c r="BP101" s="102" t="b">
        <f t="shared" si="63"/>
        <v>0</v>
      </c>
      <c r="BQ101" s="102" t="b">
        <f t="shared" si="64"/>
        <v>0</v>
      </c>
      <c r="BR101" s="102" t="b">
        <f t="shared" si="65"/>
        <v>0</v>
      </c>
      <c r="BS101" s="102" t="b">
        <f t="shared" si="66"/>
        <v>0</v>
      </c>
      <c r="BT101" s="102" t="b">
        <f t="shared" si="67"/>
        <v>0</v>
      </c>
      <c r="BU101" s="102" t="b">
        <f t="shared" si="68"/>
        <v>0</v>
      </c>
      <c r="BV101" s="102" t="b">
        <f t="shared" si="69"/>
        <v>0</v>
      </c>
      <c r="BW101" s="102" t="b">
        <f t="shared" si="70"/>
        <v>0</v>
      </c>
      <c r="BX101" s="102" t="b">
        <f t="shared" si="71"/>
        <v>0</v>
      </c>
      <c r="BY101" s="102" t="b">
        <f t="shared" si="72"/>
        <v>0</v>
      </c>
      <c r="BZ101" s="102" t="b">
        <f t="shared" si="73"/>
        <v>0</v>
      </c>
      <c r="CA101" s="102" t="b">
        <f t="shared" si="74"/>
        <v>0</v>
      </c>
      <c r="CB101" s="102" t="b">
        <f t="shared" si="75"/>
        <v>0</v>
      </c>
      <c r="CC101" s="102" t="b">
        <f t="shared" si="76"/>
        <v>0</v>
      </c>
      <c r="CD101" s="102" t="b">
        <f t="shared" si="77"/>
        <v>0</v>
      </c>
      <c r="CE101" s="102" t="b">
        <f t="shared" si="78"/>
        <v>0</v>
      </c>
      <c r="CF101" s="102" t="b">
        <f t="shared" si="79"/>
        <v>0</v>
      </c>
      <c r="CG101" s="102" t="b">
        <f t="shared" si="80"/>
        <v>0</v>
      </c>
      <c r="CH101" s="102" t="b">
        <f t="shared" si="81"/>
        <v>0</v>
      </c>
      <c r="CI101" s="102" t="b">
        <f t="shared" si="82"/>
        <v>0</v>
      </c>
      <c r="CJ101" s="102" t="b">
        <f t="shared" si="83"/>
        <v>0</v>
      </c>
      <c r="CK101" s="102" t="b">
        <f t="shared" si="84"/>
        <v>0</v>
      </c>
      <c r="CL101" s="102" t="b">
        <f t="shared" si="85"/>
        <v>0</v>
      </c>
      <c r="CM101" s="102" t="b">
        <f t="shared" si="86"/>
        <v>0</v>
      </c>
      <c r="CN101" s="102" t="b">
        <f t="shared" si="87"/>
        <v>0</v>
      </c>
      <c r="CO101" s="102" t="b">
        <f t="shared" si="88"/>
        <v>0</v>
      </c>
      <c r="CP101" s="102" t="b">
        <f t="shared" si="89"/>
        <v>0</v>
      </c>
      <c r="CQ101" s="102" t="b">
        <f t="shared" si="90"/>
        <v>0</v>
      </c>
      <c r="CR101" s="102" t="b">
        <f t="shared" si="91"/>
        <v>0</v>
      </c>
      <c r="CS101" s="102" t="b">
        <f t="shared" si="92"/>
        <v>0</v>
      </c>
      <c r="CT101" s="102" t="b">
        <f t="shared" si="93"/>
        <v>0</v>
      </c>
      <c r="CU101" s="102" t="b">
        <f t="shared" si="94"/>
        <v>0</v>
      </c>
      <c r="CV101" s="102" t="b">
        <f t="shared" si="95"/>
        <v>0</v>
      </c>
      <c r="CW101" s="102" t="b">
        <f t="shared" si="96"/>
        <v>0</v>
      </c>
      <c r="CX101" s="102" t="b">
        <f t="shared" si="97"/>
        <v>0</v>
      </c>
      <c r="CY101" s="102" t="b">
        <f t="shared" si="98"/>
        <v>0</v>
      </c>
      <c r="CZ101" s="102" t="b">
        <f t="shared" si="99"/>
        <v>0</v>
      </c>
      <c r="DA101" s="102" t="b">
        <f t="shared" si="100"/>
        <v>0</v>
      </c>
      <c r="DB101" s="102" t="b">
        <f t="shared" si="101"/>
        <v>0</v>
      </c>
      <c r="DC101" s="102" t="b">
        <f t="shared" si="102"/>
        <v>0</v>
      </c>
      <c r="DD101" s="102" t="b">
        <f t="shared" si="103"/>
        <v>0</v>
      </c>
      <c r="DE101" s="102" t="b">
        <f t="shared" si="104"/>
        <v>0</v>
      </c>
      <c r="DF101" s="105">
        <f t="shared" si="105"/>
        <v>0</v>
      </c>
      <c r="DG101" s="105">
        <f t="shared" si="106"/>
        <v>0</v>
      </c>
      <c r="DH101" s="105">
        <f t="shared" si="107"/>
        <v>0</v>
      </c>
      <c r="DI101" s="105">
        <f t="shared" si="108"/>
        <v>0</v>
      </c>
      <c r="DJ101" s="97">
        <f t="shared" si="109"/>
        <v>0</v>
      </c>
      <c r="DK101" s="60">
        <f>(D7*DJ101)/100</f>
        <v>0</v>
      </c>
    </row>
    <row r="102" spans="1:115">
      <c r="A102" s="41"/>
      <c r="B102" s="41"/>
      <c r="C102" s="42"/>
      <c r="D102" s="41"/>
      <c r="E102" s="41"/>
      <c r="F102" s="137"/>
      <c r="G102" s="137"/>
      <c r="H102" s="137"/>
      <c r="I102" s="137"/>
      <c r="J102" s="137"/>
      <c r="K102" s="137"/>
      <c r="L102" s="98"/>
      <c r="M102" s="98"/>
      <c r="N102" s="98"/>
      <c r="O102" s="98"/>
      <c r="P102" s="98"/>
      <c r="Q102" s="98"/>
      <c r="R102" s="98"/>
      <c r="S102" s="98"/>
      <c r="T102" s="137"/>
      <c r="U102" s="137"/>
      <c r="V102" s="137"/>
      <c r="W102" s="98"/>
      <c r="X102" s="98"/>
      <c r="Y102" s="98"/>
      <c r="Z102" s="98"/>
      <c r="AA102" s="98"/>
      <c r="AB102" s="98"/>
      <c r="AC102" s="98"/>
      <c r="AD102" s="98"/>
      <c r="AE102" s="137"/>
      <c r="AF102" s="137"/>
      <c r="AG102" s="137"/>
      <c r="AH102" s="98"/>
      <c r="AI102" s="98"/>
      <c r="AJ102" s="98"/>
      <c r="AK102" s="98"/>
      <c r="AL102" s="98"/>
      <c r="AM102" s="98"/>
      <c r="AN102" s="98"/>
      <c r="AO102" s="98"/>
      <c r="AP102" s="137"/>
      <c r="AQ102" s="137"/>
      <c r="AR102" s="137"/>
      <c r="AS102" s="98"/>
      <c r="AT102" s="98"/>
      <c r="AU102" s="98"/>
      <c r="AV102" s="98"/>
      <c r="AW102" s="98"/>
      <c r="AX102" s="98"/>
      <c r="AY102" s="98"/>
      <c r="AZ102" s="98"/>
      <c r="BA102" s="137"/>
      <c r="BB102" s="137"/>
      <c r="BC102" s="137"/>
      <c r="BD102" s="98"/>
      <c r="BE102" s="98"/>
      <c r="BF102" s="98"/>
      <c r="BG102" s="98"/>
      <c r="BH102" s="102" t="b">
        <f t="shared" si="55"/>
        <v>0</v>
      </c>
      <c r="BI102" s="102" t="b">
        <f t="shared" si="56"/>
        <v>0</v>
      </c>
      <c r="BJ102" s="102" t="b">
        <f t="shared" si="57"/>
        <v>0</v>
      </c>
      <c r="BK102" s="102">
        <f t="shared" si="58"/>
        <v>0</v>
      </c>
      <c r="BL102" s="102" t="b">
        <f t="shared" si="59"/>
        <v>0</v>
      </c>
      <c r="BM102" s="102" t="b">
        <f t="shared" si="60"/>
        <v>0</v>
      </c>
      <c r="BN102" s="102" t="b">
        <f t="shared" si="61"/>
        <v>0</v>
      </c>
      <c r="BO102" s="102" t="b">
        <f t="shared" si="62"/>
        <v>0</v>
      </c>
      <c r="BP102" s="102" t="b">
        <f t="shared" si="63"/>
        <v>0</v>
      </c>
      <c r="BQ102" s="102" t="b">
        <f t="shared" si="64"/>
        <v>0</v>
      </c>
      <c r="BR102" s="102" t="b">
        <f t="shared" si="65"/>
        <v>0</v>
      </c>
      <c r="BS102" s="102" t="b">
        <f t="shared" si="66"/>
        <v>0</v>
      </c>
      <c r="BT102" s="102" t="b">
        <f t="shared" si="67"/>
        <v>0</v>
      </c>
      <c r="BU102" s="102" t="b">
        <f t="shared" si="68"/>
        <v>0</v>
      </c>
      <c r="BV102" s="102" t="b">
        <f t="shared" si="69"/>
        <v>0</v>
      </c>
      <c r="BW102" s="102" t="b">
        <f t="shared" si="70"/>
        <v>0</v>
      </c>
      <c r="BX102" s="102" t="b">
        <f t="shared" si="71"/>
        <v>0</v>
      </c>
      <c r="BY102" s="102" t="b">
        <f t="shared" si="72"/>
        <v>0</v>
      </c>
      <c r="BZ102" s="102" t="b">
        <f t="shared" si="73"/>
        <v>0</v>
      </c>
      <c r="CA102" s="102" t="b">
        <f t="shared" si="74"/>
        <v>0</v>
      </c>
      <c r="CB102" s="102" t="b">
        <f t="shared" si="75"/>
        <v>0</v>
      </c>
      <c r="CC102" s="102" t="b">
        <f t="shared" si="76"/>
        <v>0</v>
      </c>
      <c r="CD102" s="102" t="b">
        <f t="shared" si="77"/>
        <v>0</v>
      </c>
      <c r="CE102" s="102" t="b">
        <f t="shared" si="78"/>
        <v>0</v>
      </c>
      <c r="CF102" s="102" t="b">
        <f t="shared" si="79"/>
        <v>0</v>
      </c>
      <c r="CG102" s="102" t="b">
        <f t="shared" si="80"/>
        <v>0</v>
      </c>
      <c r="CH102" s="102" t="b">
        <f t="shared" si="81"/>
        <v>0</v>
      </c>
      <c r="CI102" s="102" t="b">
        <f t="shared" si="82"/>
        <v>0</v>
      </c>
      <c r="CJ102" s="102" t="b">
        <f t="shared" si="83"/>
        <v>0</v>
      </c>
      <c r="CK102" s="102" t="b">
        <f t="shared" si="84"/>
        <v>0</v>
      </c>
      <c r="CL102" s="102" t="b">
        <f t="shared" si="85"/>
        <v>0</v>
      </c>
      <c r="CM102" s="102" t="b">
        <f t="shared" si="86"/>
        <v>0</v>
      </c>
      <c r="CN102" s="102" t="b">
        <f t="shared" si="87"/>
        <v>0</v>
      </c>
      <c r="CO102" s="102" t="b">
        <f t="shared" si="88"/>
        <v>0</v>
      </c>
      <c r="CP102" s="102" t="b">
        <f t="shared" si="89"/>
        <v>0</v>
      </c>
      <c r="CQ102" s="102" t="b">
        <f t="shared" si="90"/>
        <v>0</v>
      </c>
      <c r="CR102" s="102" t="b">
        <f t="shared" si="91"/>
        <v>0</v>
      </c>
      <c r="CS102" s="102" t="b">
        <f t="shared" si="92"/>
        <v>0</v>
      </c>
      <c r="CT102" s="102" t="b">
        <f t="shared" si="93"/>
        <v>0</v>
      </c>
      <c r="CU102" s="102" t="b">
        <f t="shared" si="94"/>
        <v>0</v>
      </c>
      <c r="CV102" s="102" t="b">
        <f t="shared" si="95"/>
        <v>0</v>
      </c>
      <c r="CW102" s="102" t="b">
        <f t="shared" si="96"/>
        <v>0</v>
      </c>
      <c r="CX102" s="102" t="b">
        <f t="shared" si="97"/>
        <v>0</v>
      </c>
      <c r="CY102" s="102" t="b">
        <f t="shared" si="98"/>
        <v>0</v>
      </c>
      <c r="CZ102" s="102" t="b">
        <f t="shared" si="99"/>
        <v>0</v>
      </c>
      <c r="DA102" s="102" t="b">
        <f t="shared" si="100"/>
        <v>0</v>
      </c>
      <c r="DB102" s="102" t="b">
        <f t="shared" si="101"/>
        <v>0</v>
      </c>
      <c r="DC102" s="102" t="b">
        <f t="shared" si="102"/>
        <v>0</v>
      </c>
      <c r="DD102" s="102" t="b">
        <f t="shared" si="103"/>
        <v>0</v>
      </c>
      <c r="DE102" s="102" t="b">
        <f t="shared" si="104"/>
        <v>0</v>
      </c>
      <c r="DF102" s="105">
        <f t="shared" si="105"/>
        <v>0</v>
      </c>
      <c r="DG102" s="105">
        <f t="shared" si="106"/>
        <v>0</v>
      </c>
      <c r="DH102" s="105">
        <f t="shared" si="107"/>
        <v>0</v>
      </c>
      <c r="DI102" s="105">
        <f t="shared" si="108"/>
        <v>0</v>
      </c>
      <c r="DJ102" s="97">
        <f t="shared" si="109"/>
        <v>0</v>
      </c>
      <c r="DK102" s="60">
        <f>(D7*DJ102)/100</f>
        <v>0</v>
      </c>
    </row>
    <row r="103" spans="1:115">
      <c r="A103" s="41"/>
      <c r="B103" s="41"/>
      <c r="C103" s="42"/>
      <c r="D103" s="41"/>
      <c r="E103" s="41"/>
      <c r="F103" s="137"/>
      <c r="G103" s="137"/>
      <c r="H103" s="137"/>
      <c r="I103" s="137"/>
      <c r="J103" s="137"/>
      <c r="K103" s="137"/>
      <c r="L103" s="98"/>
      <c r="M103" s="98"/>
      <c r="N103" s="98"/>
      <c r="O103" s="98"/>
      <c r="P103" s="98"/>
      <c r="Q103" s="98"/>
      <c r="R103" s="98"/>
      <c r="S103" s="98"/>
      <c r="T103" s="137"/>
      <c r="U103" s="137"/>
      <c r="V103" s="137"/>
      <c r="W103" s="98"/>
      <c r="X103" s="98"/>
      <c r="Y103" s="98"/>
      <c r="Z103" s="98"/>
      <c r="AA103" s="98"/>
      <c r="AB103" s="98"/>
      <c r="AC103" s="98"/>
      <c r="AD103" s="98"/>
      <c r="AE103" s="137"/>
      <c r="AF103" s="137"/>
      <c r="AG103" s="137"/>
      <c r="AH103" s="98"/>
      <c r="AI103" s="98"/>
      <c r="AJ103" s="98"/>
      <c r="AK103" s="98"/>
      <c r="AL103" s="98"/>
      <c r="AM103" s="98"/>
      <c r="AN103" s="98"/>
      <c r="AO103" s="98"/>
      <c r="AP103" s="137"/>
      <c r="AQ103" s="137"/>
      <c r="AR103" s="137"/>
      <c r="AS103" s="98"/>
      <c r="AT103" s="98"/>
      <c r="AU103" s="98"/>
      <c r="AV103" s="98"/>
      <c r="AW103" s="98"/>
      <c r="AX103" s="98"/>
      <c r="AY103" s="98"/>
      <c r="AZ103" s="98"/>
      <c r="BA103" s="137"/>
      <c r="BB103" s="137"/>
      <c r="BC103" s="137"/>
      <c r="BD103" s="98"/>
      <c r="BE103" s="98"/>
      <c r="BF103" s="98"/>
      <c r="BG103" s="98"/>
      <c r="BH103" s="102" t="b">
        <f t="shared" si="55"/>
        <v>0</v>
      </c>
      <c r="BI103" s="102" t="b">
        <f t="shared" si="56"/>
        <v>0</v>
      </c>
      <c r="BJ103" s="102" t="b">
        <f t="shared" si="57"/>
        <v>0</v>
      </c>
      <c r="BK103" s="102">
        <f t="shared" si="58"/>
        <v>0</v>
      </c>
      <c r="BL103" s="102" t="b">
        <f t="shared" si="59"/>
        <v>0</v>
      </c>
      <c r="BM103" s="102" t="b">
        <f t="shared" si="60"/>
        <v>0</v>
      </c>
      <c r="BN103" s="102" t="b">
        <f t="shared" si="61"/>
        <v>0</v>
      </c>
      <c r="BO103" s="102" t="b">
        <f t="shared" si="62"/>
        <v>0</v>
      </c>
      <c r="BP103" s="102" t="b">
        <f t="shared" si="63"/>
        <v>0</v>
      </c>
      <c r="BQ103" s="102" t="b">
        <f t="shared" si="64"/>
        <v>0</v>
      </c>
      <c r="BR103" s="102" t="b">
        <f t="shared" si="65"/>
        <v>0</v>
      </c>
      <c r="BS103" s="102" t="b">
        <f t="shared" si="66"/>
        <v>0</v>
      </c>
      <c r="BT103" s="102" t="b">
        <f t="shared" si="67"/>
        <v>0</v>
      </c>
      <c r="BU103" s="102" t="b">
        <f t="shared" si="68"/>
        <v>0</v>
      </c>
      <c r="BV103" s="102" t="b">
        <f t="shared" si="69"/>
        <v>0</v>
      </c>
      <c r="BW103" s="102" t="b">
        <f t="shared" si="70"/>
        <v>0</v>
      </c>
      <c r="BX103" s="102" t="b">
        <f t="shared" si="71"/>
        <v>0</v>
      </c>
      <c r="BY103" s="102" t="b">
        <f t="shared" si="72"/>
        <v>0</v>
      </c>
      <c r="BZ103" s="102" t="b">
        <f t="shared" si="73"/>
        <v>0</v>
      </c>
      <c r="CA103" s="102" t="b">
        <f t="shared" si="74"/>
        <v>0</v>
      </c>
      <c r="CB103" s="102" t="b">
        <f t="shared" si="75"/>
        <v>0</v>
      </c>
      <c r="CC103" s="102" t="b">
        <f t="shared" si="76"/>
        <v>0</v>
      </c>
      <c r="CD103" s="102" t="b">
        <f t="shared" si="77"/>
        <v>0</v>
      </c>
      <c r="CE103" s="102" t="b">
        <f t="shared" si="78"/>
        <v>0</v>
      </c>
      <c r="CF103" s="102" t="b">
        <f t="shared" si="79"/>
        <v>0</v>
      </c>
      <c r="CG103" s="102" t="b">
        <f t="shared" si="80"/>
        <v>0</v>
      </c>
      <c r="CH103" s="102" t="b">
        <f t="shared" si="81"/>
        <v>0</v>
      </c>
      <c r="CI103" s="102" t="b">
        <f t="shared" si="82"/>
        <v>0</v>
      </c>
      <c r="CJ103" s="102" t="b">
        <f t="shared" si="83"/>
        <v>0</v>
      </c>
      <c r="CK103" s="102" t="b">
        <f t="shared" si="84"/>
        <v>0</v>
      </c>
      <c r="CL103" s="102" t="b">
        <f t="shared" si="85"/>
        <v>0</v>
      </c>
      <c r="CM103" s="102" t="b">
        <f t="shared" si="86"/>
        <v>0</v>
      </c>
      <c r="CN103" s="102" t="b">
        <f t="shared" si="87"/>
        <v>0</v>
      </c>
      <c r="CO103" s="102" t="b">
        <f t="shared" si="88"/>
        <v>0</v>
      </c>
      <c r="CP103" s="102" t="b">
        <f t="shared" si="89"/>
        <v>0</v>
      </c>
      <c r="CQ103" s="102" t="b">
        <f t="shared" si="90"/>
        <v>0</v>
      </c>
      <c r="CR103" s="102" t="b">
        <f t="shared" si="91"/>
        <v>0</v>
      </c>
      <c r="CS103" s="102" t="b">
        <f t="shared" si="92"/>
        <v>0</v>
      </c>
      <c r="CT103" s="102" t="b">
        <f t="shared" si="93"/>
        <v>0</v>
      </c>
      <c r="CU103" s="102" t="b">
        <f t="shared" si="94"/>
        <v>0</v>
      </c>
      <c r="CV103" s="102" t="b">
        <f t="shared" si="95"/>
        <v>0</v>
      </c>
      <c r="CW103" s="102" t="b">
        <f t="shared" si="96"/>
        <v>0</v>
      </c>
      <c r="CX103" s="102" t="b">
        <f t="shared" si="97"/>
        <v>0</v>
      </c>
      <c r="CY103" s="102" t="b">
        <f t="shared" si="98"/>
        <v>0</v>
      </c>
      <c r="CZ103" s="102" t="b">
        <f t="shared" si="99"/>
        <v>0</v>
      </c>
      <c r="DA103" s="102" t="b">
        <f t="shared" si="100"/>
        <v>0</v>
      </c>
      <c r="DB103" s="102" t="b">
        <f t="shared" si="101"/>
        <v>0</v>
      </c>
      <c r="DC103" s="102" t="b">
        <f t="shared" si="102"/>
        <v>0</v>
      </c>
      <c r="DD103" s="102" t="b">
        <f t="shared" si="103"/>
        <v>0</v>
      </c>
      <c r="DE103" s="102" t="b">
        <f t="shared" si="104"/>
        <v>0</v>
      </c>
      <c r="DF103" s="105">
        <f t="shared" si="105"/>
        <v>0</v>
      </c>
      <c r="DG103" s="105">
        <f t="shared" si="106"/>
        <v>0</v>
      </c>
      <c r="DH103" s="105">
        <f t="shared" si="107"/>
        <v>0</v>
      </c>
      <c r="DI103" s="105">
        <f t="shared" si="108"/>
        <v>0</v>
      </c>
      <c r="DJ103" s="97">
        <f t="shared" si="109"/>
        <v>0</v>
      </c>
      <c r="DK103" s="60">
        <f>(D7*DJ103)/100</f>
        <v>0</v>
      </c>
    </row>
    <row r="104" spans="1:115">
      <c r="A104" s="41"/>
      <c r="B104" s="41"/>
      <c r="C104" s="42"/>
      <c r="D104" s="41"/>
      <c r="E104" s="41"/>
      <c r="F104" s="137"/>
      <c r="G104" s="137"/>
      <c r="H104" s="137"/>
      <c r="I104" s="137"/>
      <c r="J104" s="137"/>
      <c r="K104" s="137"/>
      <c r="L104" s="98"/>
      <c r="M104" s="98"/>
      <c r="N104" s="98"/>
      <c r="O104" s="98"/>
      <c r="P104" s="98"/>
      <c r="Q104" s="98"/>
      <c r="R104" s="98"/>
      <c r="S104" s="98"/>
      <c r="T104" s="137"/>
      <c r="U104" s="137"/>
      <c r="V104" s="137"/>
      <c r="W104" s="98"/>
      <c r="X104" s="98"/>
      <c r="Y104" s="98"/>
      <c r="Z104" s="98"/>
      <c r="AA104" s="98"/>
      <c r="AB104" s="98"/>
      <c r="AC104" s="98"/>
      <c r="AD104" s="98"/>
      <c r="AE104" s="137"/>
      <c r="AF104" s="137"/>
      <c r="AG104" s="137"/>
      <c r="AH104" s="98"/>
      <c r="AI104" s="98"/>
      <c r="AJ104" s="98"/>
      <c r="AK104" s="98"/>
      <c r="AL104" s="98"/>
      <c r="AM104" s="98"/>
      <c r="AN104" s="98"/>
      <c r="AO104" s="98"/>
      <c r="AP104" s="137"/>
      <c r="AQ104" s="137"/>
      <c r="AR104" s="137"/>
      <c r="AS104" s="98"/>
      <c r="AT104" s="98"/>
      <c r="AU104" s="98"/>
      <c r="AV104" s="98"/>
      <c r="AW104" s="98"/>
      <c r="AX104" s="98"/>
      <c r="AY104" s="98"/>
      <c r="AZ104" s="98"/>
      <c r="BA104" s="137"/>
      <c r="BB104" s="137"/>
      <c r="BC104" s="137"/>
      <c r="BD104" s="98"/>
      <c r="BE104" s="98"/>
      <c r="BF104" s="98"/>
      <c r="BG104" s="98"/>
      <c r="BH104" s="102" t="b">
        <f t="shared" si="55"/>
        <v>0</v>
      </c>
      <c r="BI104" s="102" t="b">
        <f t="shared" si="56"/>
        <v>0</v>
      </c>
      <c r="BJ104" s="102" t="b">
        <f t="shared" si="57"/>
        <v>0</v>
      </c>
      <c r="BK104" s="102">
        <f t="shared" si="58"/>
        <v>0</v>
      </c>
      <c r="BL104" s="102" t="b">
        <f t="shared" si="59"/>
        <v>0</v>
      </c>
      <c r="BM104" s="102" t="b">
        <f t="shared" si="60"/>
        <v>0</v>
      </c>
      <c r="BN104" s="102" t="b">
        <f t="shared" si="61"/>
        <v>0</v>
      </c>
      <c r="BO104" s="102" t="b">
        <f t="shared" si="62"/>
        <v>0</v>
      </c>
      <c r="BP104" s="102" t="b">
        <f t="shared" si="63"/>
        <v>0</v>
      </c>
      <c r="BQ104" s="102" t="b">
        <f t="shared" si="64"/>
        <v>0</v>
      </c>
      <c r="BR104" s="102" t="b">
        <f t="shared" si="65"/>
        <v>0</v>
      </c>
      <c r="BS104" s="102" t="b">
        <f t="shared" si="66"/>
        <v>0</v>
      </c>
      <c r="BT104" s="102" t="b">
        <f t="shared" si="67"/>
        <v>0</v>
      </c>
      <c r="BU104" s="102" t="b">
        <f t="shared" si="68"/>
        <v>0</v>
      </c>
      <c r="BV104" s="102" t="b">
        <f t="shared" si="69"/>
        <v>0</v>
      </c>
      <c r="BW104" s="102" t="b">
        <f t="shared" si="70"/>
        <v>0</v>
      </c>
      <c r="BX104" s="102" t="b">
        <f t="shared" si="71"/>
        <v>0</v>
      </c>
      <c r="BY104" s="102" t="b">
        <f t="shared" si="72"/>
        <v>0</v>
      </c>
      <c r="BZ104" s="102" t="b">
        <f t="shared" si="73"/>
        <v>0</v>
      </c>
      <c r="CA104" s="102" t="b">
        <f t="shared" si="74"/>
        <v>0</v>
      </c>
      <c r="CB104" s="102" t="b">
        <f t="shared" si="75"/>
        <v>0</v>
      </c>
      <c r="CC104" s="102" t="b">
        <f t="shared" si="76"/>
        <v>0</v>
      </c>
      <c r="CD104" s="102" t="b">
        <f t="shared" si="77"/>
        <v>0</v>
      </c>
      <c r="CE104" s="102" t="b">
        <f t="shared" si="78"/>
        <v>0</v>
      </c>
      <c r="CF104" s="102" t="b">
        <f t="shared" si="79"/>
        <v>0</v>
      </c>
      <c r="CG104" s="102" t="b">
        <f t="shared" si="80"/>
        <v>0</v>
      </c>
      <c r="CH104" s="102" t="b">
        <f t="shared" si="81"/>
        <v>0</v>
      </c>
      <c r="CI104" s="102" t="b">
        <f t="shared" si="82"/>
        <v>0</v>
      </c>
      <c r="CJ104" s="102" t="b">
        <f t="shared" si="83"/>
        <v>0</v>
      </c>
      <c r="CK104" s="102" t="b">
        <f t="shared" si="84"/>
        <v>0</v>
      </c>
      <c r="CL104" s="102" t="b">
        <f t="shared" si="85"/>
        <v>0</v>
      </c>
      <c r="CM104" s="102" t="b">
        <f t="shared" si="86"/>
        <v>0</v>
      </c>
      <c r="CN104" s="102" t="b">
        <f t="shared" si="87"/>
        <v>0</v>
      </c>
      <c r="CO104" s="102" t="b">
        <f t="shared" si="88"/>
        <v>0</v>
      </c>
      <c r="CP104" s="102" t="b">
        <f t="shared" si="89"/>
        <v>0</v>
      </c>
      <c r="CQ104" s="102" t="b">
        <f t="shared" si="90"/>
        <v>0</v>
      </c>
      <c r="CR104" s="102" t="b">
        <f t="shared" si="91"/>
        <v>0</v>
      </c>
      <c r="CS104" s="102" t="b">
        <f t="shared" si="92"/>
        <v>0</v>
      </c>
      <c r="CT104" s="102" t="b">
        <f t="shared" si="93"/>
        <v>0</v>
      </c>
      <c r="CU104" s="102" t="b">
        <f t="shared" si="94"/>
        <v>0</v>
      </c>
      <c r="CV104" s="102" t="b">
        <f t="shared" si="95"/>
        <v>0</v>
      </c>
      <c r="CW104" s="102" t="b">
        <f t="shared" si="96"/>
        <v>0</v>
      </c>
      <c r="CX104" s="102" t="b">
        <f t="shared" si="97"/>
        <v>0</v>
      </c>
      <c r="CY104" s="102" t="b">
        <f t="shared" si="98"/>
        <v>0</v>
      </c>
      <c r="CZ104" s="102" t="b">
        <f t="shared" si="99"/>
        <v>0</v>
      </c>
      <c r="DA104" s="102" t="b">
        <f t="shared" si="100"/>
        <v>0</v>
      </c>
      <c r="DB104" s="102" t="b">
        <f t="shared" si="101"/>
        <v>0</v>
      </c>
      <c r="DC104" s="102" t="b">
        <f t="shared" si="102"/>
        <v>0</v>
      </c>
      <c r="DD104" s="102" t="b">
        <f t="shared" si="103"/>
        <v>0</v>
      </c>
      <c r="DE104" s="102" t="b">
        <f t="shared" si="104"/>
        <v>0</v>
      </c>
      <c r="DF104" s="105">
        <f t="shared" si="105"/>
        <v>0</v>
      </c>
      <c r="DG104" s="105">
        <f t="shared" si="106"/>
        <v>0</v>
      </c>
      <c r="DH104" s="105">
        <f t="shared" si="107"/>
        <v>0</v>
      </c>
      <c r="DI104" s="105">
        <f t="shared" si="108"/>
        <v>0</v>
      </c>
      <c r="DJ104" s="97">
        <f t="shared" si="109"/>
        <v>0</v>
      </c>
      <c r="DK104" s="60">
        <f>(D7*DJ104)/100</f>
        <v>0</v>
      </c>
    </row>
    <row r="105" spans="1:115">
      <c r="A105" s="41"/>
      <c r="B105" s="41"/>
      <c r="C105" s="42"/>
      <c r="D105" s="41"/>
      <c r="E105" s="41"/>
      <c r="F105" s="137"/>
      <c r="G105" s="137"/>
      <c r="H105" s="137"/>
      <c r="I105" s="137"/>
      <c r="J105" s="137"/>
      <c r="K105" s="137"/>
      <c r="L105" s="98"/>
      <c r="M105" s="98"/>
      <c r="N105" s="98"/>
      <c r="O105" s="98"/>
      <c r="P105" s="98"/>
      <c r="Q105" s="98"/>
      <c r="R105" s="98"/>
      <c r="S105" s="98"/>
      <c r="T105" s="137"/>
      <c r="U105" s="137"/>
      <c r="V105" s="137"/>
      <c r="W105" s="98"/>
      <c r="X105" s="98"/>
      <c r="Y105" s="98"/>
      <c r="Z105" s="98"/>
      <c r="AA105" s="98"/>
      <c r="AB105" s="98"/>
      <c r="AC105" s="98"/>
      <c r="AD105" s="98"/>
      <c r="AE105" s="137"/>
      <c r="AF105" s="137"/>
      <c r="AG105" s="137"/>
      <c r="AH105" s="98"/>
      <c r="AI105" s="98"/>
      <c r="AJ105" s="98"/>
      <c r="AK105" s="98"/>
      <c r="AL105" s="98"/>
      <c r="AM105" s="98"/>
      <c r="AN105" s="98"/>
      <c r="AO105" s="98"/>
      <c r="AP105" s="137"/>
      <c r="AQ105" s="137"/>
      <c r="AR105" s="137"/>
      <c r="AS105" s="98"/>
      <c r="AT105" s="98"/>
      <c r="AU105" s="98"/>
      <c r="AV105" s="98"/>
      <c r="AW105" s="98"/>
      <c r="AX105" s="98"/>
      <c r="AY105" s="98"/>
      <c r="AZ105" s="98"/>
      <c r="BA105" s="137"/>
      <c r="BB105" s="137"/>
      <c r="BC105" s="137"/>
      <c r="BD105" s="98"/>
      <c r="BE105" s="98"/>
      <c r="BF105" s="98"/>
      <c r="BG105" s="98"/>
      <c r="BH105" s="102" t="b">
        <f t="shared" si="55"/>
        <v>0</v>
      </c>
      <c r="BI105" s="102" t="b">
        <f t="shared" si="56"/>
        <v>0</v>
      </c>
      <c r="BJ105" s="102" t="b">
        <f t="shared" si="57"/>
        <v>0</v>
      </c>
      <c r="BK105" s="102">
        <f t="shared" si="58"/>
        <v>0</v>
      </c>
      <c r="BL105" s="102" t="b">
        <f t="shared" si="59"/>
        <v>0</v>
      </c>
      <c r="BM105" s="102" t="b">
        <f t="shared" si="60"/>
        <v>0</v>
      </c>
      <c r="BN105" s="102" t="b">
        <f t="shared" si="61"/>
        <v>0</v>
      </c>
      <c r="BO105" s="102" t="b">
        <f t="shared" si="62"/>
        <v>0</v>
      </c>
      <c r="BP105" s="102" t="b">
        <f t="shared" si="63"/>
        <v>0</v>
      </c>
      <c r="BQ105" s="102" t="b">
        <f t="shared" si="64"/>
        <v>0</v>
      </c>
      <c r="BR105" s="102" t="b">
        <f t="shared" si="65"/>
        <v>0</v>
      </c>
      <c r="BS105" s="102" t="b">
        <f t="shared" si="66"/>
        <v>0</v>
      </c>
      <c r="BT105" s="102" t="b">
        <f t="shared" si="67"/>
        <v>0</v>
      </c>
      <c r="BU105" s="102" t="b">
        <f t="shared" si="68"/>
        <v>0</v>
      </c>
      <c r="BV105" s="102" t="b">
        <f t="shared" si="69"/>
        <v>0</v>
      </c>
      <c r="BW105" s="102" t="b">
        <f t="shared" si="70"/>
        <v>0</v>
      </c>
      <c r="BX105" s="102" t="b">
        <f t="shared" si="71"/>
        <v>0</v>
      </c>
      <c r="BY105" s="102" t="b">
        <f t="shared" si="72"/>
        <v>0</v>
      </c>
      <c r="BZ105" s="102" t="b">
        <f t="shared" si="73"/>
        <v>0</v>
      </c>
      <c r="CA105" s="102" t="b">
        <f t="shared" si="74"/>
        <v>0</v>
      </c>
      <c r="CB105" s="102" t="b">
        <f t="shared" si="75"/>
        <v>0</v>
      </c>
      <c r="CC105" s="102" t="b">
        <f t="shared" si="76"/>
        <v>0</v>
      </c>
      <c r="CD105" s="102" t="b">
        <f t="shared" si="77"/>
        <v>0</v>
      </c>
      <c r="CE105" s="102" t="b">
        <f t="shared" si="78"/>
        <v>0</v>
      </c>
      <c r="CF105" s="102" t="b">
        <f t="shared" si="79"/>
        <v>0</v>
      </c>
      <c r="CG105" s="102" t="b">
        <f t="shared" si="80"/>
        <v>0</v>
      </c>
      <c r="CH105" s="102" t="b">
        <f t="shared" si="81"/>
        <v>0</v>
      </c>
      <c r="CI105" s="102" t="b">
        <f t="shared" si="82"/>
        <v>0</v>
      </c>
      <c r="CJ105" s="102" t="b">
        <f t="shared" si="83"/>
        <v>0</v>
      </c>
      <c r="CK105" s="102" t="b">
        <f t="shared" si="84"/>
        <v>0</v>
      </c>
      <c r="CL105" s="102" t="b">
        <f t="shared" si="85"/>
        <v>0</v>
      </c>
      <c r="CM105" s="102" t="b">
        <f t="shared" si="86"/>
        <v>0</v>
      </c>
      <c r="CN105" s="102" t="b">
        <f t="shared" si="87"/>
        <v>0</v>
      </c>
      <c r="CO105" s="102" t="b">
        <f t="shared" si="88"/>
        <v>0</v>
      </c>
      <c r="CP105" s="102" t="b">
        <f t="shared" si="89"/>
        <v>0</v>
      </c>
      <c r="CQ105" s="102" t="b">
        <f t="shared" si="90"/>
        <v>0</v>
      </c>
      <c r="CR105" s="102" t="b">
        <f t="shared" si="91"/>
        <v>0</v>
      </c>
      <c r="CS105" s="102" t="b">
        <f t="shared" si="92"/>
        <v>0</v>
      </c>
      <c r="CT105" s="102" t="b">
        <f t="shared" si="93"/>
        <v>0</v>
      </c>
      <c r="CU105" s="102" t="b">
        <f t="shared" si="94"/>
        <v>0</v>
      </c>
      <c r="CV105" s="102" t="b">
        <f t="shared" si="95"/>
        <v>0</v>
      </c>
      <c r="CW105" s="102" t="b">
        <f t="shared" si="96"/>
        <v>0</v>
      </c>
      <c r="CX105" s="102" t="b">
        <f t="shared" si="97"/>
        <v>0</v>
      </c>
      <c r="CY105" s="102" t="b">
        <f t="shared" si="98"/>
        <v>0</v>
      </c>
      <c r="CZ105" s="102" t="b">
        <f t="shared" si="99"/>
        <v>0</v>
      </c>
      <c r="DA105" s="102" t="b">
        <f t="shared" si="100"/>
        <v>0</v>
      </c>
      <c r="DB105" s="102" t="b">
        <f t="shared" si="101"/>
        <v>0</v>
      </c>
      <c r="DC105" s="102" t="b">
        <f t="shared" si="102"/>
        <v>0</v>
      </c>
      <c r="DD105" s="102" t="b">
        <f t="shared" si="103"/>
        <v>0</v>
      </c>
      <c r="DE105" s="102" t="b">
        <f t="shared" si="104"/>
        <v>0</v>
      </c>
      <c r="DF105" s="105">
        <f t="shared" si="105"/>
        <v>0</v>
      </c>
      <c r="DG105" s="105">
        <f t="shared" si="106"/>
        <v>0</v>
      </c>
      <c r="DH105" s="105">
        <f t="shared" si="107"/>
        <v>0</v>
      </c>
      <c r="DI105" s="105">
        <f t="shared" si="108"/>
        <v>0</v>
      </c>
      <c r="DJ105" s="97">
        <f t="shared" si="109"/>
        <v>0</v>
      </c>
      <c r="DK105" s="60">
        <f>(D7*DJ105)/100</f>
        <v>0</v>
      </c>
    </row>
    <row r="106" spans="1:115">
      <c r="A106" s="41"/>
      <c r="B106" s="41"/>
      <c r="C106" s="42"/>
      <c r="D106" s="41"/>
      <c r="E106" s="41"/>
      <c r="F106" s="137"/>
      <c r="G106" s="137"/>
      <c r="H106" s="137"/>
      <c r="I106" s="137"/>
      <c r="J106" s="137"/>
      <c r="K106" s="137"/>
      <c r="L106" s="98"/>
      <c r="M106" s="98"/>
      <c r="N106" s="98"/>
      <c r="O106" s="98"/>
      <c r="P106" s="98"/>
      <c r="Q106" s="98"/>
      <c r="R106" s="98"/>
      <c r="S106" s="98"/>
      <c r="T106" s="137"/>
      <c r="U106" s="137"/>
      <c r="V106" s="137"/>
      <c r="W106" s="98"/>
      <c r="X106" s="98"/>
      <c r="Y106" s="98"/>
      <c r="Z106" s="98"/>
      <c r="AA106" s="98"/>
      <c r="AB106" s="98"/>
      <c r="AC106" s="98"/>
      <c r="AD106" s="98"/>
      <c r="AE106" s="137"/>
      <c r="AF106" s="137"/>
      <c r="AG106" s="137"/>
      <c r="AH106" s="98"/>
      <c r="AI106" s="98"/>
      <c r="AJ106" s="98"/>
      <c r="AK106" s="98"/>
      <c r="AL106" s="98"/>
      <c r="AM106" s="98"/>
      <c r="AN106" s="98"/>
      <c r="AO106" s="98"/>
      <c r="AP106" s="137"/>
      <c r="AQ106" s="137"/>
      <c r="AR106" s="137"/>
      <c r="AS106" s="98"/>
      <c r="AT106" s="98"/>
      <c r="AU106" s="98"/>
      <c r="AV106" s="98"/>
      <c r="AW106" s="98"/>
      <c r="AX106" s="98"/>
      <c r="AY106" s="98"/>
      <c r="AZ106" s="98"/>
      <c r="BA106" s="137"/>
      <c r="BB106" s="137"/>
      <c r="BC106" s="137"/>
      <c r="BD106" s="98"/>
      <c r="BE106" s="98"/>
      <c r="BF106" s="98"/>
      <c r="BG106" s="98"/>
      <c r="BH106" s="102" t="b">
        <f t="shared" si="55"/>
        <v>0</v>
      </c>
      <c r="BI106" s="102" t="b">
        <f t="shared" si="56"/>
        <v>0</v>
      </c>
      <c r="BJ106" s="102" t="b">
        <f t="shared" si="57"/>
        <v>0</v>
      </c>
      <c r="BK106" s="102">
        <f t="shared" si="58"/>
        <v>0</v>
      </c>
      <c r="BL106" s="102" t="b">
        <f t="shared" si="59"/>
        <v>0</v>
      </c>
      <c r="BM106" s="102" t="b">
        <f t="shared" si="60"/>
        <v>0</v>
      </c>
      <c r="BN106" s="102" t="b">
        <f t="shared" si="61"/>
        <v>0</v>
      </c>
      <c r="BO106" s="102" t="b">
        <f t="shared" si="62"/>
        <v>0</v>
      </c>
      <c r="BP106" s="102" t="b">
        <f t="shared" si="63"/>
        <v>0</v>
      </c>
      <c r="BQ106" s="102" t="b">
        <f t="shared" si="64"/>
        <v>0</v>
      </c>
      <c r="BR106" s="102" t="b">
        <f t="shared" si="65"/>
        <v>0</v>
      </c>
      <c r="BS106" s="102" t="b">
        <f t="shared" si="66"/>
        <v>0</v>
      </c>
      <c r="BT106" s="102" t="b">
        <f t="shared" si="67"/>
        <v>0</v>
      </c>
      <c r="BU106" s="102" t="b">
        <f t="shared" si="68"/>
        <v>0</v>
      </c>
      <c r="BV106" s="102" t="b">
        <f t="shared" si="69"/>
        <v>0</v>
      </c>
      <c r="BW106" s="102" t="b">
        <f t="shared" si="70"/>
        <v>0</v>
      </c>
      <c r="BX106" s="102" t="b">
        <f t="shared" si="71"/>
        <v>0</v>
      </c>
      <c r="BY106" s="102" t="b">
        <f t="shared" si="72"/>
        <v>0</v>
      </c>
      <c r="BZ106" s="102" t="b">
        <f t="shared" si="73"/>
        <v>0</v>
      </c>
      <c r="CA106" s="102" t="b">
        <f t="shared" si="74"/>
        <v>0</v>
      </c>
      <c r="CB106" s="102" t="b">
        <f t="shared" si="75"/>
        <v>0</v>
      </c>
      <c r="CC106" s="102" t="b">
        <f t="shared" si="76"/>
        <v>0</v>
      </c>
      <c r="CD106" s="102" t="b">
        <f t="shared" si="77"/>
        <v>0</v>
      </c>
      <c r="CE106" s="102" t="b">
        <f t="shared" si="78"/>
        <v>0</v>
      </c>
      <c r="CF106" s="102" t="b">
        <f t="shared" si="79"/>
        <v>0</v>
      </c>
      <c r="CG106" s="102" t="b">
        <f t="shared" si="80"/>
        <v>0</v>
      </c>
      <c r="CH106" s="102" t="b">
        <f t="shared" si="81"/>
        <v>0</v>
      </c>
      <c r="CI106" s="102" t="b">
        <f t="shared" si="82"/>
        <v>0</v>
      </c>
      <c r="CJ106" s="102" t="b">
        <f t="shared" si="83"/>
        <v>0</v>
      </c>
      <c r="CK106" s="102" t="b">
        <f t="shared" si="84"/>
        <v>0</v>
      </c>
      <c r="CL106" s="102" t="b">
        <f t="shared" si="85"/>
        <v>0</v>
      </c>
      <c r="CM106" s="102" t="b">
        <f t="shared" si="86"/>
        <v>0</v>
      </c>
      <c r="CN106" s="102" t="b">
        <f t="shared" si="87"/>
        <v>0</v>
      </c>
      <c r="CO106" s="102" t="b">
        <f t="shared" si="88"/>
        <v>0</v>
      </c>
      <c r="CP106" s="102" t="b">
        <f t="shared" si="89"/>
        <v>0</v>
      </c>
      <c r="CQ106" s="102" t="b">
        <f t="shared" si="90"/>
        <v>0</v>
      </c>
      <c r="CR106" s="102" t="b">
        <f t="shared" si="91"/>
        <v>0</v>
      </c>
      <c r="CS106" s="102" t="b">
        <f t="shared" si="92"/>
        <v>0</v>
      </c>
      <c r="CT106" s="102" t="b">
        <f t="shared" si="93"/>
        <v>0</v>
      </c>
      <c r="CU106" s="102" t="b">
        <f t="shared" si="94"/>
        <v>0</v>
      </c>
      <c r="CV106" s="102" t="b">
        <f t="shared" si="95"/>
        <v>0</v>
      </c>
      <c r="CW106" s="102" t="b">
        <f t="shared" si="96"/>
        <v>0</v>
      </c>
      <c r="CX106" s="102" t="b">
        <f t="shared" si="97"/>
        <v>0</v>
      </c>
      <c r="CY106" s="102" t="b">
        <f t="shared" si="98"/>
        <v>0</v>
      </c>
      <c r="CZ106" s="102" t="b">
        <f t="shared" si="99"/>
        <v>0</v>
      </c>
      <c r="DA106" s="102" t="b">
        <f t="shared" si="100"/>
        <v>0</v>
      </c>
      <c r="DB106" s="102" t="b">
        <f t="shared" si="101"/>
        <v>0</v>
      </c>
      <c r="DC106" s="102" t="b">
        <f t="shared" si="102"/>
        <v>0</v>
      </c>
      <c r="DD106" s="102" t="b">
        <f t="shared" si="103"/>
        <v>0</v>
      </c>
      <c r="DE106" s="102" t="b">
        <f t="shared" si="104"/>
        <v>0</v>
      </c>
      <c r="DF106" s="105">
        <f t="shared" si="105"/>
        <v>0</v>
      </c>
      <c r="DG106" s="105">
        <f t="shared" si="106"/>
        <v>0</v>
      </c>
      <c r="DH106" s="105">
        <f t="shared" si="107"/>
        <v>0</v>
      </c>
      <c r="DI106" s="105">
        <f t="shared" si="108"/>
        <v>0</v>
      </c>
      <c r="DJ106" s="97">
        <f t="shared" si="109"/>
        <v>0</v>
      </c>
      <c r="DK106" s="60">
        <f>(D7*DJ106)/100</f>
        <v>0</v>
      </c>
    </row>
    <row r="107" spans="1:115">
      <c r="A107" s="41"/>
      <c r="B107" s="41"/>
      <c r="C107" s="42"/>
      <c r="D107" s="41"/>
      <c r="E107" s="41"/>
      <c r="F107" s="137"/>
      <c r="G107" s="137"/>
      <c r="H107" s="137"/>
      <c r="I107" s="137"/>
      <c r="J107" s="137"/>
      <c r="K107" s="137"/>
      <c r="L107" s="98"/>
      <c r="M107" s="98"/>
      <c r="N107" s="98"/>
      <c r="O107" s="98"/>
      <c r="P107" s="98"/>
      <c r="Q107" s="98"/>
      <c r="R107" s="98"/>
      <c r="S107" s="98"/>
      <c r="T107" s="137"/>
      <c r="U107" s="137"/>
      <c r="V107" s="137"/>
      <c r="W107" s="98"/>
      <c r="X107" s="98"/>
      <c r="Y107" s="98"/>
      <c r="Z107" s="98"/>
      <c r="AA107" s="98"/>
      <c r="AB107" s="98"/>
      <c r="AC107" s="98"/>
      <c r="AD107" s="98"/>
      <c r="AE107" s="137"/>
      <c r="AF107" s="137"/>
      <c r="AG107" s="137"/>
      <c r="AH107" s="98"/>
      <c r="AI107" s="98"/>
      <c r="AJ107" s="98"/>
      <c r="AK107" s="98"/>
      <c r="AL107" s="98"/>
      <c r="AM107" s="98"/>
      <c r="AN107" s="98"/>
      <c r="AO107" s="98"/>
      <c r="AP107" s="137"/>
      <c r="AQ107" s="137"/>
      <c r="AR107" s="137"/>
      <c r="AS107" s="98"/>
      <c r="AT107" s="98"/>
      <c r="AU107" s="98"/>
      <c r="AV107" s="98"/>
      <c r="AW107" s="98"/>
      <c r="AX107" s="98"/>
      <c r="AY107" s="98"/>
      <c r="AZ107" s="98"/>
      <c r="BA107" s="137"/>
      <c r="BB107" s="137"/>
      <c r="BC107" s="137"/>
      <c r="BD107" s="98"/>
      <c r="BE107" s="98"/>
      <c r="BF107" s="98"/>
      <c r="BG107" s="98"/>
      <c r="BH107" s="102" t="b">
        <f t="shared" si="55"/>
        <v>0</v>
      </c>
      <c r="BI107" s="102" t="b">
        <f t="shared" si="56"/>
        <v>0</v>
      </c>
      <c r="BJ107" s="102" t="b">
        <f t="shared" si="57"/>
        <v>0</v>
      </c>
      <c r="BK107" s="102">
        <f t="shared" si="58"/>
        <v>0</v>
      </c>
      <c r="BL107" s="102" t="b">
        <f t="shared" si="59"/>
        <v>0</v>
      </c>
      <c r="BM107" s="102" t="b">
        <f t="shared" si="60"/>
        <v>0</v>
      </c>
      <c r="BN107" s="102" t="b">
        <f t="shared" si="61"/>
        <v>0</v>
      </c>
      <c r="BO107" s="102" t="b">
        <f t="shared" si="62"/>
        <v>0</v>
      </c>
      <c r="BP107" s="102" t="b">
        <f t="shared" si="63"/>
        <v>0</v>
      </c>
      <c r="BQ107" s="102" t="b">
        <f t="shared" si="64"/>
        <v>0</v>
      </c>
      <c r="BR107" s="102" t="b">
        <f t="shared" si="65"/>
        <v>0</v>
      </c>
      <c r="BS107" s="102" t="b">
        <f t="shared" si="66"/>
        <v>0</v>
      </c>
      <c r="BT107" s="102" t="b">
        <f t="shared" si="67"/>
        <v>0</v>
      </c>
      <c r="BU107" s="102" t="b">
        <f t="shared" si="68"/>
        <v>0</v>
      </c>
      <c r="BV107" s="102" t="b">
        <f t="shared" si="69"/>
        <v>0</v>
      </c>
      <c r="BW107" s="102" t="b">
        <f t="shared" si="70"/>
        <v>0</v>
      </c>
      <c r="BX107" s="102" t="b">
        <f t="shared" si="71"/>
        <v>0</v>
      </c>
      <c r="BY107" s="102" t="b">
        <f t="shared" si="72"/>
        <v>0</v>
      </c>
      <c r="BZ107" s="102" t="b">
        <f t="shared" si="73"/>
        <v>0</v>
      </c>
      <c r="CA107" s="102" t="b">
        <f t="shared" si="74"/>
        <v>0</v>
      </c>
      <c r="CB107" s="102" t="b">
        <f t="shared" si="75"/>
        <v>0</v>
      </c>
      <c r="CC107" s="102" t="b">
        <f t="shared" si="76"/>
        <v>0</v>
      </c>
      <c r="CD107" s="102" t="b">
        <f t="shared" si="77"/>
        <v>0</v>
      </c>
      <c r="CE107" s="102" t="b">
        <f t="shared" si="78"/>
        <v>0</v>
      </c>
      <c r="CF107" s="102" t="b">
        <f t="shared" si="79"/>
        <v>0</v>
      </c>
      <c r="CG107" s="102" t="b">
        <f t="shared" si="80"/>
        <v>0</v>
      </c>
      <c r="CH107" s="102" t="b">
        <f t="shared" si="81"/>
        <v>0</v>
      </c>
      <c r="CI107" s="102" t="b">
        <f t="shared" si="82"/>
        <v>0</v>
      </c>
      <c r="CJ107" s="102" t="b">
        <f t="shared" si="83"/>
        <v>0</v>
      </c>
      <c r="CK107" s="102" t="b">
        <f t="shared" si="84"/>
        <v>0</v>
      </c>
      <c r="CL107" s="102" t="b">
        <f t="shared" si="85"/>
        <v>0</v>
      </c>
      <c r="CM107" s="102" t="b">
        <f t="shared" si="86"/>
        <v>0</v>
      </c>
      <c r="CN107" s="102" t="b">
        <f t="shared" si="87"/>
        <v>0</v>
      </c>
      <c r="CO107" s="102" t="b">
        <f t="shared" si="88"/>
        <v>0</v>
      </c>
      <c r="CP107" s="102" t="b">
        <f t="shared" si="89"/>
        <v>0</v>
      </c>
      <c r="CQ107" s="102" t="b">
        <f t="shared" si="90"/>
        <v>0</v>
      </c>
      <c r="CR107" s="102" t="b">
        <f t="shared" si="91"/>
        <v>0</v>
      </c>
      <c r="CS107" s="102" t="b">
        <f t="shared" si="92"/>
        <v>0</v>
      </c>
      <c r="CT107" s="102" t="b">
        <f t="shared" si="93"/>
        <v>0</v>
      </c>
      <c r="CU107" s="102" t="b">
        <f t="shared" si="94"/>
        <v>0</v>
      </c>
      <c r="CV107" s="102" t="b">
        <f t="shared" si="95"/>
        <v>0</v>
      </c>
      <c r="CW107" s="102" t="b">
        <f t="shared" si="96"/>
        <v>0</v>
      </c>
      <c r="CX107" s="102" t="b">
        <f t="shared" si="97"/>
        <v>0</v>
      </c>
      <c r="CY107" s="102" t="b">
        <f t="shared" si="98"/>
        <v>0</v>
      </c>
      <c r="CZ107" s="102" t="b">
        <f t="shared" si="99"/>
        <v>0</v>
      </c>
      <c r="DA107" s="102" t="b">
        <f t="shared" si="100"/>
        <v>0</v>
      </c>
      <c r="DB107" s="102" t="b">
        <f t="shared" si="101"/>
        <v>0</v>
      </c>
      <c r="DC107" s="102" t="b">
        <f t="shared" si="102"/>
        <v>0</v>
      </c>
      <c r="DD107" s="102" t="b">
        <f t="shared" si="103"/>
        <v>0</v>
      </c>
      <c r="DE107" s="102" t="b">
        <f t="shared" si="104"/>
        <v>0</v>
      </c>
      <c r="DF107" s="105">
        <f t="shared" si="105"/>
        <v>0</v>
      </c>
      <c r="DG107" s="105">
        <f t="shared" si="106"/>
        <v>0</v>
      </c>
      <c r="DH107" s="105">
        <f t="shared" si="107"/>
        <v>0</v>
      </c>
      <c r="DI107" s="105">
        <f t="shared" si="108"/>
        <v>0</v>
      </c>
      <c r="DJ107" s="97">
        <f t="shared" si="109"/>
        <v>0</v>
      </c>
      <c r="DK107" s="60">
        <f>(D7*DJ107)/100</f>
        <v>0</v>
      </c>
    </row>
    <row r="108" spans="1:115">
      <c r="A108" s="41"/>
      <c r="B108" s="41"/>
      <c r="C108" s="42"/>
      <c r="D108" s="41"/>
      <c r="E108" s="41"/>
      <c r="F108" s="137"/>
      <c r="G108" s="137"/>
      <c r="H108" s="137"/>
      <c r="I108" s="137"/>
      <c r="J108" s="137"/>
      <c r="K108" s="137"/>
      <c r="L108" s="98"/>
      <c r="M108" s="98"/>
      <c r="N108" s="98"/>
      <c r="O108" s="98"/>
      <c r="P108" s="98"/>
      <c r="Q108" s="98"/>
      <c r="R108" s="98"/>
      <c r="S108" s="98"/>
      <c r="T108" s="137"/>
      <c r="U108" s="137"/>
      <c r="V108" s="137"/>
      <c r="W108" s="98"/>
      <c r="X108" s="98"/>
      <c r="Y108" s="98"/>
      <c r="Z108" s="98"/>
      <c r="AA108" s="98"/>
      <c r="AB108" s="98"/>
      <c r="AC108" s="98"/>
      <c r="AD108" s="98"/>
      <c r="AE108" s="137"/>
      <c r="AF108" s="137"/>
      <c r="AG108" s="137"/>
      <c r="AH108" s="98"/>
      <c r="AI108" s="98"/>
      <c r="AJ108" s="98"/>
      <c r="AK108" s="98"/>
      <c r="AL108" s="98"/>
      <c r="AM108" s="98"/>
      <c r="AN108" s="98"/>
      <c r="AO108" s="98"/>
      <c r="AP108" s="137"/>
      <c r="AQ108" s="137"/>
      <c r="AR108" s="137"/>
      <c r="AS108" s="98"/>
      <c r="AT108" s="98"/>
      <c r="AU108" s="98"/>
      <c r="AV108" s="98"/>
      <c r="AW108" s="98"/>
      <c r="AX108" s="98"/>
      <c r="AY108" s="98"/>
      <c r="AZ108" s="98"/>
      <c r="BA108" s="137"/>
      <c r="BB108" s="137"/>
      <c r="BC108" s="137"/>
      <c r="BD108" s="98"/>
      <c r="BE108" s="98"/>
      <c r="BF108" s="98"/>
      <c r="BG108" s="98"/>
      <c r="BH108" s="102" t="b">
        <f t="shared" si="55"/>
        <v>0</v>
      </c>
      <c r="BI108" s="102" t="b">
        <f t="shared" si="56"/>
        <v>0</v>
      </c>
      <c r="BJ108" s="102" t="b">
        <f t="shared" si="57"/>
        <v>0</v>
      </c>
      <c r="BK108" s="102">
        <f t="shared" si="58"/>
        <v>0</v>
      </c>
      <c r="BL108" s="102" t="b">
        <f t="shared" si="59"/>
        <v>0</v>
      </c>
      <c r="BM108" s="102" t="b">
        <f t="shared" si="60"/>
        <v>0</v>
      </c>
      <c r="BN108" s="102" t="b">
        <f t="shared" si="61"/>
        <v>0</v>
      </c>
      <c r="BO108" s="102" t="b">
        <f t="shared" si="62"/>
        <v>0</v>
      </c>
      <c r="BP108" s="102" t="b">
        <f t="shared" si="63"/>
        <v>0</v>
      </c>
      <c r="BQ108" s="102" t="b">
        <f t="shared" si="64"/>
        <v>0</v>
      </c>
      <c r="BR108" s="102" t="b">
        <f t="shared" si="65"/>
        <v>0</v>
      </c>
      <c r="BS108" s="102" t="b">
        <f t="shared" si="66"/>
        <v>0</v>
      </c>
      <c r="BT108" s="102" t="b">
        <f t="shared" si="67"/>
        <v>0</v>
      </c>
      <c r="BU108" s="102" t="b">
        <f t="shared" si="68"/>
        <v>0</v>
      </c>
      <c r="BV108" s="102" t="b">
        <f t="shared" si="69"/>
        <v>0</v>
      </c>
      <c r="BW108" s="102" t="b">
        <f t="shared" si="70"/>
        <v>0</v>
      </c>
      <c r="BX108" s="102" t="b">
        <f t="shared" si="71"/>
        <v>0</v>
      </c>
      <c r="BY108" s="102" t="b">
        <f t="shared" si="72"/>
        <v>0</v>
      </c>
      <c r="BZ108" s="102" t="b">
        <f t="shared" si="73"/>
        <v>0</v>
      </c>
      <c r="CA108" s="102" t="b">
        <f t="shared" si="74"/>
        <v>0</v>
      </c>
      <c r="CB108" s="102" t="b">
        <f t="shared" si="75"/>
        <v>0</v>
      </c>
      <c r="CC108" s="102" t="b">
        <f t="shared" si="76"/>
        <v>0</v>
      </c>
      <c r="CD108" s="102" t="b">
        <f t="shared" si="77"/>
        <v>0</v>
      </c>
      <c r="CE108" s="102" t="b">
        <f t="shared" si="78"/>
        <v>0</v>
      </c>
      <c r="CF108" s="102" t="b">
        <f t="shared" si="79"/>
        <v>0</v>
      </c>
      <c r="CG108" s="102" t="b">
        <f t="shared" si="80"/>
        <v>0</v>
      </c>
      <c r="CH108" s="102" t="b">
        <f t="shared" si="81"/>
        <v>0</v>
      </c>
      <c r="CI108" s="102" t="b">
        <f t="shared" si="82"/>
        <v>0</v>
      </c>
      <c r="CJ108" s="102" t="b">
        <f t="shared" si="83"/>
        <v>0</v>
      </c>
      <c r="CK108" s="102" t="b">
        <f t="shared" si="84"/>
        <v>0</v>
      </c>
      <c r="CL108" s="102" t="b">
        <f t="shared" si="85"/>
        <v>0</v>
      </c>
      <c r="CM108" s="102" t="b">
        <f t="shared" si="86"/>
        <v>0</v>
      </c>
      <c r="CN108" s="102" t="b">
        <f t="shared" si="87"/>
        <v>0</v>
      </c>
      <c r="CO108" s="102" t="b">
        <f t="shared" si="88"/>
        <v>0</v>
      </c>
      <c r="CP108" s="102" t="b">
        <f t="shared" si="89"/>
        <v>0</v>
      </c>
      <c r="CQ108" s="102" t="b">
        <f t="shared" si="90"/>
        <v>0</v>
      </c>
      <c r="CR108" s="102" t="b">
        <f t="shared" si="91"/>
        <v>0</v>
      </c>
      <c r="CS108" s="102" t="b">
        <f t="shared" si="92"/>
        <v>0</v>
      </c>
      <c r="CT108" s="102" t="b">
        <f t="shared" si="93"/>
        <v>0</v>
      </c>
      <c r="CU108" s="102" t="b">
        <f t="shared" si="94"/>
        <v>0</v>
      </c>
      <c r="CV108" s="102" t="b">
        <f t="shared" si="95"/>
        <v>0</v>
      </c>
      <c r="CW108" s="102" t="b">
        <f t="shared" si="96"/>
        <v>0</v>
      </c>
      <c r="CX108" s="102" t="b">
        <f t="shared" si="97"/>
        <v>0</v>
      </c>
      <c r="CY108" s="102" t="b">
        <f t="shared" si="98"/>
        <v>0</v>
      </c>
      <c r="CZ108" s="102" t="b">
        <f t="shared" si="99"/>
        <v>0</v>
      </c>
      <c r="DA108" s="102" t="b">
        <f t="shared" si="100"/>
        <v>0</v>
      </c>
      <c r="DB108" s="102" t="b">
        <f t="shared" si="101"/>
        <v>0</v>
      </c>
      <c r="DC108" s="102" t="b">
        <f t="shared" si="102"/>
        <v>0</v>
      </c>
      <c r="DD108" s="102" t="b">
        <f t="shared" si="103"/>
        <v>0</v>
      </c>
      <c r="DE108" s="102" t="b">
        <f t="shared" si="104"/>
        <v>0</v>
      </c>
      <c r="DF108" s="105">
        <f t="shared" si="105"/>
        <v>0</v>
      </c>
      <c r="DG108" s="105">
        <f t="shared" si="106"/>
        <v>0</v>
      </c>
      <c r="DH108" s="105">
        <f t="shared" si="107"/>
        <v>0</v>
      </c>
      <c r="DI108" s="105">
        <f t="shared" si="108"/>
        <v>0</v>
      </c>
      <c r="DJ108" s="97">
        <f t="shared" si="109"/>
        <v>0</v>
      </c>
      <c r="DK108" s="60">
        <f>(D7*DJ108)/100</f>
        <v>0</v>
      </c>
    </row>
    <row r="109" spans="1:115">
      <c r="A109" s="41"/>
      <c r="B109" s="41"/>
      <c r="C109" s="42"/>
      <c r="D109" s="41"/>
      <c r="E109" s="41"/>
      <c r="F109" s="137"/>
      <c r="G109" s="137"/>
      <c r="H109" s="137"/>
      <c r="I109" s="137"/>
      <c r="J109" s="137"/>
      <c r="K109" s="137"/>
      <c r="L109" s="98"/>
      <c r="M109" s="98"/>
      <c r="N109" s="98"/>
      <c r="O109" s="98"/>
      <c r="P109" s="98"/>
      <c r="Q109" s="98"/>
      <c r="R109" s="98"/>
      <c r="S109" s="98"/>
      <c r="T109" s="137"/>
      <c r="U109" s="137"/>
      <c r="V109" s="137"/>
      <c r="W109" s="98"/>
      <c r="X109" s="98"/>
      <c r="Y109" s="98"/>
      <c r="Z109" s="98"/>
      <c r="AA109" s="98"/>
      <c r="AB109" s="98"/>
      <c r="AC109" s="98"/>
      <c r="AD109" s="98"/>
      <c r="AE109" s="137"/>
      <c r="AF109" s="137"/>
      <c r="AG109" s="137"/>
      <c r="AH109" s="98"/>
      <c r="AI109" s="98"/>
      <c r="AJ109" s="98"/>
      <c r="AK109" s="98"/>
      <c r="AL109" s="98"/>
      <c r="AM109" s="98"/>
      <c r="AN109" s="98"/>
      <c r="AO109" s="98"/>
      <c r="AP109" s="137"/>
      <c r="AQ109" s="137"/>
      <c r="AR109" s="137"/>
      <c r="AS109" s="98"/>
      <c r="AT109" s="98"/>
      <c r="AU109" s="98"/>
      <c r="AV109" s="98"/>
      <c r="AW109" s="98"/>
      <c r="AX109" s="98"/>
      <c r="AY109" s="98"/>
      <c r="AZ109" s="98"/>
      <c r="BA109" s="137"/>
      <c r="BB109" s="137"/>
      <c r="BC109" s="137"/>
      <c r="BD109" s="98"/>
      <c r="BE109" s="98"/>
      <c r="BF109" s="98"/>
      <c r="BG109" s="98"/>
      <c r="BH109" s="102" t="b">
        <f t="shared" si="55"/>
        <v>0</v>
      </c>
      <c r="BI109" s="102" t="b">
        <f t="shared" si="56"/>
        <v>0</v>
      </c>
      <c r="BJ109" s="102" t="b">
        <f t="shared" si="57"/>
        <v>0</v>
      </c>
      <c r="BK109" s="102">
        <f t="shared" si="58"/>
        <v>0</v>
      </c>
      <c r="BL109" s="102" t="b">
        <f t="shared" si="59"/>
        <v>0</v>
      </c>
      <c r="BM109" s="102" t="b">
        <f t="shared" si="60"/>
        <v>0</v>
      </c>
      <c r="BN109" s="102" t="b">
        <f t="shared" si="61"/>
        <v>0</v>
      </c>
      <c r="BO109" s="102" t="b">
        <f t="shared" si="62"/>
        <v>0</v>
      </c>
      <c r="BP109" s="102" t="b">
        <f t="shared" si="63"/>
        <v>0</v>
      </c>
      <c r="BQ109" s="102" t="b">
        <f t="shared" si="64"/>
        <v>0</v>
      </c>
      <c r="BR109" s="102" t="b">
        <f t="shared" si="65"/>
        <v>0</v>
      </c>
      <c r="BS109" s="102" t="b">
        <f t="shared" si="66"/>
        <v>0</v>
      </c>
      <c r="BT109" s="102" t="b">
        <f t="shared" si="67"/>
        <v>0</v>
      </c>
      <c r="BU109" s="102" t="b">
        <f t="shared" si="68"/>
        <v>0</v>
      </c>
      <c r="BV109" s="102" t="b">
        <f t="shared" si="69"/>
        <v>0</v>
      </c>
      <c r="BW109" s="102" t="b">
        <f t="shared" si="70"/>
        <v>0</v>
      </c>
      <c r="BX109" s="102" t="b">
        <f t="shared" si="71"/>
        <v>0</v>
      </c>
      <c r="BY109" s="102" t="b">
        <f t="shared" si="72"/>
        <v>0</v>
      </c>
      <c r="BZ109" s="102" t="b">
        <f t="shared" si="73"/>
        <v>0</v>
      </c>
      <c r="CA109" s="102" t="b">
        <f t="shared" si="74"/>
        <v>0</v>
      </c>
      <c r="CB109" s="102" t="b">
        <f t="shared" si="75"/>
        <v>0</v>
      </c>
      <c r="CC109" s="102" t="b">
        <f t="shared" si="76"/>
        <v>0</v>
      </c>
      <c r="CD109" s="102" t="b">
        <f t="shared" si="77"/>
        <v>0</v>
      </c>
      <c r="CE109" s="102" t="b">
        <f t="shared" si="78"/>
        <v>0</v>
      </c>
      <c r="CF109" s="102" t="b">
        <f t="shared" si="79"/>
        <v>0</v>
      </c>
      <c r="CG109" s="102" t="b">
        <f t="shared" si="80"/>
        <v>0</v>
      </c>
      <c r="CH109" s="102" t="b">
        <f t="shared" si="81"/>
        <v>0</v>
      </c>
      <c r="CI109" s="102" t="b">
        <f t="shared" si="82"/>
        <v>0</v>
      </c>
      <c r="CJ109" s="102" t="b">
        <f t="shared" si="83"/>
        <v>0</v>
      </c>
      <c r="CK109" s="102" t="b">
        <f t="shared" si="84"/>
        <v>0</v>
      </c>
      <c r="CL109" s="102" t="b">
        <f t="shared" si="85"/>
        <v>0</v>
      </c>
      <c r="CM109" s="102" t="b">
        <f t="shared" si="86"/>
        <v>0</v>
      </c>
      <c r="CN109" s="102" t="b">
        <f t="shared" si="87"/>
        <v>0</v>
      </c>
      <c r="CO109" s="102" t="b">
        <f t="shared" si="88"/>
        <v>0</v>
      </c>
      <c r="CP109" s="102" t="b">
        <f t="shared" si="89"/>
        <v>0</v>
      </c>
      <c r="CQ109" s="102" t="b">
        <f t="shared" si="90"/>
        <v>0</v>
      </c>
      <c r="CR109" s="102" t="b">
        <f t="shared" si="91"/>
        <v>0</v>
      </c>
      <c r="CS109" s="102" t="b">
        <f t="shared" si="92"/>
        <v>0</v>
      </c>
      <c r="CT109" s="102" t="b">
        <f t="shared" si="93"/>
        <v>0</v>
      </c>
      <c r="CU109" s="102" t="b">
        <f t="shared" si="94"/>
        <v>0</v>
      </c>
      <c r="CV109" s="102" t="b">
        <f t="shared" si="95"/>
        <v>0</v>
      </c>
      <c r="CW109" s="102" t="b">
        <f t="shared" si="96"/>
        <v>0</v>
      </c>
      <c r="CX109" s="102" t="b">
        <f t="shared" si="97"/>
        <v>0</v>
      </c>
      <c r="CY109" s="102" t="b">
        <f t="shared" si="98"/>
        <v>0</v>
      </c>
      <c r="CZ109" s="102" t="b">
        <f t="shared" si="99"/>
        <v>0</v>
      </c>
      <c r="DA109" s="102" t="b">
        <f t="shared" si="100"/>
        <v>0</v>
      </c>
      <c r="DB109" s="102" t="b">
        <f t="shared" si="101"/>
        <v>0</v>
      </c>
      <c r="DC109" s="102" t="b">
        <f t="shared" si="102"/>
        <v>0</v>
      </c>
      <c r="DD109" s="102" t="b">
        <f t="shared" si="103"/>
        <v>0</v>
      </c>
      <c r="DE109" s="102" t="b">
        <f t="shared" si="104"/>
        <v>0</v>
      </c>
      <c r="DF109" s="105">
        <f t="shared" si="105"/>
        <v>0</v>
      </c>
      <c r="DG109" s="105">
        <f t="shared" si="106"/>
        <v>0</v>
      </c>
      <c r="DH109" s="105">
        <f t="shared" si="107"/>
        <v>0</v>
      </c>
      <c r="DI109" s="105">
        <f t="shared" si="108"/>
        <v>0</v>
      </c>
      <c r="DJ109" s="97">
        <f t="shared" si="109"/>
        <v>0</v>
      </c>
      <c r="DK109" s="60">
        <f>(D7*DJ109)/100</f>
        <v>0</v>
      </c>
    </row>
    <row r="110" spans="1:115">
      <c r="A110" s="41"/>
      <c r="B110" s="41"/>
      <c r="C110" s="42"/>
      <c r="D110" s="41"/>
      <c r="E110" s="41"/>
      <c r="F110" s="137"/>
      <c r="G110" s="137"/>
      <c r="H110" s="137"/>
      <c r="I110" s="137"/>
      <c r="J110" s="137"/>
      <c r="K110" s="137"/>
      <c r="L110" s="98"/>
      <c r="M110" s="98"/>
      <c r="N110" s="98"/>
      <c r="O110" s="98"/>
      <c r="P110" s="98"/>
      <c r="Q110" s="98"/>
      <c r="R110" s="98"/>
      <c r="S110" s="98"/>
      <c r="T110" s="137"/>
      <c r="U110" s="137"/>
      <c r="V110" s="137"/>
      <c r="W110" s="98"/>
      <c r="X110" s="98"/>
      <c r="Y110" s="98"/>
      <c r="Z110" s="98"/>
      <c r="AA110" s="98"/>
      <c r="AB110" s="98"/>
      <c r="AC110" s="98"/>
      <c r="AD110" s="98"/>
      <c r="AE110" s="137"/>
      <c r="AF110" s="137"/>
      <c r="AG110" s="137"/>
      <c r="AH110" s="98"/>
      <c r="AI110" s="98"/>
      <c r="AJ110" s="98"/>
      <c r="AK110" s="98"/>
      <c r="AL110" s="98"/>
      <c r="AM110" s="98"/>
      <c r="AN110" s="98"/>
      <c r="AO110" s="98"/>
      <c r="AP110" s="137"/>
      <c r="AQ110" s="137"/>
      <c r="AR110" s="137"/>
      <c r="AS110" s="98"/>
      <c r="AT110" s="98"/>
      <c r="AU110" s="98"/>
      <c r="AV110" s="98"/>
      <c r="AW110" s="98"/>
      <c r="AX110" s="98"/>
      <c r="AY110" s="98"/>
      <c r="AZ110" s="98"/>
      <c r="BA110" s="137"/>
      <c r="BB110" s="137"/>
      <c r="BC110" s="137"/>
      <c r="BD110" s="98"/>
      <c r="BE110" s="98"/>
      <c r="BF110" s="98"/>
      <c r="BG110" s="98"/>
      <c r="BH110" s="102" t="b">
        <f t="shared" si="55"/>
        <v>0</v>
      </c>
      <c r="BI110" s="102" t="b">
        <f t="shared" si="56"/>
        <v>0</v>
      </c>
      <c r="BJ110" s="102" t="b">
        <f t="shared" si="57"/>
        <v>0</v>
      </c>
      <c r="BK110" s="102">
        <f t="shared" si="58"/>
        <v>0</v>
      </c>
      <c r="BL110" s="102" t="b">
        <f t="shared" si="59"/>
        <v>0</v>
      </c>
      <c r="BM110" s="102" t="b">
        <f t="shared" si="60"/>
        <v>0</v>
      </c>
      <c r="BN110" s="102" t="b">
        <f t="shared" si="61"/>
        <v>0</v>
      </c>
      <c r="BO110" s="102" t="b">
        <f t="shared" si="62"/>
        <v>0</v>
      </c>
      <c r="BP110" s="102" t="b">
        <f t="shared" si="63"/>
        <v>0</v>
      </c>
      <c r="BQ110" s="102" t="b">
        <f t="shared" si="64"/>
        <v>0</v>
      </c>
      <c r="BR110" s="102" t="b">
        <f t="shared" si="65"/>
        <v>0</v>
      </c>
      <c r="BS110" s="102" t="b">
        <f t="shared" si="66"/>
        <v>0</v>
      </c>
      <c r="BT110" s="102" t="b">
        <f t="shared" si="67"/>
        <v>0</v>
      </c>
      <c r="BU110" s="102" t="b">
        <f t="shared" si="68"/>
        <v>0</v>
      </c>
      <c r="BV110" s="102" t="b">
        <f t="shared" si="69"/>
        <v>0</v>
      </c>
      <c r="BW110" s="102" t="b">
        <f t="shared" si="70"/>
        <v>0</v>
      </c>
      <c r="BX110" s="102" t="b">
        <f t="shared" si="71"/>
        <v>0</v>
      </c>
      <c r="BY110" s="102" t="b">
        <f t="shared" si="72"/>
        <v>0</v>
      </c>
      <c r="BZ110" s="102" t="b">
        <f t="shared" si="73"/>
        <v>0</v>
      </c>
      <c r="CA110" s="102" t="b">
        <f t="shared" si="74"/>
        <v>0</v>
      </c>
      <c r="CB110" s="102" t="b">
        <f t="shared" si="75"/>
        <v>0</v>
      </c>
      <c r="CC110" s="102" t="b">
        <f t="shared" si="76"/>
        <v>0</v>
      </c>
      <c r="CD110" s="102" t="b">
        <f t="shared" si="77"/>
        <v>0</v>
      </c>
      <c r="CE110" s="102" t="b">
        <f t="shared" si="78"/>
        <v>0</v>
      </c>
      <c r="CF110" s="102" t="b">
        <f t="shared" si="79"/>
        <v>0</v>
      </c>
      <c r="CG110" s="102" t="b">
        <f t="shared" si="80"/>
        <v>0</v>
      </c>
      <c r="CH110" s="102" t="b">
        <f t="shared" si="81"/>
        <v>0</v>
      </c>
      <c r="CI110" s="102" t="b">
        <f t="shared" si="82"/>
        <v>0</v>
      </c>
      <c r="CJ110" s="102" t="b">
        <f t="shared" si="83"/>
        <v>0</v>
      </c>
      <c r="CK110" s="102" t="b">
        <f t="shared" si="84"/>
        <v>0</v>
      </c>
      <c r="CL110" s="102" t="b">
        <f t="shared" si="85"/>
        <v>0</v>
      </c>
      <c r="CM110" s="102" t="b">
        <f t="shared" si="86"/>
        <v>0</v>
      </c>
      <c r="CN110" s="102" t="b">
        <f t="shared" si="87"/>
        <v>0</v>
      </c>
      <c r="CO110" s="102" t="b">
        <f t="shared" si="88"/>
        <v>0</v>
      </c>
      <c r="CP110" s="102" t="b">
        <f t="shared" si="89"/>
        <v>0</v>
      </c>
      <c r="CQ110" s="102" t="b">
        <f t="shared" si="90"/>
        <v>0</v>
      </c>
      <c r="CR110" s="102" t="b">
        <f t="shared" si="91"/>
        <v>0</v>
      </c>
      <c r="CS110" s="102" t="b">
        <f t="shared" si="92"/>
        <v>0</v>
      </c>
      <c r="CT110" s="102" t="b">
        <f t="shared" si="93"/>
        <v>0</v>
      </c>
      <c r="CU110" s="102" t="b">
        <f t="shared" si="94"/>
        <v>0</v>
      </c>
      <c r="CV110" s="102" t="b">
        <f t="shared" si="95"/>
        <v>0</v>
      </c>
      <c r="CW110" s="102" t="b">
        <f t="shared" si="96"/>
        <v>0</v>
      </c>
      <c r="CX110" s="102" t="b">
        <f t="shared" si="97"/>
        <v>0</v>
      </c>
      <c r="CY110" s="102" t="b">
        <f t="shared" si="98"/>
        <v>0</v>
      </c>
      <c r="CZ110" s="102" t="b">
        <f t="shared" si="99"/>
        <v>0</v>
      </c>
      <c r="DA110" s="102" t="b">
        <f t="shared" si="100"/>
        <v>0</v>
      </c>
      <c r="DB110" s="102" t="b">
        <f t="shared" si="101"/>
        <v>0</v>
      </c>
      <c r="DC110" s="102" t="b">
        <f t="shared" si="102"/>
        <v>0</v>
      </c>
      <c r="DD110" s="102" t="b">
        <f t="shared" si="103"/>
        <v>0</v>
      </c>
      <c r="DE110" s="102" t="b">
        <f t="shared" si="104"/>
        <v>0</v>
      </c>
      <c r="DF110" s="105">
        <f t="shared" si="105"/>
        <v>0</v>
      </c>
      <c r="DG110" s="105">
        <f t="shared" si="106"/>
        <v>0</v>
      </c>
      <c r="DH110" s="105">
        <f t="shared" si="107"/>
        <v>0</v>
      </c>
      <c r="DI110" s="105">
        <f t="shared" si="108"/>
        <v>0</v>
      </c>
      <c r="DJ110" s="97">
        <f t="shared" si="109"/>
        <v>0</v>
      </c>
      <c r="DK110" s="60">
        <f>(D7*DJ110)/100</f>
        <v>0</v>
      </c>
    </row>
    <row r="111" spans="1:115">
      <c r="A111" s="41"/>
      <c r="B111" s="41"/>
      <c r="C111" s="42"/>
      <c r="D111" s="41"/>
      <c r="E111" s="41"/>
      <c r="F111" s="137"/>
      <c r="G111" s="137"/>
      <c r="H111" s="137"/>
      <c r="I111" s="137"/>
      <c r="J111" s="137"/>
      <c r="K111" s="137"/>
      <c r="L111" s="98"/>
      <c r="M111" s="98"/>
      <c r="N111" s="98"/>
      <c r="O111" s="98"/>
      <c r="P111" s="98"/>
      <c r="Q111" s="98"/>
      <c r="R111" s="98"/>
      <c r="S111" s="98"/>
      <c r="T111" s="137"/>
      <c r="U111" s="137"/>
      <c r="V111" s="137"/>
      <c r="W111" s="98"/>
      <c r="X111" s="98"/>
      <c r="Y111" s="98"/>
      <c r="Z111" s="98"/>
      <c r="AA111" s="98"/>
      <c r="AB111" s="98"/>
      <c r="AC111" s="98"/>
      <c r="AD111" s="98"/>
      <c r="AE111" s="137"/>
      <c r="AF111" s="137"/>
      <c r="AG111" s="137"/>
      <c r="AH111" s="98"/>
      <c r="AI111" s="98"/>
      <c r="AJ111" s="98"/>
      <c r="AK111" s="98"/>
      <c r="AL111" s="98"/>
      <c r="AM111" s="98"/>
      <c r="AN111" s="98"/>
      <c r="AO111" s="98"/>
      <c r="AP111" s="137"/>
      <c r="AQ111" s="137"/>
      <c r="AR111" s="137"/>
      <c r="AS111" s="98"/>
      <c r="AT111" s="98"/>
      <c r="AU111" s="98"/>
      <c r="AV111" s="98"/>
      <c r="AW111" s="98"/>
      <c r="AX111" s="98"/>
      <c r="AY111" s="98"/>
      <c r="AZ111" s="98"/>
      <c r="BA111" s="137"/>
      <c r="BB111" s="137"/>
      <c r="BC111" s="137"/>
      <c r="BD111" s="98"/>
      <c r="BE111" s="98"/>
      <c r="BF111" s="98"/>
      <c r="BG111" s="98"/>
      <c r="BH111" s="102" t="b">
        <f t="shared" si="55"/>
        <v>0</v>
      </c>
      <c r="BI111" s="102" t="b">
        <f t="shared" si="56"/>
        <v>0</v>
      </c>
      <c r="BJ111" s="102" t="b">
        <f t="shared" si="57"/>
        <v>0</v>
      </c>
      <c r="BK111" s="102">
        <f t="shared" si="58"/>
        <v>0</v>
      </c>
      <c r="BL111" s="102" t="b">
        <f t="shared" si="59"/>
        <v>0</v>
      </c>
      <c r="BM111" s="102" t="b">
        <f t="shared" si="60"/>
        <v>0</v>
      </c>
      <c r="BN111" s="102" t="b">
        <f t="shared" si="61"/>
        <v>0</v>
      </c>
      <c r="BO111" s="102" t="b">
        <f t="shared" si="62"/>
        <v>0</v>
      </c>
      <c r="BP111" s="102" t="b">
        <f t="shared" si="63"/>
        <v>0</v>
      </c>
      <c r="BQ111" s="102" t="b">
        <f t="shared" si="64"/>
        <v>0</v>
      </c>
      <c r="BR111" s="102" t="b">
        <f t="shared" si="65"/>
        <v>0</v>
      </c>
      <c r="BS111" s="102" t="b">
        <f t="shared" si="66"/>
        <v>0</v>
      </c>
      <c r="BT111" s="102" t="b">
        <f t="shared" si="67"/>
        <v>0</v>
      </c>
      <c r="BU111" s="102" t="b">
        <f t="shared" si="68"/>
        <v>0</v>
      </c>
      <c r="BV111" s="102" t="b">
        <f t="shared" si="69"/>
        <v>0</v>
      </c>
      <c r="BW111" s="102" t="b">
        <f t="shared" si="70"/>
        <v>0</v>
      </c>
      <c r="BX111" s="102" t="b">
        <f t="shared" si="71"/>
        <v>0</v>
      </c>
      <c r="BY111" s="102" t="b">
        <f t="shared" si="72"/>
        <v>0</v>
      </c>
      <c r="BZ111" s="102" t="b">
        <f t="shared" si="73"/>
        <v>0</v>
      </c>
      <c r="CA111" s="102" t="b">
        <f t="shared" si="74"/>
        <v>0</v>
      </c>
      <c r="CB111" s="102" t="b">
        <f t="shared" si="75"/>
        <v>0</v>
      </c>
      <c r="CC111" s="102" t="b">
        <f t="shared" si="76"/>
        <v>0</v>
      </c>
      <c r="CD111" s="102" t="b">
        <f t="shared" si="77"/>
        <v>0</v>
      </c>
      <c r="CE111" s="102" t="b">
        <f t="shared" si="78"/>
        <v>0</v>
      </c>
      <c r="CF111" s="102" t="b">
        <f t="shared" si="79"/>
        <v>0</v>
      </c>
      <c r="CG111" s="102" t="b">
        <f t="shared" si="80"/>
        <v>0</v>
      </c>
      <c r="CH111" s="102" t="b">
        <f t="shared" si="81"/>
        <v>0</v>
      </c>
      <c r="CI111" s="102" t="b">
        <f t="shared" si="82"/>
        <v>0</v>
      </c>
      <c r="CJ111" s="102" t="b">
        <f t="shared" si="83"/>
        <v>0</v>
      </c>
      <c r="CK111" s="102" t="b">
        <f t="shared" si="84"/>
        <v>0</v>
      </c>
      <c r="CL111" s="102" t="b">
        <f t="shared" si="85"/>
        <v>0</v>
      </c>
      <c r="CM111" s="102" t="b">
        <f t="shared" si="86"/>
        <v>0</v>
      </c>
      <c r="CN111" s="102" t="b">
        <f t="shared" si="87"/>
        <v>0</v>
      </c>
      <c r="CO111" s="102" t="b">
        <f t="shared" si="88"/>
        <v>0</v>
      </c>
      <c r="CP111" s="102" t="b">
        <f t="shared" si="89"/>
        <v>0</v>
      </c>
      <c r="CQ111" s="102" t="b">
        <f t="shared" si="90"/>
        <v>0</v>
      </c>
      <c r="CR111" s="102" t="b">
        <f t="shared" si="91"/>
        <v>0</v>
      </c>
      <c r="CS111" s="102" t="b">
        <f t="shared" si="92"/>
        <v>0</v>
      </c>
      <c r="CT111" s="102" t="b">
        <f t="shared" si="93"/>
        <v>0</v>
      </c>
      <c r="CU111" s="102" t="b">
        <f t="shared" si="94"/>
        <v>0</v>
      </c>
      <c r="CV111" s="102" t="b">
        <f t="shared" si="95"/>
        <v>0</v>
      </c>
      <c r="CW111" s="102" t="b">
        <f t="shared" si="96"/>
        <v>0</v>
      </c>
      <c r="CX111" s="102" t="b">
        <f t="shared" si="97"/>
        <v>0</v>
      </c>
      <c r="CY111" s="102" t="b">
        <f t="shared" si="98"/>
        <v>0</v>
      </c>
      <c r="CZ111" s="102" t="b">
        <f t="shared" si="99"/>
        <v>0</v>
      </c>
      <c r="DA111" s="102" t="b">
        <f t="shared" si="100"/>
        <v>0</v>
      </c>
      <c r="DB111" s="102" t="b">
        <f t="shared" si="101"/>
        <v>0</v>
      </c>
      <c r="DC111" s="102" t="b">
        <f t="shared" si="102"/>
        <v>0</v>
      </c>
      <c r="DD111" s="102" t="b">
        <f t="shared" si="103"/>
        <v>0</v>
      </c>
      <c r="DE111" s="102" t="b">
        <f t="shared" si="104"/>
        <v>0</v>
      </c>
      <c r="DF111" s="105">
        <f t="shared" si="105"/>
        <v>0</v>
      </c>
      <c r="DG111" s="105">
        <f t="shared" si="106"/>
        <v>0</v>
      </c>
      <c r="DH111" s="105">
        <f t="shared" si="107"/>
        <v>0</v>
      </c>
      <c r="DI111" s="105">
        <f t="shared" si="108"/>
        <v>0</v>
      </c>
      <c r="DJ111" s="97">
        <f t="shared" si="109"/>
        <v>0</v>
      </c>
      <c r="DK111" s="60">
        <f>(D7*DJ111)/100</f>
        <v>0</v>
      </c>
    </row>
    <row r="112" spans="1:115">
      <c r="A112" s="41"/>
      <c r="B112" s="41"/>
      <c r="C112" s="42"/>
      <c r="D112" s="41"/>
      <c r="E112" s="41"/>
      <c r="F112" s="137"/>
      <c r="G112" s="137"/>
      <c r="H112" s="137"/>
      <c r="I112" s="137"/>
      <c r="J112" s="137"/>
      <c r="K112" s="137"/>
      <c r="L112" s="98"/>
      <c r="M112" s="98"/>
      <c r="N112" s="98"/>
      <c r="O112" s="98"/>
      <c r="P112" s="98"/>
      <c r="Q112" s="98"/>
      <c r="R112" s="98"/>
      <c r="S112" s="98"/>
      <c r="T112" s="137"/>
      <c r="U112" s="137"/>
      <c r="V112" s="137"/>
      <c r="W112" s="98"/>
      <c r="X112" s="98"/>
      <c r="Y112" s="98"/>
      <c r="Z112" s="98"/>
      <c r="AA112" s="98"/>
      <c r="AB112" s="98"/>
      <c r="AC112" s="98"/>
      <c r="AD112" s="98"/>
      <c r="AE112" s="137"/>
      <c r="AF112" s="137"/>
      <c r="AG112" s="137"/>
      <c r="AH112" s="98"/>
      <c r="AI112" s="98"/>
      <c r="AJ112" s="98"/>
      <c r="AK112" s="98"/>
      <c r="AL112" s="98"/>
      <c r="AM112" s="98"/>
      <c r="AN112" s="98"/>
      <c r="AO112" s="98"/>
      <c r="AP112" s="137"/>
      <c r="AQ112" s="137"/>
      <c r="AR112" s="137"/>
      <c r="AS112" s="98"/>
      <c r="AT112" s="98"/>
      <c r="AU112" s="98"/>
      <c r="AV112" s="98"/>
      <c r="AW112" s="98"/>
      <c r="AX112" s="98"/>
      <c r="AY112" s="98"/>
      <c r="AZ112" s="98"/>
      <c r="BA112" s="137"/>
      <c r="BB112" s="137"/>
      <c r="BC112" s="137"/>
      <c r="BD112" s="98"/>
      <c r="BE112" s="98"/>
      <c r="BF112" s="98"/>
      <c r="BG112" s="98"/>
      <c r="BH112" s="102" t="b">
        <f t="shared" si="55"/>
        <v>0</v>
      </c>
      <c r="BI112" s="102" t="b">
        <f t="shared" si="56"/>
        <v>0</v>
      </c>
      <c r="BJ112" s="102" t="b">
        <f t="shared" si="57"/>
        <v>0</v>
      </c>
      <c r="BK112" s="102">
        <f t="shared" si="58"/>
        <v>0</v>
      </c>
      <c r="BL112" s="102" t="b">
        <f t="shared" si="59"/>
        <v>0</v>
      </c>
      <c r="BM112" s="102" t="b">
        <f t="shared" si="60"/>
        <v>0</v>
      </c>
      <c r="BN112" s="102" t="b">
        <f t="shared" si="61"/>
        <v>0</v>
      </c>
      <c r="BO112" s="102" t="b">
        <f t="shared" si="62"/>
        <v>0</v>
      </c>
      <c r="BP112" s="102" t="b">
        <f t="shared" si="63"/>
        <v>0</v>
      </c>
      <c r="BQ112" s="102" t="b">
        <f t="shared" si="64"/>
        <v>0</v>
      </c>
      <c r="BR112" s="102" t="b">
        <f t="shared" si="65"/>
        <v>0</v>
      </c>
      <c r="BS112" s="102" t="b">
        <f t="shared" si="66"/>
        <v>0</v>
      </c>
      <c r="BT112" s="102" t="b">
        <f t="shared" si="67"/>
        <v>0</v>
      </c>
      <c r="BU112" s="102" t="b">
        <f t="shared" si="68"/>
        <v>0</v>
      </c>
      <c r="BV112" s="102" t="b">
        <f t="shared" si="69"/>
        <v>0</v>
      </c>
      <c r="BW112" s="102" t="b">
        <f t="shared" si="70"/>
        <v>0</v>
      </c>
      <c r="BX112" s="102" t="b">
        <f t="shared" si="71"/>
        <v>0</v>
      </c>
      <c r="BY112" s="102" t="b">
        <f t="shared" si="72"/>
        <v>0</v>
      </c>
      <c r="BZ112" s="102" t="b">
        <f t="shared" si="73"/>
        <v>0</v>
      </c>
      <c r="CA112" s="102" t="b">
        <f t="shared" si="74"/>
        <v>0</v>
      </c>
      <c r="CB112" s="102" t="b">
        <f t="shared" si="75"/>
        <v>0</v>
      </c>
      <c r="CC112" s="102" t="b">
        <f t="shared" si="76"/>
        <v>0</v>
      </c>
      <c r="CD112" s="102" t="b">
        <f t="shared" si="77"/>
        <v>0</v>
      </c>
      <c r="CE112" s="102" t="b">
        <f t="shared" si="78"/>
        <v>0</v>
      </c>
      <c r="CF112" s="102" t="b">
        <f t="shared" si="79"/>
        <v>0</v>
      </c>
      <c r="CG112" s="102" t="b">
        <f t="shared" si="80"/>
        <v>0</v>
      </c>
      <c r="CH112" s="102" t="b">
        <f t="shared" si="81"/>
        <v>0</v>
      </c>
      <c r="CI112" s="102" t="b">
        <f t="shared" si="82"/>
        <v>0</v>
      </c>
      <c r="CJ112" s="102" t="b">
        <f t="shared" si="83"/>
        <v>0</v>
      </c>
      <c r="CK112" s="102" t="b">
        <f t="shared" si="84"/>
        <v>0</v>
      </c>
      <c r="CL112" s="102" t="b">
        <f t="shared" si="85"/>
        <v>0</v>
      </c>
      <c r="CM112" s="102" t="b">
        <f t="shared" si="86"/>
        <v>0</v>
      </c>
      <c r="CN112" s="102" t="b">
        <f t="shared" si="87"/>
        <v>0</v>
      </c>
      <c r="CO112" s="102" t="b">
        <f t="shared" si="88"/>
        <v>0</v>
      </c>
      <c r="CP112" s="102" t="b">
        <f t="shared" si="89"/>
        <v>0</v>
      </c>
      <c r="CQ112" s="102" t="b">
        <f t="shared" si="90"/>
        <v>0</v>
      </c>
      <c r="CR112" s="102" t="b">
        <f t="shared" si="91"/>
        <v>0</v>
      </c>
      <c r="CS112" s="102" t="b">
        <f t="shared" si="92"/>
        <v>0</v>
      </c>
      <c r="CT112" s="102" t="b">
        <f t="shared" si="93"/>
        <v>0</v>
      </c>
      <c r="CU112" s="102" t="b">
        <f t="shared" si="94"/>
        <v>0</v>
      </c>
      <c r="CV112" s="102" t="b">
        <f t="shared" si="95"/>
        <v>0</v>
      </c>
      <c r="CW112" s="102" t="b">
        <f t="shared" si="96"/>
        <v>0</v>
      </c>
      <c r="CX112" s="102" t="b">
        <f t="shared" si="97"/>
        <v>0</v>
      </c>
      <c r="CY112" s="102" t="b">
        <f t="shared" si="98"/>
        <v>0</v>
      </c>
      <c r="CZ112" s="102" t="b">
        <f t="shared" si="99"/>
        <v>0</v>
      </c>
      <c r="DA112" s="102" t="b">
        <f t="shared" si="100"/>
        <v>0</v>
      </c>
      <c r="DB112" s="102" t="b">
        <f t="shared" si="101"/>
        <v>0</v>
      </c>
      <c r="DC112" s="102" t="b">
        <f t="shared" si="102"/>
        <v>0</v>
      </c>
      <c r="DD112" s="102" t="b">
        <f t="shared" si="103"/>
        <v>0</v>
      </c>
      <c r="DE112" s="102" t="b">
        <f t="shared" si="104"/>
        <v>0</v>
      </c>
      <c r="DF112" s="105">
        <f t="shared" si="105"/>
        <v>0</v>
      </c>
      <c r="DG112" s="105">
        <f t="shared" si="106"/>
        <v>0</v>
      </c>
      <c r="DH112" s="105">
        <f t="shared" si="107"/>
        <v>0</v>
      </c>
      <c r="DI112" s="105">
        <f t="shared" si="108"/>
        <v>0</v>
      </c>
      <c r="DJ112" s="97">
        <f t="shared" si="109"/>
        <v>0</v>
      </c>
      <c r="DK112" s="60">
        <f>(D7*DJ112)/100</f>
        <v>0</v>
      </c>
    </row>
    <row r="113" spans="1:115">
      <c r="A113" s="41"/>
      <c r="B113" s="41"/>
      <c r="C113" s="42"/>
      <c r="D113" s="41"/>
      <c r="E113" s="41"/>
      <c r="F113" s="137"/>
      <c r="G113" s="137"/>
      <c r="H113" s="137"/>
      <c r="I113" s="137"/>
      <c r="J113" s="137"/>
      <c r="K113" s="137"/>
      <c r="L113" s="98"/>
      <c r="M113" s="98"/>
      <c r="N113" s="98"/>
      <c r="O113" s="98"/>
      <c r="P113" s="98"/>
      <c r="Q113" s="98"/>
      <c r="R113" s="98"/>
      <c r="S113" s="98"/>
      <c r="T113" s="137"/>
      <c r="U113" s="137"/>
      <c r="V113" s="137"/>
      <c r="W113" s="98"/>
      <c r="X113" s="98"/>
      <c r="Y113" s="98"/>
      <c r="Z113" s="98"/>
      <c r="AA113" s="98"/>
      <c r="AB113" s="98"/>
      <c r="AC113" s="98"/>
      <c r="AD113" s="98"/>
      <c r="AE113" s="137"/>
      <c r="AF113" s="137"/>
      <c r="AG113" s="137"/>
      <c r="AH113" s="98"/>
      <c r="AI113" s="98"/>
      <c r="AJ113" s="98"/>
      <c r="AK113" s="98"/>
      <c r="AL113" s="98"/>
      <c r="AM113" s="98"/>
      <c r="AN113" s="98"/>
      <c r="AO113" s="98"/>
      <c r="AP113" s="137"/>
      <c r="AQ113" s="137"/>
      <c r="AR113" s="137"/>
      <c r="AS113" s="98"/>
      <c r="AT113" s="98"/>
      <c r="AU113" s="98"/>
      <c r="AV113" s="98"/>
      <c r="AW113" s="98"/>
      <c r="AX113" s="98"/>
      <c r="AY113" s="98"/>
      <c r="AZ113" s="98"/>
      <c r="BA113" s="137"/>
      <c r="BB113" s="137"/>
      <c r="BC113" s="137"/>
      <c r="BD113" s="98"/>
      <c r="BE113" s="98"/>
      <c r="BF113" s="98"/>
      <c r="BG113" s="98"/>
      <c r="BH113" s="102" t="b">
        <f t="shared" si="55"/>
        <v>0</v>
      </c>
      <c r="BI113" s="102" t="b">
        <f t="shared" si="56"/>
        <v>0</v>
      </c>
      <c r="BJ113" s="102" t="b">
        <f t="shared" si="57"/>
        <v>0</v>
      </c>
      <c r="BK113" s="102">
        <f t="shared" si="58"/>
        <v>0</v>
      </c>
      <c r="BL113" s="102" t="b">
        <f t="shared" si="59"/>
        <v>0</v>
      </c>
      <c r="BM113" s="102" t="b">
        <f t="shared" si="60"/>
        <v>0</v>
      </c>
      <c r="BN113" s="102" t="b">
        <f t="shared" si="61"/>
        <v>0</v>
      </c>
      <c r="BO113" s="102" t="b">
        <f t="shared" si="62"/>
        <v>0</v>
      </c>
      <c r="BP113" s="102" t="b">
        <f t="shared" si="63"/>
        <v>0</v>
      </c>
      <c r="BQ113" s="102" t="b">
        <f t="shared" si="64"/>
        <v>0</v>
      </c>
      <c r="BR113" s="102" t="b">
        <f t="shared" si="65"/>
        <v>0</v>
      </c>
      <c r="BS113" s="102" t="b">
        <f t="shared" si="66"/>
        <v>0</v>
      </c>
      <c r="BT113" s="102" t="b">
        <f t="shared" si="67"/>
        <v>0</v>
      </c>
      <c r="BU113" s="102" t="b">
        <f t="shared" si="68"/>
        <v>0</v>
      </c>
      <c r="BV113" s="102" t="b">
        <f t="shared" si="69"/>
        <v>0</v>
      </c>
      <c r="BW113" s="102" t="b">
        <f t="shared" si="70"/>
        <v>0</v>
      </c>
      <c r="BX113" s="102" t="b">
        <f t="shared" si="71"/>
        <v>0</v>
      </c>
      <c r="BY113" s="102" t="b">
        <f t="shared" si="72"/>
        <v>0</v>
      </c>
      <c r="BZ113" s="102" t="b">
        <f t="shared" si="73"/>
        <v>0</v>
      </c>
      <c r="CA113" s="102" t="b">
        <f t="shared" si="74"/>
        <v>0</v>
      </c>
      <c r="CB113" s="102" t="b">
        <f t="shared" si="75"/>
        <v>0</v>
      </c>
      <c r="CC113" s="102" t="b">
        <f t="shared" si="76"/>
        <v>0</v>
      </c>
      <c r="CD113" s="102" t="b">
        <f t="shared" si="77"/>
        <v>0</v>
      </c>
      <c r="CE113" s="102" t="b">
        <f t="shared" si="78"/>
        <v>0</v>
      </c>
      <c r="CF113" s="102" t="b">
        <f t="shared" si="79"/>
        <v>0</v>
      </c>
      <c r="CG113" s="102" t="b">
        <f t="shared" si="80"/>
        <v>0</v>
      </c>
      <c r="CH113" s="102" t="b">
        <f t="shared" si="81"/>
        <v>0</v>
      </c>
      <c r="CI113" s="102" t="b">
        <f t="shared" si="82"/>
        <v>0</v>
      </c>
      <c r="CJ113" s="102" t="b">
        <f t="shared" si="83"/>
        <v>0</v>
      </c>
      <c r="CK113" s="102" t="b">
        <f t="shared" si="84"/>
        <v>0</v>
      </c>
      <c r="CL113" s="102" t="b">
        <f t="shared" si="85"/>
        <v>0</v>
      </c>
      <c r="CM113" s="102" t="b">
        <f t="shared" si="86"/>
        <v>0</v>
      </c>
      <c r="CN113" s="102" t="b">
        <f t="shared" si="87"/>
        <v>0</v>
      </c>
      <c r="CO113" s="102" t="b">
        <f t="shared" si="88"/>
        <v>0</v>
      </c>
      <c r="CP113" s="102" t="b">
        <f t="shared" si="89"/>
        <v>0</v>
      </c>
      <c r="CQ113" s="102" t="b">
        <f t="shared" si="90"/>
        <v>0</v>
      </c>
      <c r="CR113" s="102" t="b">
        <f t="shared" si="91"/>
        <v>0</v>
      </c>
      <c r="CS113" s="102" t="b">
        <f t="shared" si="92"/>
        <v>0</v>
      </c>
      <c r="CT113" s="102" t="b">
        <f t="shared" si="93"/>
        <v>0</v>
      </c>
      <c r="CU113" s="102" t="b">
        <f t="shared" si="94"/>
        <v>0</v>
      </c>
      <c r="CV113" s="102" t="b">
        <f t="shared" si="95"/>
        <v>0</v>
      </c>
      <c r="CW113" s="102" t="b">
        <f t="shared" si="96"/>
        <v>0</v>
      </c>
      <c r="CX113" s="102" t="b">
        <f t="shared" si="97"/>
        <v>0</v>
      </c>
      <c r="CY113" s="102" t="b">
        <f t="shared" si="98"/>
        <v>0</v>
      </c>
      <c r="CZ113" s="102" t="b">
        <f t="shared" si="99"/>
        <v>0</v>
      </c>
      <c r="DA113" s="102" t="b">
        <f t="shared" si="100"/>
        <v>0</v>
      </c>
      <c r="DB113" s="102" t="b">
        <f t="shared" si="101"/>
        <v>0</v>
      </c>
      <c r="DC113" s="102" t="b">
        <f t="shared" si="102"/>
        <v>0</v>
      </c>
      <c r="DD113" s="102" t="b">
        <f t="shared" si="103"/>
        <v>0</v>
      </c>
      <c r="DE113" s="102" t="b">
        <f t="shared" si="104"/>
        <v>0</v>
      </c>
      <c r="DF113" s="105">
        <f t="shared" si="105"/>
        <v>0</v>
      </c>
      <c r="DG113" s="105">
        <f t="shared" si="106"/>
        <v>0</v>
      </c>
      <c r="DH113" s="105">
        <f t="shared" si="107"/>
        <v>0</v>
      </c>
      <c r="DI113" s="105">
        <f t="shared" si="108"/>
        <v>0</v>
      </c>
      <c r="DJ113" s="97">
        <f t="shared" si="109"/>
        <v>0</v>
      </c>
      <c r="DK113" s="60">
        <f>(D7*DJ113)/100</f>
        <v>0</v>
      </c>
    </row>
    <row r="114" spans="1:115">
      <c r="A114" s="41"/>
      <c r="B114" s="41"/>
      <c r="C114" s="42"/>
      <c r="D114" s="41"/>
      <c r="E114" s="41"/>
      <c r="F114" s="137"/>
      <c r="G114" s="137"/>
      <c r="H114" s="137"/>
      <c r="I114" s="137"/>
      <c r="J114" s="137"/>
      <c r="K114" s="137"/>
      <c r="L114" s="98"/>
      <c r="M114" s="98"/>
      <c r="N114" s="98"/>
      <c r="O114" s="98"/>
      <c r="P114" s="98"/>
      <c r="Q114" s="98"/>
      <c r="R114" s="98"/>
      <c r="S114" s="98"/>
      <c r="T114" s="137"/>
      <c r="U114" s="137"/>
      <c r="V114" s="137"/>
      <c r="W114" s="98"/>
      <c r="X114" s="98"/>
      <c r="Y114" s="98"/>
      <c r="Z114" s="98"/>
      <c r="AA114" s="98"/>
      <c r="AB114" s="98"/>
      <c r="AC114" s="98"/>
      <c r="AD114" s="98"/>
      <c r="AE114" s="137"/>
      <c r="AF114" s="137"/>
      <c r="AG114" s="137"/>
      <c r="AH114" s="98"/>
      <c r="AI114" s="98"/>
      <c r="AJ114" s="98"/>
      <c r="AK114" s="98"/>
      <c r="AL114" s="98"/>
      <c r="AM114" s="98"/>
      <c r="AN114" s="98"/>
      <c r="AO114" s="98"/>
      <c r="AP114" s="137"/>
      <c r="AQ114" s="137"/>
      <c r="AR114" s="137"/>
      <c r="AS114" s="98"/>
      <c r="AT114" s="98"/>
      <c r="AU114" s="98"/>
      <c r="AV114" s="98"/>
      <c r="AW114" s="98"/>
      <c r="AX114" s="98"/>
      <c r="AY114" s="98"/>
      <c r="AZ114" s="98"/>
      <c r="BA114" s="137"/>
      <c r="BB114" s="137"/>
      <c r="BC114" s="137"/>
      <c r="BD114" s="98"/>
      <c r="BE114" s="98"/>
      <c r="BF114" s="98"/>
      <c r="BG114" s="98"/>
      <c r="BH114" s="102" t="b">
        <f t="shared" si="55"/>
        <v>0</v>
      </c>
      <c r="BI114" s="102" t="b">
        <f t="shared" si="56"/>
        <v>0</v>
      </c>
      <c r="BJ114" s="102" t="b">
        <f t="shared" si="57"/>
        <v>0</v>
      </c>
      <c r="BK114" s="102">
        <f t="shared" si="58"/>
        <v>0</v>
      </c>
      <c r="BL114" s="102" t="b">
        <f t="shared" si="59"/>
        <v>0</v>
      </c>
      <c r="BM114" s="102" t="b">
        <f t="shared" si="60"/>
        <v>0</v>
      </c>
      <c r="BN114" s="102" t="b">
        <f t="shared" si="61"/>
        <v>0</v>
      </c>
      <c r="BO114" s="102" t="b">
        <f t="shared" si="62"/>
        <v>0</v>
      </c>
      <c r="BP114" s="102" t="b">
        <f t="shared" si="63"/>
        <v>0</v>
      </c>
      <c r="BQ114" s="102" t="b">
        <f t="shared" si="64"/>
        <v>0</v>
      </c>
      <c r="BR114" s="102" t="b">
        <f t="shared" si="65"/>
        <v>0</v>
      </c>
      <c r="BS114" s="102" t="b">
        <f t="shared" si="66"/>
        <v>0</v>
      </c>
      <c r="BT114" s="102" t="b">
        <f t="shared" si="67"/>
        <v>0</v>
      </c>
      <c r="BU114" s="102" t="b">
        <f t="shared" si="68"/>
        <v>0</v>
      </c>
      <c r="BV114" s="102" t="b">
        <f t="shared" si="69"/>
        <v>0</v>
      </c>
      <c r="BW114" s="102" t="b">
        <f t="shared" si="70"/>
        <v>0</v>
      </c>
      <c r="BX114" s="102" t="b">
        <f t="shared" si="71"/>
        <v>0</v>
      </c>
      <c r="BY114" s="102" t="b">
        <f t="shared" si="72"/>
        <v>0</v>
      </c>
      <c r="BZ114" s="102" t="b">
        <f t="shared" si="73"/>
        <v>0</v>
      </c>
      <c r="CA114" s="102" t="b">
        <f t="shared" si="74"/>
        <v>0</v>
      </c>
      <c r="CB114" s="102" t="b">
        <f t="shared" si="75"/>
        <v>0</v>
      </c>
      <c r="CC114" s="102" t="b">
        <f t="shared" si="76"/>
        <v>0</v>
      </c>
      <c r="CD114" s="102" t="b">
        <f t="shared" si="77"/>
        <v>0</v>
      </c>
      <c r="CE114" s="102" t="b">
        <f t="shared" si="78"/>
        <v>0</v>
      </c>
      <c r="CF114" s="102" t="b">
        <f t="shared" si="79"/>
        <v>0</v>
      </c>
      <c r="CG114" s="102" t="b">
        <f t="shared" si="80"/>
        <v>0</v>
      </c>
      <c r="CH114" s="102" t="b">
        <f t="shared" si="81"/>
        <v>0</v>
      </c>
      <c r="CI114" s="102" t="b">
        <f t="shared" si="82"/>
        <v>0</v>
      </c>
      <c r="CJ114" s="102" t="b">
        <f t="shared" si="83"/>
        <v>0</v>
      </c>
      <c r="CK114" s="102" t="b">
        <f t="shared" si="84"/>
        <v>0</v>
      </c>
      <c r="CL114" s="102" t="b">
        <f t="shared" si="85"/>
        <v>0</v>
      </c>
      <c r="CM114" s="102" t="b">
        <f t="shared" si="86"/>
        <v>0</v>
      </c>
      <c r="CN114" s="102" t="b">
        <f t="shared" si="87"/>
        <v>0</v>
      </c>
      <c r="CO114" s="102" t="b">
        <f t="shared" si="88"/>
        <v>0</v>
      </c>
      <c r="CP114" s="102" t="b">
        <f t="shared" si="89"/>
        <v>0</v>
      </c>
      <c r="CQ114" s="102" t="b">
        <f t="shared" si="90"/>
        <v>0</v>
      </c>
      <c r="CR114" s="102" t="b">
        <f t="shared" si="91"/>
        <v>0</v>
      </c>
      <c r="CS114" s="102" t="b">
        <f t="shared" si="92"/>
        <v>0</v>
      </c>
      <c r="CT114" s="102" t="b">
        <f t="shared" si="93"/>
        <v>0</v>
      </c>
      <c r="CU114" s="102" t="b">
        <f t="shared" si="94"/>
        <v>0</v>
      </c>
      <c r="CV114" s="102" t="b">
        <f t="shared" si="95"/>
        <v>0</v>
      </c>
      <c r="CW114" s="102" t="b">
        <f t="shared" si="96"/>
        <v>0</v>
      </c>
      <c r="CX114" s="102" t="b">
        <f t="shared" si="97"/>
        <v>0</v>
      </c>
      <c r="CY114" s="102" t="b">
        <f t="shared" si="98"/>
        <v>0</v>
      </c>
      <c r="CZ114" s="102" t="b">
        <f t="shared" si="99"/>
        <v>0</v>
      </c>
      <c r="DA114" s="102" t="b">
        <f t="shared" si="100"/>
        <v>0</v>
      </c>
      <c r="DB114" s="102" t="b">
        <f t="shared" si="101"/>
        <v>0</v>
      </c>
      <c r="DC114" s="102" t="b">
        <f t="shared" si="102"/>
        <v>0</v>
      </c>
      <c r="DD114" s="102" t="b">
        <f t="shared" si="103"/>
        <v>0</v>
      </c>
      <c r="DE114" s="102" t="b">
        <f t="shared" si="104"/>
        <v>0</v>
      </c>
      <c r="DF114" s="105">
        <f t="shared" si="105"/>
        <v>0</v>
      </c>
      <c r="DG114" s="105">
        <f t="shared" si="106"/>
        <v>0</v>
      </c>
      <c r="DH114" s="105">
        <f t="shared" si="107"/>
        <v>0</v>
      </c>
      <c r="DI114" s="105">
        <f t="shared" si="108"/>
        <v>0</v>
      </c>
      <c r="DJ114" s="97">
        <f t="shared" si="109"/>
        <v>0</v>
      </c>
      <c r="DK114" s="60">
        <f>(D7*DJ114)/100</f>
        <v>0</v>
      </c>
    </row>
    <row r="115" spans="1:115">
      <c r="A115" s="41"/>
      <c r="B115" s="41"/>
      <c r="C115" s="42"/>
      <c r="D115" s="41"/>
      <c r="E115" s="41"/>
      <c r="F115" s="137"/>
      <c r="G115" s="137"/>
      <c r="H115" s="137"/>
      <c r="I115" s="137"/>
      <c r="J115" s="137"/>
      <c r="K115" s="137"/>
      <c r="L115" s="98"/>
      <c r="M115" s="98"/>
      <c r="N115" s="98"/>
      <c r="O115" s="98"/>
      <c r="P115" s="98"/>
      <c r="Q115" s="98"/>
      <c r="R115" s="98"/>
      <c r="S115" s="98"/>
      <c r="T115" s="137"/>
      <c r="U115" s="137"/>
      <c r="V115" s="137"/>
      <c r="W115" s="98"/>
      <c r="X115" s="98"/>
      <c r="Y115" s="98"/>
      <c r="Z115" s="98"/>
      <c r="AA115" s="98"/>
      <c r="AB115" s="98"/>
      <c r="AC115" s="98"/>
      <c r="AD115" s="98"/>
      <c r="AE115" s="137"/>
      <c r="AF115" s="137"/>
      <c r="AG115" s="137"/>
      <c r="AH115" s="98"/>
      <c r="AI115" s="98"/>
      <c r="AJ115" s="98"/>
      <c r="AK115" s="98"/>
      <c r="AL115" s="98"/>
      <c r="AM115" s="98"/>
      <c r="AN115" s="98"/>
      <c r="AO115" s="98"/>
      <c r="AP115" s="137"/>
      <c r="AQ115" s="137"/>
      <c r="AR115" s="137"/>
      <c r="AS115" s="98"/>
      <c r="AT115" s="98"/>
      <c r="AU115" s="98"/>
      <c r="AV115" s="98"/>
      <c r="AW115" s="98"/>
      <c r="AX115" s="98"/>
      <c r="AY115" s="98"/>
      <c r="AZ115" s="98"/>
      <c r="BA115" s="137"/>
      <c r="BB115" s="137"/>
      <c r="BC115" s="137"/>
      <c r="BD115" s="98"/>
      <c r="BE115" s="98"/>
      <c r="BF115" s="98"/>
      <c r="BG115" s="98"/>
      <c r="BH115" s="102" t="b">
        <f t="shared" ref="BH115:BH178" si="110">IF(F115=1,"3",IF(F115=2,"0",IF(F115=3,"0",IF(F115=4,"0",IF(F115=9,"0")))))</f>
        <v>0</v>
      </c>
      <c r="BI115" s="102" t="b">
        <f t="shared" ref="BI115:BI178" si="111">IF(G115=1,"0",IF(G115=2,"0",IF(G115=3,"3",IF(G115=4,"0",IF(G115=9,"0")))))</f>
        <v>0</v>
      </c>
      <c r="BJ115" s="102" t="b">
        <f t="shared" ref="BJ115:BJ178" si="112">IF(H115=1,"0",IF(H115=2,"0",IF(H115=3,"0",IF(H115=4,"3",IF(H115=9,"0")))))</f>
        <v>0</v>
      </c>
      <c r="BK115" s="102">
        <f t="shared" ref="BK115:BK178" si="113">I115</f>
        <v>0</v>
      </c>
      <c r="BL115" s="102" t="b">
        <f t="shared" ref="BL115:BL178" si="114">IF(J115=1,"0",IF(J115=2,"3",IF(J115=3,"0",IF(J115=4,"0",IF(J115=9,"0")))))</f>
        <v>0</v>
      </c>
      <c r="BM115" s="102" t="b">
        <f t="shared" ref="BM115:BM178" si="115">IF(K115=1,"0",IF(K115=2,"0",IF(K115=3,"0",IF(K115=4,"3",IF(K115=9,"0")))))</f>
        <v>0</v>
      </c>
      <c r="BN115" s="102" t="b">
        <f t="shared" ref="BN115:BN178" si="116">IF(L115=1,"0",IF(L115=2,"1",IF(L115=9,"0")))</f>
        <v>0</v>
      </c>
      <c r="BO115" s="102" t="b">
        <f t="shared" ref="BO115:BO178" si="117">IF(M115=1,"1",IF(M115=2,"0",IF(M115=9,"0")))</f>
        <v>0</v>
      </c>
      <c r="BP115" s="102" t="b">
        <f t="shared" ref="BP115:BP178" si="118">IF(N115=1,"1",IF(N115=2,"0",IF(N115=9,"0")))</f>
        <v>0</v>
      </c>
      <c r="BQ115" s="102" t="b">
        <f t="shared" ref="BQ115:BQ178" si="119">IF(O115=1,"0",IF(O115=2,"1",IF(O115=9,"0")))</f>
        <v>0</v>
      </c>
      <c r="BR115" s="102" t="b">
        <f t="shared" ref="BR115:BR178" si="120">IF(P115=1,"1",IF(P115=2,"0",IF(P115=9,"0")))</f>
        <v>0</v>
      </c>
      <c r="BS115" s="102" t="b">
        <f t="shared" ref="BS115:BS178" si="121">IF(Q115=1,"1",IF(Q115=2,"0",IF(Q115=9,"0")))</f>
        <v>0</v>
      </c>
      <c r="BT115" s="102" t="b">
        <f t="shared" ref="BT115:BT178" si="122">IF(R115=1,"1",IF(R115=2,"0",IF(R115=9,"0")))</f>
        <v>0</v>
      </c>
      <c r="BU115" s="102" t="b">
        <f t="shared" ref="BU115:BU178" si="123">IF(S115=1,"0",IF(S115=2,"1",IF(S115=9,"0")))</f>
        <v>0</v>
      </c>
      <c r="BV115" s="102" t="b">
        <f t="shared" ref="BV115:BV178" si="124">IF(T115=1,"0",IF(T115=2,"3",IF(T115=3,"0",IF(T115=4,"0",IF(T115=9,"0")))))</f>
        <v>0</v>
      </c>
      <c r="BW115" s="102" t="b">
        <f t="shared" ref="BW115:BW178" si="125">IF(U115=1,"3",IF(U115=2,"0",IF(U115=3,"0",IF(U115=4,"0",IF(U115=9,"0")))))</f>
        <v>0</v>
      </c>
      <c r="BX115" s="102" t="b">
        <f t="shared" ref="BX115:BX178" si="126">IF(V115=1,"0",IF(V115=2,"0",IF(V115=3,"3",IF(V115=4,"0",IF(V115=9,"0")))))</f>
        <v>0</v>
      </c>
      <c r="BY115" s="102" t="b">
        <f t="shared" ref="BY115:BY178" si="127">IF(W115=1,"1",IF(W115=2,"0",IF(W115=9,"0")))</f>
        <v>0</v>
      </c>
      <c r="BZ115" s="102" t="b">
        <f t="shared" ref="BZ115:BZ178" si="128">IF(X115=1,"0",IF(X115=2,"1",IF(X115=9,"0")))</f>
        <v>0</v>
      </c>
      <c r="CA115" s="102" t="b">
        <f t="shared" ref="CA115:CA178" si="129">IF(Y115=1,"1",IF(Y115=2,"0",IF(Y115=9,"0")))</f>
        <v>0</v>
      </c>
      <c r="CB115" s="102" t="b">
        <f t="shared" ref="CB115:CB178" si="130">IF(Z115=1,"0",IF(Z115=2,"1",IF(Z115=9,"0")))</f>
        <v>0</v>
      </c>
      <c r="CC115" s="102" t="b">
        <f t="shared" ref="CC115:CC178" si="131">IF(AA115=1,"1",IF(AA115=2,"0",IF(AA115=9,"0")))</f>
        <v>0</v>
      </c>
      <c r="CD115" s="102" t="b">
        <f t="shared" ref="CD115:CD178" si="132">IF(AB115=1,"0",IF(AB115=2,"1",IF(AB115=9,"0")))</f>
        <v>0</v>
      </c>
      <c r="CE115" s="102" t="b">
        <f t="shared" ref="CE115:CE178" si="133">IF(AC115=1,"1",IF(AC115=2,"0",IF(AC115=9,"0")))</f>
        <v>0</v>
      </c>
      <c r="CF115" s="102" t="b">
        <f t="shared" ref="CF115:CF178" si="134">IF(AD115=1,"1",IF(AD115=2,"0",IF(AD115=9,"0")))</f>
        <v>0</v>
      </c>
      <c r="CG115" s="102" t="b">
        <f t="shared" ref="CG115:CG178" si="135">IF(AE115=1,"0",IF(AE115=2,"3",IF(AE115=3,"0",IF(AE115=4,"0",IF(AE115=9,"0")))))</f>
        <v>0</v>
      </c>
      <c r="CH115" s="102" t="b">
        <f t="shared" ref="CH115:CH178" si="136">IF(AF115=1,"0",IF(AF115=2,"0",IF(AF115=3,"3",IF(AF115=4,"0",IF(AF115=9,"0")))))</f>
        <v>0</v>
      </c>
      <c r="CI115" s="102" t="b">
        <f t="shared" ref="CI115:CI178" si="137">IF(AG115=1,"0",IF(AG115=2,"0",IF(AG115=3,"3",IF(AG115=4,"0",IF(AG115=9,"0")))))</f>
        <v>0</v>
      </c>
      <c r="CJ115" s="102" t="b">
        <f t="shared" ref="CJ115:CJ178" si="138">IF(AH115=1,"0",IF(AH115=2,"1",IF(AH115=9,"0")))</f>
        <v>0</v>
      </c>
      <c r="CK115" s="102" t="b">
        <f t="shared" ref="CK115:CK178" si="139">IF(AI115=1,"1",IF(AI115=2,"0",IF(AI115=9,"0")))</f>
        <v>0</v>
      </c>
      <c r="CL115" s="102" t="b">
        <f t="shared" ref="CL115:CL178" si="140">IF(AJ115=1,"1",IF(AJ115=2,"0",IF(AJ115=9,"0")))</f>
        <v>0</v>
      </c>
      <c r="CM115" s="102" t="b">
        <f t="shared" ref="CM115:CM178" si="141">IF(AK115=1,"0",IF(AK115=2,"1",IF(AK115=9,"0")))</f>
        <v>0</v>
      </c>
      <c r="CN115" s="102" t="b">
        <f t="shared" ref="CN115:CN178" si="142">IF(AL115=1,"1",IF(AL115=2,"0",IF(AL115=9,"0")))</f>
        <v>0</v>
      </c>
      <c r="CO115" s="102" t="b">
        <f t="shared" ref="CO115:CO178" si="143">IF(AM115=1,"0",IF(AM115=2,"1",IF(AM115=9,"0")))</f>
        <v>0</v>
      </c>
      <c r="CP115" s="102" t="b">
        <f t="shared" ref="CP115:CP178" si="144">IF(AN115=1,"1",IF(AN115=2,"0",IF(AN115=9,"0")))</f>
        <v>0</v>
      </c>
      <c r="CQ115" s="102" t="b">
        <f t="shared" ref="CQ115:CQ178" si="145">IF(AO115=1,"0",IF(AO115=2,"1",IF(AO115=9,"0")))</f>
        <v>0</v>
      </c>
      <c r="CR115" s="102" t="b">
        <f t="shared" ref="CR115:CR178" si="146">IF(AP115=1,"0",IF(AP115=2,"0",IF(AP115=3,"0",IF(AP115=4,"3",IF(AP115=9,"0")))))</f>
        <v>0</v>
      </c>
      <c r="CS115" s="102" t="b">
        <f t="shared" ref="CS115:CS178" si="147">IF(AQ115=1,"0",IF(AQ115=2,"3",IF(AQ115=3,"0",IF(AQ115=4,"0",IF(AQ115=9,"0")))))</f>
        <v>0</v>
      </c>
      <c r="CT115" s="102" t="b">
        <f t="shared" ref="CT115:CT178" si="148">IF(AR115=1,"3",IF(AR115=2,"0",IF(AR115=3,"0",IF(AR115=4,"0",IF(AR115=9,"0")))))</f>
        <v>0</v>
      </c>
      <c r="CU115" s="102" t="b">
        <f t="shared" ref="CU115:CU178" si="149">IF(AS115=1,"0",IF(AS115=2,"1",IF(AS115=9,"0")))</f>
        <v>0</v>
      </c>
      <c r="CV115" s="102" t="b">
        <f t="shared" ref="CV115:CV178" si="150">IF(AT115=1,"1",IF(AT115=2,"0",IF(AT115=9,"0")))</f>
        <v>0</v>
      </c>
      <c r="CW115" s="102" t="b">
        <f t="shared" ref="CW115:CW178" si="151">IF(AU115=1,"1",IF(AU115=2,"0",IF(AU115=9,"0")))</f>
        <v>0</v>
      </c>
      <c r="CX115" s="102" t="b">
        <f t="shared" ref="CX115:CX178" si="152">IF(AV115=1,"1",IF(AV115=2,"0",IF(AV115=9,"0")))</f>
        <v>0</v>
      </c>
      <c r="CY115" s="102" t="b">
        <f t="shared" ref="CY115:CY178" si="153">IF(AW115=1,"1",IF(AW115=2,"0",IF(AW115=9,"0")))</f>
        <v>0</v>
      </c>
      <c r="CZ115" s="102" t="b">
        <f t="shared" ref="CZ115:CZ178" si="154">IF(AX115=1,"1",IF(AX115=2,"0",IF(AX115=9,"0")))</f>
        <v>0</v>
      </c>
      <c r="DA115" s="102" t="b">
        <f t="shared" ref="DA115:DA178" si="155">IF(AY115=1,"0",IF(AY115=2,"1",IF(AY115=9,"0")))</f>
        <v>0</v>
      </c>
      <c r="DB115" s="102" t="b">
        <f t="shared" ref="DB115:DB178" si="156">IF(AZ115=1,"1",IF(AZ115=2,"0",IF(AZ115=9,"0")))</f>
        <v>0</v>
      </c>
      <c r="DC115" s="102" t="b">
        <f t="shared" ref="DC115:DC178" si="157">IF(BA115=1,"0",IF(BA115=2,"3",IF(BA115=3,"0",IF(BA115=4,"0",IF(BA115=9,"0")))))</f>
        <v>0</v>
      </c>
      <c r="DD115" s="102" t="b">
        <f t="shared" ref="DD115:DD178" si="158">IF(BB115=1,"0",IF(BB115=2,"0",IF(BB115=3,"0",IF(BB115=4,"3",IF(BB115=9,"0")))))</f>
        <v>0</v>
      </c>
      <c r="DE115" s="102" t="b">
        <f t="shared" ref="DE115:DE178" si="159">IF(BC115=1,"0",IF(BC115=2,"3",IF(BC115=3,"0",IF(BC115=4,"0",IF(BC115=9,"0")))))</f>
        <v>0</v>
      </c>
      <c r="DF115" s="105">
        <f t="shared" ref="DF115:DF178" si="160">BD115</f>
        <v>0</v>
      </c>
      <c r="DG115" s="105">
        <f t="shared" ref="DG115:DG178" si="161">BE115</f>
        <v>0</v>
      </c>
      <c r="DH115" s="105">
        <f t="shared" ref="DH115:DH178" si="162">BF115</f>
        <v>0</v>
      </c>
      <c r="DI115" s="105">
        <f t="shared" ref="DI115:DI178" si="163">BG115</f>
        <v>0</v>
      </c>
      <c r="DJ115" s="97">
        <f t="shared" ref="DJ115:DJ178" si="164">BH115+BI115+BJ115+BK115+BL115+BM115+BN115+BO115+BP115+BQ115+BR115+BS115+BT115+BU115+BV115+BW115+BX115+BY115+BZ115+CA115+CB115+CC115+CD115+CE115+CF115+CG115+CH115+CI115+CJ115+CK115+CL115+CM115+CN115+CO115+CP115+CQ115+CR115+CS115+CT115+CU115+CV115+CW115+CX115+CY115+CZ115+DA115+DB115+DC115+DD115+DE115+DF115+DG115+DH115+DI115</f>
        <v>0</v>
      </c>
      <c r="DK115" s="60">
        <f>(D7*DJ115)/100</f>
        <v>0</v>
      </c>
    </row>
    <row r="116" spans="1:115">
      <c r="A116" s="41"/>
      <c r="B116" s="41"/>
      <c r="C116" s="42"/>
      <c r="D116" s="41"/>
      <c r="E116" s="41"/>
      <c r="F116" s="137"/>
      <c r="G116" s="137"/>
      <c r="H116" s="137"/>
      <c r="I116" s="137"/>
      <c r="J116" s="137"/>
      <c r="K116" s="137"/>
      <c r="L116" s="98"/>
      <c r="M116" s="98"/>
      <c r="N116" s="98"/>
      <c r="O116" s="98"/>
      <c r="P116" s="98"/>
      <c r="Q116" s="98"/>
      <c r="R116" s="98"/>
      <c r="S116" s="98"/>
      <c r="T116" s="137"/>
      <c r="U116" s="137"/>
      <c r="V116" s="137"/>
      <c r="W116" s="98"/>
      <c r="X116" s="98"/>
      <c r="Y116" s="98"/>
      <c r="Z116" s="98"/>
      <c r="AA116" s="98"/>
      <c r="AB116" s="98"/>
      <c r="AC116" s="98"/>
      <c r="AD116" s="98"/>
      <c r="AE116" s="137"/>
      <c r="AF116" s="137"/>
      <c r="AG116" s="137"/>
      <c r="AH116" s="98"/>
      <c r="AI116" s="98"/>
      <c r="AJ116" s="98"/>
      <c r="AK116" s="98"/>
      <c r="AL116" s="98"/>
      <c r="AM116" s="98"/>
      <c r="AN116" s="98"/>
      <c r="AO116" s="98"/>
      <c r="AP116" s="137"/>
      <c r="AQ116" s="137"/>
      <c r="AR116" s="137"/>
      <c r="AS116" s="98"/>
      <c r="AT116" s="98"/>
      <c r="AU116" s="98"/>
      <c r="AV116" s="98"/>
      <c r="AW116" s="98"/>
      <c r="AX116" s="98"/>
      <c r="AY116" s="98"/>
      <c r="AZ116" s="98"/>
      <c r="BA116" s="137"/>
      <c r="BB116" s="137"/>
      <c r="BC116" s="137"/>
      <c r="BD116" s="98"/>
      <c r="BE116" s="98"/>
      <c r="BF116" s="98"/>
      <c r="BG116" s="98"/>
      <c r="BH116" s="102" t="b">
        <f t="shared" si="110"/>
        <v>0</v>
      </c>
      <c r="BI116" s="102" t="b">
        <f t="shared" si="111"/>
        <v>0</v>
      </c>
      <c r="BJ116" s="102" t="b">
        <f t="shared" si="112"/>
        <v>0</v>
      </c>
      <c r="BK116" s="102">
        <f t="shared" si="113"/>
        <v>0</v>
      </c>
      <c r="BL116" s="102" t="b">
        <f t="shared" si="114"/>
        <v>0</v>
      </c>
      <c r="BM116" s="102" t="b">
        <f t="shared" si="115"/>
        <v>0</v>
      </c>
      <c r="BN116" s="102" t="b">
        <f t="shared" si="116"/>
        <v>0</v>
      </c>
      <c r="BO116" s="102" t="b">
        <f t="shared" si="117"/>
        <v>0</v>
      </c>
      <c r="BP116" s="102" t="b">
        <f t="shared" si="118"/>
        <v>0</v>
      </c>
      <c r="BQ116" s="102" t="b">
        <f t="shared" si="119"/>
        <v>0</v>
      </c>
      <c r="BR116" s="102" t="b">
        <f t="shared" si="120"/>
        <v>0</v>
      </c>
      <c r="BS116" s="102" t="b">
        <f t="shared" si="121"/>
        <v>0</v>
      </c>
      <c r="BT116" s="102" t="b">
        <f t="shared" si="122"/>
        <v>0</v>
      </c>
      <c r="BU116" s="102" t="b">
        <f t="shared" si="123"/>
        <v>0</v>
      </c>
      <c r="BV116" s="102" t="b">
        <f t="shared" si="124"/>
        <v>0</v>
      </c>
      <c r="BW116" s="102" t="b">
        <f t="shared" si="125"/>
        <v>0</v>
      </c>
      <c r="BX116" s="102" t="b">
        <f t="shared" si="126"/>
        <v>0</v>
      </c>
      <c r="BY116" s="102" t="b">
        <f t="shared" si="127"/>
        <v>0</v>
      </c>
      <c r="BZ116" s="102" t="b">
        <f t="shared" si="128"/>
        <v>0</v>
      </c>
      <c r="CA116" s="102" t="b">
        <f t="shared" si="129"/>
        <v>0</v>
      </c>
      <c r="CB116" s="102" t="b">
        <f t="shared" si="130"/>
        <v>0</v>
      </c>
      <c r="CC116" s="102" t="b">
        <f t="shared" si="131"/>
        <v>0</v>
      </c>
      <c r="CD116" s="102" t="b">
        <f t="shared" si="132"/>
        <v>0</v>
      </c>
      <c r="CE116" s="102" t="b">
        <f t="shared" si="133"/>
        <v>0</v>
      </c>
      <c r="CF116" s="102" t="b">
        <f t="shared" si="134"/>
        <v>0</v>
      </c>
      <c r="CG116" s="102" t="b">
        <f t="shared" si="135"/>
        <v>0</v>
      </c>
      <c r="CH116" s="102" t="b">
        <f t="shared" si="136"/>
        <v>0</v>
      </c>
      <c r="CI116" s="102" t="b">
        <f t="shared" si="137"/>
        <v>0</v>
      </c>
      <c r="CJ116" s="102" t="b">
        <f t="shared" si="138"/>
        <v>0</v>
      </c>
      <c r="CK116" s="102" t="b">
        <f t="shared" si="139"/>
        <v>0</v>
      </c>
      <c r="CL116" s="102" t="b">
        <f t="shared" si="140"/>
        <v>0</v>
      </c>
      <c r="CM116" s="102" t="b">
        <f t="shared" si="141"/>
        <v>0</v>
      </c>
      <c r="CN116" s="102" t="b">
        <f t="shared" si="142"/>
        <v>0</v>
      </c>
      <c r="CO116" s="102" t="b">
        <f t="shared" si="143"/>
        <v>0</v>
      </c>
      <c r="CP116" s="102" t="b">
        <f t="shared" si="144"/>
        <v>0</v>
      </c>
      <c r="CQ116" s="102" t="b">
        <f t="shared" si="145"/>
        <v>0</v>
      </c>
      <c r="CR116" s="102" t="b">
        <f t="shared" si="146"/>
        <v>0</v>
      </c>
      <c r="CS116" s="102" t="b">
        <f t="shared" si="147"/>
        <v>0</v>
      </c>
      <c r="CT116" s="102" t="b">
        <f t="shared" si="148"/>
        <v>0</v>
      </c>
      <c r="CU116" s="102" t="b">
        <f t="shared" si="149"/>
        <v>0</v>
      </c>
      <c r="CV116" s="102" t="b">
        <f t="shared" si="150"/>
        <v>0</v>
      </c>
      <c r="CW116" s="102" t="b">
        <f t="shared" si="151"/>
        <v>0</v>
      </c>
      <c r="CX116" s="102" t="b">
        <f t="shared" si="152"/>
        <v>0</v>
      </c>
      <c r="CY116" s="102" t="b">
        <f t="shared" si="153"/>
        <v>0</v>
      </c>
      <c r="CZ116" s="102" t="b">
        <f t="shared" si="154"/>
        <v>0</v>
      </c>
      <c r="DA116" s="102" t="b">
        <f t="shared" si="155"/>
        <v>0</v>
      </c>
      <c r="DB116" s="102" t="b">
        <f t="shared" si="156"/>
        <v>0</v>
      </c>
      <c r="DC116" s="102" t="b">
        <f t="shared" si="157"/>
        <v>0</v>
      </c>
      <c r="DD116" s="102" t="b">
        <f t="shared" si="158"/>
        <v>0</v>
      </c>
      <c r="DE116" s="102" t="b">
        <f t="shared" si="159"/>
        <v>0</v>
      </c>
      <c r="DF116" s="105">
        <f t="shared" si="160"/>
        <v>0</v>
      </c>
      <c r="DG116" s="105">
        <f t="shared" si="161"/>
        <v>0</v>
      </c>
      <c r="DH116" s="105">
        <f t="shared" si="162"/>
        <v>0</v>
      </c>
      <c r="DI116" s="105">
        <f t="shared" si="163"/>
        <v>0</v>
      </c>
      <c r="DJ116" s="97">
        <f t="shared" si="164"/>
        <v>0</v>
      </c>
      <c r="DK116" s="60">
        <f>(D7*DJ116)/100</f>
        <v>0</v>
      </c>
    </row>
    <row r="117" spans="1:115">
      <c r="A117" s="41"/>
      <c r="B117" s="41"/>
      <c r="C117" s="42"/>
      <c r="D117" s="41"/>
      <c r="E117" s="41"/>
      <c r="F117" s="137"/>
      <c r="G117" s="137"/>
      <c r="H117" s="137"/>
      <c r="I117" s="137"/>
      <c r="J117" s="137"/>
      <c r="K117" s="137"/>
      <c r="L117" s="98"/>
      <c r="M117" s="98"/>
      <c r="N117" s="98"/>
      <c r="O117" s="98"/>
      <c r="P117" s="98"/>
      <c r="Q117" s="98"/>
      <c r="R117" s="98"/>
      <c r="S117" s="98"/>
      <c r="T117" s="137"/>
      <c r="U117" s="137"/>
      <c r="V117" s="137"/>
      <c r="W117" s="98"/>
      <c r="X117" s="98"/>
      <c r="Y117" s="98"/>
      <c r="Z117" s="98"/>
      <c r="AA117" s="98"/>
      <c r="AB117" s="98"/>
      <c r="AC117" s="98"/>
      <c r="AD117" s="98"/>
      <c r="AE117" s="137"/>
      <c r="AF117" s="137"/>
      <c r="AG117" s="137"/>
      <c r="AH117" s="98"/>
      <c r="AI117" s="98"/>
      <c r="AJ117" s="98"/>
      <c r="AK117" s="98"/>
      <c r="AL117" s="98"/>
      <c r="AM117" s="98"/>
      <c r="AN117" s="98"/>
      <c r="AO117" s="98"/>
      <c r="AP117" s="137"/>
      <c r="AQ117" s="137"/>
      <c r="AR117" s="137"/>
      <c r="AS117" s="98"/>
      <c r="AT117" s="98"/>
      <c r="AU117" s="98"/>
      <c r="AV117" s="98"/>
      <c r="AW117" s="98"/>
      <c r="AX117" s="98"/>
      <c r="AY117" s="98"/>
      <c r="AZ117" s="98"/>
      <c r="BA117" s="137"/>
      <c r="BB117" s="137"/>
      <c r="BC117" s="137"/>
      <c r="BD117" s="98"/>
      <c r="BE117" s="98"/>
      <c r="BF117" s="98"/>
      <c r="BG117" s="98"/>
      <c r="BH117" s="102" t="b">
        <f t="shared" si="110"/>
        <v>0</v>
      </c>
      <c r="BI117" s="102" t="b">
        <f t="shared" si="111"/>
        <v>0</v>
      </c>
      <c r="BJ117" s="102" t="b">
        <f t="shared" si="112"/>
        <v>0</v>
      </c>
      <c r="BK117" s="102">
        <f t="shared" si="113"/>
        <v>0</v>
      </c>
      <c r="BL117" s="102" t="b">
        <f t="shared" si="114"/>
        <v>0</v>
      </c>
      <c r="BM117" s="102" t="b">
        <f t="shared" si="115"/>
        <v>0</v>
      </c>
      <c r="BN117" s="102" t="b">
        <f t="shared" si="116"/>
        <v>0</v>
      </c>
      <c r="BO117" s="102" t="b">
        <f t="shared" si="117"/>
        <v>0</v>
      </c>
      <c r="BP117" s="102" t="b">
        <f t="shared" si="118"/>
        <v>0</v>
      </c>
      <c r="BQ117" s="102" t="b">
        <f t="shared" si="119"/>
        <v>0</v>
      </c>
      <c r="BR117" s="102" t="b">
        <f t="shared" si="120"/>
        <v>0</v>
      </c>
      <c r="BS117" s="102" t="b">
        <f t="shared" si="121"/>
        <v>0</v>
      </c>
      <c r="BT117" s="102" t="b">
        <f t="shared" si="122"/>
        <v>0</v>
      </c>
      <c r="BU117" s="102" t="b">
        <f t="shared" si="123"/>
        <v>0</v>
      </c>
      <c r="BV117" s="102" t="b">
        <f t="shared" si="124"/>
        <v>0</v>
      </c>
      <c r="BW117" s="102" t="b">
        <f t="shared" si="125"/>
        <v>0</v>
      </c>
      <c r="BX117" s="102" t="b">
        <f t="shared" si="126"/>
        <v>0</v>
      </c>
      <c r="BY117" s="102" t="b">
        <f t="shared" si="127"/>
        <v>0</v>
      </c>
      <c r="BZ117" s="102" t="b">
        <f t="shared" si="128"/>
        <v>0</v>
      </c>
      <c r="CA117" s="102" t="b">
        <f t="shared" si="129"/>
        <v>0</v>
      </c>
      <c r="CB117" s="102" t="b">
        <f t="shared" si="130"/>
        <v>0</v>
      </c>
      <c r="CC117" s="102" t="b">
        <f t="shared" si="131"/>
        <v>0</v>
      </c>
      <c r="CD117" s="102" t="b">
        <f t="shared" si="132"/>
        <v>0</v>
      </c>
      <c r="CE117" s="102" t="b">
        <f t="shared" si="133"/>
        <v>0</v>
      </c>
      <c r="CF117" s="102" t="b">
        <f t="shared" si="134"/>
        <v>0</v>
      </c>
      <c r="CG117" s="102" t="b">
        <f t="shared" si="135"/>
        <v>0</v>
      </c>
      <c r="CH117" s="102" t="b">
        <f t="shared" si="136"/>
        <v>0</v>
      </c>
      <c r="CI117" s="102" t="b">
        <f t="shared" si="137"/>
        <v>0</v>
      </c>
      <c r="CJ117" s="102" t="b">
        <f t="shared" si="138"/>
        <v>0</v>
      </c>
      <c r="CK117" s="102" t="b">
        <f t="shared" si="139"/>
        <v>0</v>
      </c>
      <c r="CL117" s="102" t="b">
        <f t="shared" si="140"/>
        <v>0</v>
      </c>
      <c r="CM117" s="102" t="b">
        <f t="shared" si="141"/>
        <v>0</v>
      </c>
      <c r="CN117" s="102" t="b">
        <f t="shared" si="142"/>
        <v>0</v>
      </c>
      <c r="CO117" s="102" t="b">
        <f t="shared" si="143"/>
        <v>0</v>
      </c>
      <c r="CP117" s="102" t="b">
        <f t="shared" si="144"/>
        <v>0</v>
      </c>
      <c r="CQ117" s="102" t="b">
        <f t="shared" si="145"/>
        <v>0</v>
      </c>
      <c r="CR117" s="102" t="b">
        <f t="shared" si="146"/>
        <v>0</v>
      </c>
      <c r="CS117" s="102" t="b">
        <f t="shared" si="147"/>
        <v>0</v>
      </c>
      <c r="CT117" s="102" t="b">
        <f t="shared" si="148"/>
        <v>0</v>
      </c>
      <c r="CU117" s="102" t="b">
        <f t="shared" si="149"/>
        <v>0</v>
      </c>
      <c r="CV117" s="102" t="b">
        <f t="shared" si="150"/>
        <v>0</v>
      </c>
      <c r="CW117" s="102" t="b">
        <f t="shared" si="151"/>
        <v>0</v>
      </c>
      <c r="CX117" s="102" t="b">
        <f t="shared" si="152"/>
        <v>0</v>
      </c>
      <c r="CY117" s="102" t="b">
        <f t="shared" si="153"/>
        <v>0</v>
      </c>
      <c r="CZ117" s="102" t="b">
        <f t="shared" si="154"/>
        <v>0</v>
      </c>
      <c r="DA117" s="102" t="b">
        <f t="shared" si="155"/>
        <v>0</v>
      </c>
      <c r="DB117" s="102" t="b">
        <f t="shared" si="156"/>
        <v>0</v>
      </c>
      <c r="DC117" s="102" t="b">
        <f t="shared" si="157"/>
        <v>0</v>
      </c>
      <c r="DD117" s="102" t="b">
        <f t="shared" si="158"/>
        <v>0</v>
      </c>
      <c r="DE117" s="102" t="b">
        <f t="shared" si="159"/>
        <v>0</v>
      </c>
      <c r="DF117" s="105">
        <f t="shared" si="160"/>
        <v>0</v>
      </c>
      <c r="DG117" s="105">
        <f t="shared" si="161"/>
        <v>0</v>
      </c>
      <c r="DH117" s="105">
        <f t="shared" si="162"/>
        <v>0</v>
      </c>
      <c r="DI117" s="105">
        <f t="shared" si="163"/>
        <v>0</v>
      </c>
      <c r="DJ117" s="97">
        <f t="shared" si="164"/>
        <v>0</v>
      </c>
      <c r="DK117" s="60">
        <f>(D7*DJ117)/100</f>
        <v>0</v>
      </c>
    </row>
    <row r="118" spans="1:115">
      <c r="A118" s="41"/>
      <c r="B118" s="41"/>
      <c r="C118" s="42"/>
      <c r="D118" s="41"/>
      <c r="E118" s="41"/>
      <c r="F118" s="137"/>
      <c r="G118" s="137"/>
      <c r="H118" s="137"/>
      <c r="I118" s="137"/>
      <c r="J118" s="137"/>
      <c r="K118" s="137"/>
      <c r="L118" s="98"/>
      <c r="M118" s="98"/>
      <c r="N118" s="98"/>
      <c r="O118" s="98"/>
      <c r="P118" s="98"/>
      <c r="Q118" s="98"/>
      <c r="R118" s="98"/>
      <c r="S118" s="98"/>
      <c r="T118" s="137"/>
      <c r="U118" s="137"/>
      <c r="V118" s="137"/>
      <c r="W118" s="98"/>
      <c r="X118" s="98"/>
      <c r="Y118" s="98"/>
      <c r="Z118" s="98"/>
      <c r="AA118" s="98"/>
      <c r="AB118" s="98"/>
      <c r="AC118" s="98"/>
      <c r="AD118" s="98"/>
      <c r="AE118" s="137"/>
      <c r="AF118" s="137"/>
      <c r="AG118" s="137"/>
      <c r="AH118" s="98"/>
      <c r="AI118" s="98"/>
      <c r="AJ118" s="98"/>
      <c r="AK118" s="98"/>
      <c r="AL118" s="98"/>
      <c r="AM118" s="98"/>
      <c r="AN118" s="98"/>
      <c r="AO118" s="98"/>
      <c r="AP118" s="137"/>
      <c r="AQ118" s="137"/>
      <c r="AR118" s="137"/>
      <c r="AS118" s="98"/>
      <c r="AT118" s="98"/>
      <c r="AU118" s="98"/>
      <c r="AV118" s="98"/>
      <c r="AW118" s="98"/>
      <c r="AX118" s="98"/>
      <c r="AY118" s="98"/>
      <c r="AZ118" s="98"/>
      <c r="BA118" s="137"/>
      <c r="BB118" s="137"/>
      <c r="BC118" s="137"/>
      <c r="BD118" s="98"/>
      <c r="BE118" s="98"/>
      <c r="BF118" s="98"/>
      <c r="BG118" s="98"/>
      <c r="BH118" s="102" t="b">
        <f t="shared" si="110"/>
        <v>0</v>
      </c>
      <c r="BI118" s="102" t="b">
        <f t="shared" si="111"/>
        <v>0</v>
      </c>
      <c r="BJ118" s="102" t="b">
        <f t="shared" si="112"/>
        <v>0</v>
      </c>
      <c r="BK118" s="102">
        <f t="shared" si="113"/>
        <v>0</v>
      </c>
      <c r="BL118" s="102" t="b">
        <f t="shared" si="114"/>
        <v>0</v>
      </c>
      <c r="BM118" s="102" t="b">
        <f t="shared" si="115"/>
        <v>0</v>
      </c>
      <c r="BN118" s="102" t="b">
        <f t="shared" si="116"/>
        <v>0</v>
      </c>
      <c r="BO118" s="102" t="b">
        <f t="shared" si="117"/>
        <v>0</v>
      </c>
      <c r="BP118" s="102" t="b">
        <f t="shared" si="118"/>
        <v>0</v>
      </c>
      <c r="BQ118" s="102" t="b">
        <f t="shared" si="119"/>
        <v>0</v>
      </c>
      <c r="BR118" s="102" t="b">
        <f t="shared" si="120"/>
        <v>0</v>
      </c>
      <c r="BS118" s="102" t="b">
        <f t="shared" si="121"/>
        <v>0</v>
      </c>
      <c r="BT118" s="102" t="b">
        <f t="shared" si="122"/>
        <v>0</v>
      </c>
      <c r="BU118" s="102" t="b">
        <f t="shared" si="123"/>
        <v>0</v>
      </c>
      <c r="BV118" s="102" t="b">
        <f t="shared" si="124"/>
        <v>0</v>
      </c>
      <c r="BW118" s="102" t="b">
        <f t="shared" si="125"/>
        <v>0</v>
      </c>
      <c r="BX118" s="102" t="b">
        <f t="shared" si="126"/>
        <v>0</v>
      </c>
      <c r="BY118" s="102" t="b">
        <f t="shared" si="127"/>
        <v>0</v>
      </c>
      <c r="BZ118" s="102" t="b">
        <f t="shared" si="128"/>
        <v>0</v>
      </c>
      <c r="CA118" s="102" t="b">
        <f t="shared" si="129"/>
        <v>0</v>
      </c>
      <c r="CB118" s="102" t="b">
        <f t="shared" si="130"/>
        <v>0</v>
      </c>
      <c r="CC118" s="102" t="b">
        <f t="shared" si="131"/>
        <v>0</v>
      </c>
      <c r="CD118" s="102" t="b">
        <f t="shared" si="132"/>
        <v>0</v>
      </c>
      <c r="CE118" s="102" t="b">
        <f t="shared" si="133"/>
        <v>0</v>
      </c>
      <c r="CF118" s="102" t="b">
        <f t="shared" si="134"/>
        <v>0</v>
      </c>
      <c r="CG118" s="102" t="b">
        <f t="shared" si="135"/>
        <v>0</v>
      </c>
      <c r="CH118" s="102" t="b">
        <f t="shared" si="136"/>
        <v>0</v>
      </c>
      <c r="CI118" s="102" t="b">
        <f t="shared" si="137"/>
        <v>0</v>
      </c>
      <c r="CJ118" s="102" t="b">
        <f t="shared" si="138"/>
        <v>0</v>
      </c>
      <c r="CK118" s="102" t="b">
        <f t="shared" si="139"/>
        <v>0</v>
      </c>
      <c r="CL118" s="102" t="b">
        <f t="shared" si="140"/>
        <v>0</v>
      </c>
      <c r="CM118" s="102" t="b">
        <f t="shared" si="141"/>
        <v>0</v>
      </c>
      <c r="CN118" s="102" t="b">
        <f t="shared" si="142"/>
        <v>0</v>
      </c>
      <c r="CO118" s="102" t="b">
        <f t="shared" si="143"/>
        <v>0</v>
      </c>
      <c r="CP118" s="102" t="b">
        <f t="shared" si="144"/>
        <v>0</v>
      </c>
      <c r="CQ118" s="102" t="b">
        <f t="shared" si="145"/>
        <v>0</v>
      </c>
      <c r="CR118" s="102" t="b">
        <f t="shared" si="146"/>
        <v>0</v>
      </c>
      <c r="CS118" s="102" t="b">
        <f t="shared" si="147"/>
        <v>0</v>
      </c>
      <c r="CT118" s="102" t="b">
        <f t="shared" si="148"/>
        <v>0</v>
      </c>
      <c r="CU118" s="102" t="b">
        <f t="shared" si="149"/>
        <v>0</v>
      </c>
      <c r="CV118" s="102" t="b">
        <f t="shared" si="150"/>
        <v>0</v>
      </c>
      <c r="CW118" s="102" t="b">
        <f t="shared" si="151"/>
        <v>0</v>
      </c>
      <c r="CX118" s="102" t="b">
        <f t="shared" si="152"/>
        <v>0</v>
      </c>
      <c r="CY118" s="102" t="b">
        <f t="shared" si="153"/>
        <v>0</v>
      </c>
      <c r="CZ118" s="102" t="b">
        <f t="shared" si="154"/>
        <v>0</v>
      </c>
      <c r="DA118" s="102" t="b">
        <f t="shared" si="155"/>
        <v>0</v>
      </c>
      <c r="DB118" s="102" t="b">
        <f t="shared" si="156"/>
        <v>0</v>
      </c>
      <c r="DC118" s="102" t="b">
        <f t="shared" si="157"/>
        <v>0</v>
      </c>
      <c r="DD118" s="102" t="b">
        <f t="shared" si="158"/>
        <v>0</v>
      </c>
      <c r="DE118" s="102" t="b">
        <f t="shared" si="159"/>
        <v>0</v>
      </c>
      <c r="DF118" s="105">
        <f t="shared" si="160"/>
        <v>0</v>
      </c>
      <c r="DG118" s="105">
        <f t="shared" si="161"/>
        <v>0</v>
      </c>
      <c r="DH118" s="105">
        <f t="shared" si="162"/>
        <v>0</v>
      </c>
      <c r="DI118" s="105">
        <f t="shared" si="163"/>
        <v>0</v>
      </c>
      <c r="DJ118" s="97">
        <f t="shared" si="164"/>
        <v>0</v>
      </c>
      <c r="DK118" s="60">
        <f>(D7*DJ118)/100</f>
        <v>0</v>
      </c>
    </row>
    <row r="119" spans="1:115">
      <c r="A119" s="41"/>
      <c r="B119" s="41"/>
      <c r="C119" s="42"/>
      <c r="D119" s="41"/>
      <c r="E119" s="41"/>
      <c r="F119" s="137"/>
      <c r="G119" s="137"/>
      <c r="H119" s="137"/>
      <c r="I119" s="137"/>
      <c r="J119" s="137"/>
      <c r="K119" s="137"/>
      <c r="L119" s="98"/>
      <c r="M119" s="98"/>
      <c r="N119" s="98"/>
      <c r="O119" s="98"/>
      <c r="P119" s="98"/>
      <c r="Q119" s="98"/>
      <c r="R119" s="98"/>
      <c r="S119" s="98"/>
      <c r="T119" s="137"/>
      <c r="U119" s="137"/>
      <c r="V119" s="137"/>
      <c r="W119" s="98"/>
      <c r="X119" s="98"/>
      <c r="Y119" s="98"/>
      <c r="Z119" s="98"/>
      <c r="AA119" s="98"/>
      <c r="AB119" s="98"/>
      <c r="AC119" s="98"/>
      <c r="AD119" s="98"/>
      <c r="AE119" s="137"/>
      <c r="AF119" s="137"/>
      <c r="AG119" s="137"/>
      <c r="AH119" s="98"/>
      <c r="AI119" s="98"/>
      <c r="AJ119" s="98"/>
      <c r="AK119" s="98"/>
      <c r="AL119" s="98"/>
      <c r="AM119" s="98"/>
      <c r="AN119" s="98"/>
      <c r="AO119" s="98"/>
      <c r="AP119" s="137"/>
      <c r="AQ119" s="137"/>
      <c r="AR119" s="137"/>
      <c r="AS119" s="98"/>
      <c r="AT119" s="98"/>
      <c r="AU119" s="98"/>
      <c r="AV119" s="98"/>
      <c r="AW119" s="98"/>
      <c r="AX119" s="98"/>
      <c r="AY119" s="98"/>
      <c r="AZ119" s="98"/>
      <c r="BA119" s="137"/>
      <c r="BB119" s="137"/>
      <c r="BC119" s="137"/>
      <c r="BD119" s="98"/>
      <c r="BE119" s="98"/>
      <c r="BF119" s="98"/>
      <c r="BG119" s="98"/>
      <c r="BH119" s="102" t="b">
        <f t="shared" si="110"/>
        <v>0</v>
      </c>
      <c r="BI119" s="102" t="b">
        <f t="shared" si="111"/>
        <v>0</v>
      </c>
      <c r="BJ119" s="102" t="b">
        <f t="shared" si="112"/>
        <v>0</v>
      </c>
      <c r="BK119" s="102">
        <f t="shared" si="113"/>
        <v>0</v>
      </c>
      <c r="BL119" s="102" t="b">
        <f t="shared" si="114"/>
        <v>0</v>
      </c>
      <c r="BM119" s="102" t="b">
        <f t="shared" si="115"/>
        <v>0</v>
      </c>
      <c r="BN119" s="102" t="b">
        <f t="shared" si="116"/>
        <v>0</v>
      </c>
      <c r="BO119" s="102" t="b">
        <f t="shared" si="117"/>
        <v>0</v>
      </c>
      <c r="BP119" s="102" t="b">
        <f t="shared" si="118"/>
        <v>0</v>
      </c>
      <c r="BQ119" s="102" t="b">
        <f t="shared" si="119"/>
        <v>0</v>
      </c>
      <c r="BR119" s="102" t="b">
        <f t="shared" si="120"/>
        <v>0</v>
      </c>
      <c r="BS119" s="102" t="b">
        <f t="shared" si="121"/>
        <v>0</v>
      </c>
      <c r="BT119" s="102" t="b">
        <f t="shared" si="122"/>
        <v>0</v>
      </c>
      <c r="BU119" s="102" t="b">
        <f t="shared" si="123"/>
        <v>0</v>
      </c>
      <c r="BV119" s="102" t="b">
        <f t="shared" si="124"/>
        <v>0</v>
      </c>
      <c r="BW119" s="102" t="b">
        <f t="shared" si="125"/>
        <v>0</v>
      </c>
      <c r="BX119" s="102" t="b">
        <f t="shared" si="126"/>
        <v>0</v>
      </c>
      <c r="BY119" s="102" t="b">
        <f t="shared" si="127"/>
        <v>0</v>
      </c>
      <c r="BZ119" s="102" t="b">
        <f t="shared" si="128"/>
        <v>0</v>
      </c>
      <c r="CA119" s="102" t="b">
        <f t="shared" si="129"/>
        <v>0</v>
      </c>
      <c r="CB119" s="102" t="b">
        <f t="shared" si="130"/>
        <v>0</v>
      </c>
      <c r="CC119" s="102" t="b">
        <f t="shared" si="131"/>
        <v>0</v>
      </c>
      <c r="CD119" s="102" t="b">
        <f t="shared" si="132"/>
        <v>0</v>
      </c>
      <c r="CE119" s="102" t="b">
        <f t="shared" si="133"/>
        <v>0</v>
      </c>
      <c r="CF119" s="102" t="b">
        <f t="shared" si="134"/>
        <v>0</v>
      </c>
      <c r="CG119" s="102" t="b">
        <f t="shared" si="135"/>
        <v>0</v>
      </c>
      <c r="CH119" s="102" t="b">
        <f t="shared" si="136"/>
        <v>0</v>
      </c>
      <c r="CI119" s="102" t="b">
        <f t="shared" si="137"/>
        <v>0</v>
      </c>
      <c r="CJ119" s="102" t="b">
        <f t="shared" si="138"/>
        <v>0</v>
      </c>
      <c r="CK119" s="102" t="b">
        <f t="shared" si="139"/>
        <v>0</v>
      </c>
      <c r="CL119" s="102" t="b">
        <f t="shared" si="140"/>
        <v>0</v>
      </c>
      <c r="CM119" s="102" t="b">
        <f t="shared" si="141"/>
        <v>0</v>
      </c>
      <c r="CN119" s="102" t="b">
        <f t="shared" si="142"/>
        <v>0</v>
      </c>
      <c r="CO119" s="102" t="b">
        <f t="shared" si="143"/>
        <v>0</v>
      </c>
      <c r="CP119" s="102" t="b">
        <f t="shared" si="144"/>
        <v>0</v>
      </c>
      <c r="CQ119" s="102" t="b">
        <f t="shared" si="145"/>
        <v>0</v>
      </c>
      <c r="CR119" s="102" t="b">
        <f t="shared" si="146"/>
        <v>0</v>
      </c>
      <c r="CS119" s="102" t="b">
        <f t="shared" si="147"/>
        <v>0</v>
      </c>
      <c r="CT119" s="102" t="b">
        <f t="shared" si="148"/>
        <v>0</v>
      </c>
      <c r="CU119" s="102" t="b">
        <f t="shared" si="149"/>
        <v>0</v>
      </c>
      <c r="CV119" s="102" t="b">
        <f t="shared" si="150"/>
        <v>0</v>
      </c>
      <c r="CW119" s="102" t="b">
        <f t="shared" si="151"/>
        <v>0</v>
      </c>
      <c r="CX119" s="102" t="b">
        <f t="shared" si="152"/>
        <v>0</v>
      </c>
      <c r="CY119" s="102" t="b">
        <f t="shared" si="153"/>
        <v>0</v>
      </c>
      <c r="CZ119" s="102" t="b">
        <f t="shared" si="154"/>
        <v>0</v>
      </c>
      <c r="DA119" s="102" t="b">
        <f t="shared" si="155"/>
        <v>0</v>
      </c>
      <c r="DB119" s="102" t="b">
        <f t="shared" si="156"/>
        <v>0</v>
      </c>
      <c r="DC119" s="102" t="b">
        <f t="shared" si="157"/>
        <v>0</v>
      </c>
      <c r="DD119" s="102" t="b">
        <f t="shared" si="158"/>
        <v>0</v>
      </c>
      <c r="DE119" s="102" t="b">
        <f t="shared" si="159"/>
        <v>0</v>
      </c>
      <c r="DF119" s="105">
        <f t="shared" si="160"/>
        <v>0</v>
      </c>
      <c r="DG119" s="105">
        <f t="shared" si="161"/>
        <v>0</v>
      </c>
      <c r="DH119" s="105">
        <f t="shared" si="162"/>
        <v>0</v>
      </c>
      <c r="DI119" s="105">
        <f t="shared" si="163"/>
        <v>0</v>
      </c>
      <c r="DJ119" s="97">
        <f t="shared" si="164"/>
        <v>0</v>
      </c>
      <c r="DK119" s="60">
        <f>(D7*DJ119)/100</f>
        <v>0</v>
      </c>
    </row>
    <row r="120" spans="1:115">
      <c r="A120" s="41"/>
      <c r="B120" s="41"/>
      <c r="C120" s="42"/>
      <c r="D120" s="41"/>
      <c r="E120" s="41"/>
      <c r="F120" s="137"/>
      <c r="G120" s="137"/>
      <c r="H120" s="137"/>
      <c r="I120" s="137"/>
      <c r="J120" s="137"/>
      <c r="K120" s="137"/>
      <c r="L120" s="98"/>
      <c r="M120" s="98"/>
      <c r="N120" s="98"/>
      <c r="O120" s="98"/>
      <c r="P120" s="98"/>
      <c r="Q120" s="98"/>
      <c r="R120" s="98"/>
      <c r="S120" s="98"/>
      <c r="T120" s="137"/>
      <c r="U120" s="137"/>
      <c r="V120" s="137"/>
      <c r="W120" s="98"/>
      <c r="X120" s="98"/>
      <c r="Y120" s="98"/>
      <c r="Z120" s="98"/>
      <c r="AA120" s="98"/>
      <c r="AB120" s="98"/>
      <c r="AC120" s="98"/>
      <c r="AD120" s="98"/>
      <c r="AE120" s="137"/>
      <c r="AF120" s="137"/>
      <c r="AG120" s="137"/>
      <c r="AH120" s="98"/>
      <c r="AI120" s="98"/>
      <c r="AJ120" s="98"/>
      <c r="AK120" s="98"/>
      <c r="AL120" s="98"/>
      <c r="AM120" s="98"/>
      <c r="AN120" s="98"/>
      <c r="AO120" s="98"/>
      <c r="AP120" s="137"/>
      <c r="AQ120" s="137"/>
      <c r="AR120" s="137"/>
      <c r="AS120" s="98"/>
      <c r="AT120" s="98"/>
      <c r="AU120" s="98"/>
      <c r="AV120" s="98"/>
      <c r="AW120" s="98"/>
      <c r="AX120" s="98"/>
      <c r="AY120" s="98"/>
      <c r="AZ120" s="98"/>
      <c r="BA120" s="137"/>
      <c r="BB120" s="137"/>
      <c r="BC120" s="137"/>
      <c r="BD120" s="98"/>
      <c r="BE120" s="98"/>
      <c r="BF120" s="98"/>
      <c r="BG120" s="98"/>
      <c r="BH120" s="102" t="b">
        <f t="shared" si="110"/>
        <v>0</v>
      </c>
      <c r="BI120" s="102" t="b">
        <f t="shared" si="111"/>
        <v>0</v>
      </c>
      <c r="BJ120" s="102" t="b">
        <f t="shared" si="112"/>
        <v>0</v>
      </c>
      <c r="BK120" s="102">
        <f t="shared" si="113"/>
        <v>0</v>
      </c>
      <c r="BL120" s="102" t="b">
        <f t="shared" si="114"/>
        <v>0</v>
      </c>
      <c r="BM120" s="102" t="b">
        <f t="shared" si="115"/>
        <v>0</v>
      </c>
      <c r="BN120" s="102" t="b">
        <f t="shared" si="116"/>
        <v>0</v>
      </c>
      <c r="BO120" s="102" t="b">
        <f t="shared" si="117"/>
        <v>0</v>
      </c>
      <c r="BP120" s="102" t="b">
        <f t="shared" si="118"/>
        <v>0</v>
      </c>
      <c r="BQ120" s="102" t="b">
        <f t="shared" si="119"/>
        <v>0</v>
      </c>
      <c r="BR120" s="102" t="b">
        <f t="shared" si="120"/>
        <v>0</v>
      </c>
      <c r="BS120" s="102" t="b">
        <f t="shared" si="121"/>
        <v>0</v>
      </c>
      <c r="BT120" s="102" t="b">
        <f t="shared" si="122"/>
        <v>0</v>
      </c>
      <c r="BU120" s="102" t="b">
        <f t="shared" si="123"/>
        <v>0</v>
      </c>
      <c r="BV120" s="102" t="b">
        <f t="shared" si="124"/>
        <v>0</v>
      </c>
      <c r="BW120" s="102" t="b">
        <f t="shared" si="125"/>
        <v>0</v>
      </c>
      <c r="BX120" s="102" t="b">
        <f t="shared" si="126"/>
        <v>0</v>
      </c>
      <c r="BY120" s="102" t="b">
        <f t="shared" si="127"/>
        <v>0</v>
      </c>
      <c r="BZ120" s="102" t="b">
        <f t="shared" si="128"/>
        <v>0</v>
      </c>
      <c r="CA120" s="102" t="b">
        <f t="shared" si="129"/>
        <v>0</v>
      </c>
      <c r="CB120" s="102" t="b">
        <f t="shared" si="130"/>
        <v>0</v>
      </c>
      <c r="CC120" s="102" t="b">
        <f t="shared" si="131"/>
        <v>0</v>
      </c>
      <c r="CD120" s="102" t="b">
        <f t="shared" si="132"/>
        <v>0</v>
      </c>
      <c r="CE120" s="102" t="b">
        <f t="shared" si="133"/>
        <v>0</v>
      </c>
      <c r="CF120" s="102" t="b">
        <f t="shared" si="134"/>
        <v>0</v>
      </c>
      <c r="CG120" s="102" t="b">
        <f t="shared" si="135"/>
        <v>0</v>
      </c>
      <c r="CH120" s="102" t="b">
        <f t="shared" si="136"/>
        <v>0</v>
      </c>
      <c r="CI120" s="102" t="b">
        <f t="shared" si="137"/>
        <v>0</v>
      </c>
      <c r="CJ120" s="102" t="b">
        <f t="shared" si="138"/>
        <v>0</v>
      </c>
      <c r="CK120" s="102" t="b">
        <f t="shared" si="139"/>
        <v>0</v>
      </c>
      <c r="CL120" s="102" t="b">
        <f t="shared" si="140"/>
        <v>0</v>
      </c>
      <c r="CM120" s="102" t="b">
        <f t="shared" si="141"/>
        <v>0</v>
      </c>
      <c r="CN120" s="102" t="b">
        <f t="shared" si="142"/>
        <v>0</v>
      </c>
      <c r="CO120" s="102" t="b">
        <f t="shared" si="143"/>
        <v>0</v>
      </c>
      <c r="CP120" s="102" t="b">
        <f t="shared" si="144"/>
        <v>0</v>
      </c>
      <c r="CQ120" s="102" t="b">
        <f t="shared" si="145"/>
        <v>0</v>
      </c>
      <c r="CR120" s="102" t="b">
        <f t="shared" si="146"/>
        <v>0</v>
      </c>
      <c r="CS120" s="102" t="b">
        <f t="shared" si="147"/>
        <v>0</v>
      </c>
      <c r="CT120" s="102" t="b">
        <f t="shared" si="148"/>
        <v>0</v>
      </c>
      <c r="CU120" s="102" t="b">
        <f t="shared" si="149"/>
        <v>0</v>
      </c>
      <c r="CV120" s="102" t="b">
        <f t="shared" si="150"/>
        <v>0</v>
      </c>
      <c r="CW120" s="102" t="b">
        <f t="shared" si="151"/>
        <v>0</v>
      </c>
      <c r="CX120" s="102" t="b">
        <f t="shared" si="152"/>
        <v>0</v>
      </c>
      <c r="CY120" s="102" t="b">
        <f t="shared" si="153"/>
        <v>0</v>
      </c>
      <c r="CZ120" s="102" t="b">
        <f t="shared" si="154"/>
        <v>0</v>
      </c>
      <c r="DA120" s="102" t="b">
        <f t="shared" si="155"/>
        <v>0</v>
      </c>
      <c r="DB120" s="102" t="b">
        <f t="shared" si="156"/>
        <v>0</v>
      </c>
      <c r="DC120" s="102" t="b">
        <f t="shared" si="157"/>
        <v>0</v>
      </c>
      <c r="DD120" s="102" t="b">
        <f t="shared" si="158"/>
        <v>0</v>
      </c>
      <c r="DE120" s="102" t="b">
        <f t="shared" si="159"/>
        <v>0</v>
      </c>
      <c r="DF120" s="105">
        <f t="shared" si="160"/>
        <v>0</v>
      </c>
      <c r="DG120" s="105">
        <f t="shared" si="161"/>
        <v>0</v>
      </c>
      <c r="DH120" s="105">
        <f t="shared" si="162"/>
        <v>0</v>
      </c>
      <c r="DI120" s="105">
        <f t="shared" si="163"/>
        <v>0</v>
      </c>
      <c r="DJ120" s="97">
        <f t="shared" si="164"/>
        <v>0</v>
      </c>
      <c r="DK120" s="60">
        <f>(D7*DJ120)/100</f>
        <v>0</v>
      </c>
    </row>
    <row r="121" spans="1:115">
      <c r="A121" s="41"/>
      <c r="B121" s="41"/>
      <c r="C121" s="42"/>
      <c r="D121" s="41"/>
      <c r="E121" s="41"/>
      <c r="F121" s="137"/>
      <c r="G121" s="137"/>
      <c r="H121" s="137"/>
      <c r="I121" s="137"/>
      <c r="J121" s="137"/>
      <c r="K121" s="137"/>
      <c r="L121" s="98"/>
      <c r="M121" s="98"/>
      <c r="N121" s="98"/>
      <c r="O121" s="98"/>
      <c r="P121" s="98"/>
      <c r="Q121" s="98"/>
      <c r="R121" s="98"/>
      <c r="S121" s="98"/>
      <c r="T121" s="137"/>
      <c r="U121" s="137"/>
      <c r="V121" s="137"/>
      <c r="W121" s="98"/>
      <c r="X121" s="98"/>
      <c r="Y121" s="98"/>
      <c r="Z121" s="98"/>
      <c r="AA121" s="98"/>
      <c r="AB121" s="98"/>
      <c r="AC121" s="98"/>
      <c r="AD121" s="98"/>
      <c r="AE121" s="137"/>
      <c r="AF121" s="137"/>
      <c r="AG121" s="137"/>
      <c r="AH121" s="98"/>
      <c r="AI121" s="98"/>
      <c r="AJ121" s="98"/>
      <c r="AK121" s="98"/>
      <c r="AL121" s="98"/>
      <c r="AM121" s="98"/>
      <c r="AN121" s="98"/>
      <c r="AO121" s="98"/>
      <c r="AP121" s="137"/>
      <c r="AQ121" s="137"/>
      <c r="AR121" s="137"/>
      <c r="AS121" s="98"/>
      <c r="AT121" s="98"/>
      <c r="AU121" s="98"/>
      <c r="AV121" s="98"/>
      <c r="AW121" s="98"/>
      <c r="AX121" s="98"/>
      <c r="AY121" s="98"/>
      <c r="AZ121" s="98"/>
      <c r="BA121" s="137"/>
      <c r="BB121" s="137"/>
      <c r="BC121" s="137"/>
      <c r="BD121" s="98"/>
      <c r="BE121" s="98"/>
      <c r="BF121" s="98"/>
      <c r="BG121" s="98"/>
      <c r="BH121" s="102" t="b">
        <f t="shared" si="110"/>
        <v>0</v>
      </c>
      <c r="BI121" s="102" t="b">
        <f t="shared" si="111"/>
        <v>0</v>
      </c>
      <c r="BJ121" s="102" t="b">
        <f t="shared" si="112"/>
        <v>0</v>
      </c>
      <c r="BK121" s="102">
        <f t="shared" si="113"/>
        <v>0</v>
      </c>
      <c r="BL121" s="102" t="b">
        <f t="shared" si="114"/>
        <v>0</v>
      </c>
      <c r="BM121" s="102" t="b">
        <f t="shared" si="115"/>
        <v>0</v>
      </c>
      <c r="BN121" s="102" t="b">
        <f t="shared" si="116"/>
        <v>0</v>
      </c>
      <c r="BO121" s="102" t="b">
        <f t="shared" si="117"/>
        <v>0</v>
      </c>
      <c r="BP121" s="102" t="b">
        <f t="shared" si="118"/>
        <v>0</v>
      </c>
      <c r="BQ121" s="102" t="b">
        <f t="shared" si="119"/>
        <v>0</v>
      </c>
      <c r="BR121" s="102" t="b">
        <f t="shared" si="120"/>
        <v>0</v>
      </c>
      <c r="BS121" s="102" t="b">
        <f t="shared" si="121"/>
        <v>0</v>
      </c>
      <c r="BT121" s="102" t="b">
        <f t="shared" si="122"/>
        <v>0</v>
      </c>
      <c r="BU121" s="102" t="b">
        <f t="shared" si="123"/>
        <v>0</v>
      </c>
      <c r="BV121" s="102" t="b">
        <f t="shared" si="124"/>
        <v>0</v>
      </c>
      <c r="BW121" s="102" t="b">
        <f t="shared" si="125"/>
        <v>0</v>
      </c>
      <c r="BX121" s="102" t="b">
        <f t="shared" si="126"/>
        <v>0</v>
      </c>
      <c r="BY121" s="102" t="b">
        <f t="shared" si="127"/>
        <v>0</v>
      </c>
      <c r="BZ121" s="102" t="b">
        <f t="shared" si="128"/>
        <v>0</v>
      </c>
      <c r="CA121" s="102" t="b">
        <f t="shared" si="129"/>
        <v>0</v>
      </c>
      <c r="CB121" s="102" t="b">
        <f t="shared" si="130"/>
        <v>0</v>
      </c>
      <c r="CC121" s="102" t="b">
        <f t="shared" si="131"/>
        <v>0</v>
      </c>
      <c r="CD121" s="102" t="b">
        <f t="shared" si="132"/>
        <v>0</v>
      </c>
      <c r="CE121" s="102" t="b">
        <f t="shared" si="133"/>
        <v>0</v>
      </c>
      <c r="CF121" s="102" t="b">
        <f t="shared" si="134"/>
        <v>0</v>
      </c>
      <c r="CG121" s="102" t="b">
        <f t="shared" si="135"/>
        <v>0</v>
      </c>
      <c r="CH121" s="102" t="b">
        <f t="shared" si="136"/>
        <v>0</v>
      </c>
      <c r="CI121" s="102" t="b">
        <f t="shared" si="137"/>
        <v>0</v>
      </c>
      <c r="CJ121" s="102" t="b">
        <f t="shared" si="138"/>
        <v>0</v>
      </c>
      <c r="CK121" s="102" t="b">
        <f t="shared" si="139"/>
        <v>0</v>
      </c>
      <c r="CL121" s="102" t="b">
        <f t="shared" si="140"/>
        <v>0</v>
      </c>
      <c r="CM121" s="102" t="b">
        <f t="shared" si="141"/>
        <v>0</v>
      </c>
      <c r="CN121" s="102" t="b">
        <f t="shared" si="142"/>
        <v>0</v>
      </c>
      <c r="CO121" s="102" t="b">
        <f t="shared" si="143"/>
        <v>0</v>
      </c>
      <c r="CP121" s="102" t="b">
        <f t="shared" si="144"/>
        <v>0</v>
      </c>
      <c r="CQ121" s="102" t="b">
        <f t="shared" si="145"/>
        <v>0</v>
      </c>
      <c r="CR121" s="102" t="b">
        <f t="shared" si="146"/>
        <v>0</v>
      </c>
      <c r="CS121" s="102" t="b">
        <f t="shared" si="147"/>
        <v>0</v>
      </c>
      <c r="CT121" s="102" t="b">
        <f t="shared" si="148"/>
        <v>0</v>
      </c>
      <c r="CU121" s="102" t="b">
        <f t="shared" si="149"/>
        <v>0</v>
      </c>
      <c r="CV121" s="102" t="b">
        <f t="shared" si="150"/>
        <v>0</v>
      </c>
      <c r="CW121" s="102" t="b">
        <f t="shared" si="151"/>
        <v>0</v>
      </c>
      <c r="CX121" s="102" t="b">
        <f t="shared" si="152"/>
        <v>0</v>
      </c>
      <c r="CY121" s="102" t="b">
        <f t="shared" si="153"/>
        <v>0</v>
      </c>
      <c r="CZ121" s="102" t="b">
        <f t="shared" si="154"/>
        <v>0</v>
      </c>
      <c r="DA121" s="102" t="b">
        <f t="shared" si="155"/>
        <v>0</v>
      </c>
      <c r="DB121" s="102" t="b">
        <f t="shared" si="156"/>
        <v>0</v>
      </c>
      <c r="DC121" s="102" t="b">
        <f t="shared" si="157"/>
        <v>0</v>
      </c>
      <c r="DD121" s="102" t="b">
        <f t="shared" si="158"/>
        <v>0</v>
      </c>
      <c r="DE121" s="102" t="b">
        <f t="shared" si="159"/>
        <v>0</v>
      </c>
      <c r="DF121" s="105">
        <f t="shared" si="160"/>
        <v>0</v>
      </c>
      <c r="DG121" s="105">
        <f t="shared" si="161"/>
        <v>0</v>
      </c>
      <c r="DH121" s="105">
        <f t="shared" si="162"/>
        <v>0</v>
      </c>
      <c r="DI121" s="105">
        <f t="shared" si="163"/>
        <v>0</v>
      </c>
      <c r="DJ121" s="97">
        <f t="shared" si="164"/>
        <v>0</v>
      </c>
      <c r="DK121" s="60">
        <f>(D7*DJ121)/100</f>
        <v>0</v>
      </c>
    </row>
    <row r="122" spans="1:115">
      <c r="A122" s="41"/>
      <c r="B122" s="41"/>
      <c r="C122" s="42"/>
      <c r="D122" s="41"/>
      <c r="E122" s="41"/>
      <c r="F122" s="137"/>
      <c r="G122" s="137"/>
      <c r="H122" s="137"/>
      <c r="I122" s="137"/>
      <c r="J122" s="137"/>
      <c r="K122" s="137"/>
      <c r="L122" s="98"/>
      <c r="M122" s="98"/>
      <c r="N122" s="98"/>
      <c r="O122" s="98"/>
      <c r="P122" s="98"/>
      <c r="Q122" s="98"/>
      <c r="R122" s="98"/>
      <c r="S122" s="98"/>
      <c r="T122" s="137"/>
      <c r="U122" s="137"/>
      <c r="V122" s="137"/>
      <c r="W122" s="98"/>
      <c r="X122" s="98"/>
      <c r="Y122" s="98"/>
      <c r="Z122" s="98"/>
      <c r="AA122" s="98"/>
      <c r="AB122" s="98"/>
      <c r="AC122" s="98"/>
      <c r="AD122" s="98"/>
      <c r="AE122" s="137"/>
      <c r="AF122" s="137"/>
      <c r="AG122" s="137"/>
      <c r="AH122" s="98"/>
      <c r="AI122" s="98"/>
      <c r="AJ122" s="98"/>
      <c r="AK122" s="98"/>
      <c r="AL122" s="98"/>
      <c r="AM122" s="98"/>
      <c r="AN122" s="98"/>
      <c r="AO122" s="98"/>
      <c r="AP122" s="137"/>
      <c r="AQ122" s="137"/>
      <c r="AR122" s="137"/>
      <c r="AS122" s="98"/>
      <c r="AT122" s="98"/>
      <c r="AU122" s="98"/>
      <c r="AV122" s="98"/>
      <c r="AW122" s="98"/>
      <c r="AX122" s="98"/>
      <c r="AY122" s="98"/>
      <c r="AZ122" s="98"/>
      <c r="BA122" s="137"/>
      <c r="BB122" s="137"/>
      <c r="BC122" s="137"/>
      <c r="BD122" s="98"/>
      <c r="BE122" s="98"/>
      <c r="BF122" s="98"/>
      <c r="BG122" s="98"/>
      <c r="BH122" s="102" t="b">
        <f t="shared" si="110"/>
        <v>0</v>
      </c>
      <c r="BI122" s="102" t="b">
        <f t="shared" si="111"/>
        <v>0</v>
      </c>
      <c r="BJ122" s="102" t="b">
        <f t="shared" si="112"/>
        <v>0</v>
      </c>
      <c r="BK122" s="102">
        <f t="shared" si="113"/>
        <v>0</v>
      </c>
      <c r="BL122" s="102" t="b">
        <f t="shared" si="114"/>
        <v>0</v>
      </c>
      <c r="BM122" s="102" t="b">
        <f t="shared" si="115"/>
        <v>0</v>
      </c>
      <c r="BN122" s="102" t="b">
        <f t="shared" si="116"/>
        <v>0</v>
      </c>
      <c r="BO122" s="102" t="b">
        <f t="shared" si="117"/>
        <v>0</v>
      </c>
      <c r="BP122" s="102" t="b">
        <f t="shared" si="118"/>
        <v>0</v>
      </c>
      <c r="BQ122" s="102" t="b">
        <f t="shared" si="119"/>
        <v>0</v>
      </c>
      <c r="BR122" s="102" t="b">
        <f t="shared" si="120"/>
        <v>0</v>
      </c>
      <c r="BS122" s="102" t="b">
        <f t="shared" si="121"/>
        <v>0</v>
      </c>
      <c r="BT122" s="102" t="b">
        <f t="shared" si="122"/>
        <v>0</v>
      </c>
      <c r="BU122" s="102" t="b">
        <f t="shared" si="123"/>
        <v>0</v>
      </c>
      <c r="BV122" s="102" t="b">
        <f t="shared" si="124"/>
        <v>0</v>
      </c>
      <c r="BW122" s="102" t="b">
        <f t="shared" si="125"/>
        <v>0</v>
      </c>
      <c r="BX122" s="102" t="b">
        <f t="shared" si="126"/>
        <v>0</v>
      </c>
      <c r="BY122" s="102" t="b">
        <f t="shared" si="127"/>
        <v>0</v>
      </c>
      <c r="BZ122" s="102" t="b">
        <f t="shared" si="128"/>
        <v>0</v>
      </c>
      <c r="CA122" s="102" t="b">
        <f t="shared" si="129"/>
        <v>0</v>
      </c>
      <c r="CB122" s="102" t="b">
        <f t="shared" si="130"/>
        <v>0</v>
      </c>
      <c r="CC122" s="102" t="b">
        <f t="shared" si="131"/>
        <v>0</v>
      </c>
      <c r="CD122" s="102" t="b">
        <f t="shared" si="132"/>
        <v>0</v>
      </c>
      <c r="CE122" s="102" t="b">
        <f t="shared" si="133"/>
        <v>0</v>
      </c>
      <c r="CF122" s="102" t="b">
        <f t="shared" si="134"/>
        <v>0</v>
      </c>
      <c r="CG122" s="102" t="b">
        <f t="shared" si="135"/>
        <v>0</v>
      </c>
      <c r="CH122" s="102" t="b">
        <f t="shared" si="136"/>
        <v>0</v>
      </c>
      <c r="CI122" s="102" t="b">
        <f t="shared" si="137"/>
        <v>0</v>
      </c>
      <c r="CJ122" s="102" t="b">
        <f t="shared" si="138"/>
        <v>0</v>
      </c>
      <c r="CK122" s="102" t="b">
        <f t="shared" si="139"/>
        <v>0</v>
      </c>
      <c r="CL122" s="102" t="b">
        <f t="shared" si="140"/>
        <v>0</v>
      </c>
      <c r="CM122" s="102" t="b">
        <f t="shared" si="141"/>
        <v>0</v>
      </c>
      <c r="CN122" s="102" t="b">
        <f t="shared" si="142"/>
        <v>0</v>
      </c>
      <c r="CO122" s="102" t="b">
        <f t="shared" si="143"/>
        <v>0</v>
      </c>
      <c r="CP122" s="102" t="b">
        <f t="shared" si="144"/>
        <v>0</v>
      </c>
      <c r="CQ122" s="102" t="b">
        <f t="shared" si="145"/>
        <v>0</v>
      </c>
      <c r="CR122" s="102" t="b">
        <f t="shared" si="146"/>
        <v>0</v>
      </c>
      <c r="CS122" s="102" t="b">
        <f t="shared" si="147"/>
        <v>0</v>
      </c>
      <c r="CT122" s="102" t="b">
        <f t="shared" si="148"/>
        <v>0</v>
      </c>
      <c r="CU122" s="102" t="b">
        <f t="shared" si="149"/>
        <v>0</v>
      </c>
      <c r="CV122" s="102" t="b">
        <f t="shared" si="150"/>
        <v>0</v>
      </c>
      <c r="CW122" s="102" t="b">
        <f t="shared" si="151"/>
        <v>0</v>
      </c>
      <c r="CX122" s="102" t="b">
        <f t="shared" si="152"/>
        <v>0</v>
      </c>
      <c r="CY122" s="102" t="b">
        <f t="shared" si="153"/>
        <v>0</v>
      </c>
      <c r="CZ122" s="102" t="b">
        <f t="shared" si="154"/>
        <v>0</v>
      </c>
      <c r="DA122" s="102" t="b">
        <f t="shared" si="155"/>
        <v>0</v>
      </c>
      <c r="DB122" s="102" t="b">
        <f t="shared" si="156"/>
        <v>0</v>
      </c>
      <c r="DC122" s="102" t="b">
        <f t="shared" si="157"/>
        <v>0</v>
      </c>
      <c r="DD122" s="102" t="b">
        <f t="shared" si="158"/>
        <v>0</v>
      </c>
      <c r="DE122" s="102" t="b">
        <f t="shared" si="159"/>
        <v>0</v>
      </c>
      <c r="DF122" s="105">
        <f t="shared" si="160"/>
        <v>0</v>
      </c>
      <c r="DG122" s="105">
        <f t="shared" si="161"/>
        <v>0</v>
      </c>
      <c r="DH122" s="105">
        <f t="shared" si="162"/>
        <v>0</v>
      </c>
      <c r="DI122" s="105">
        <f t="shared" si="163"/>
        <v>0</v>
      </c>
      <c r="DJ122" s="97">
        <f t="shared" si="164"/>
        <v>0</v>
      </c>
      <c r="DK122" s="60">
        <f>(D7*DJ122)/100</f>
        <v>0</v>
      </c>
    </row>
    <row r="123" spans="1:115">
      <c r="A123" s="41"/>
      <c r="B123" s="41"/>
      <c r="C123" s="42"/>
      <c r="D123" s="41"/>
      <c r="E123" s="41"/>
      <c r="F123" s="137"/>
      <c r="G123" s="137"/>
      <c r="H123" s="137"/>
      <c r="I123" s="137"/>
      <c r="J123" s="137"/>
      <c r="K123" s="137"/>
      <c r="L123" s="98"/>
      <c r="M123" s="98"/>
      <c r="N123" s="98"/>
      <c r="O123" s="98"/>
      <c r="P123" s="98"/>
      <c r="Q123" s="98"/>
      <c r="R123" s="98"/>
      <c r="S123" s="98"/>
      <c r="T123" s="137"/>
      <c r="U123" s="137"/>
      <c r="V123" s="137"/>
      <c r="W123" s="98"/>
      <c r="X123" s="98"/>
      <c r="Y123" s="98"/>
      <c r="Z123" s="98"/>
      <c r="AA123" s="98"/>
      <c r="AB123" s="98"/>
      <c r="AC123" s="98"/>
      <c r="AD123" s="98"/>
      <c r="AE123" s="137"/>
      <c r="AF123" s="137"/>
      <c r="AG123" s="137"/>
      <c r="AH123" s="98"/>
      <c r="AI123" s="98"/>
      <c r="AJ123" s="98"/>
      <c r="AK123" s="98"/>
      <c r="AL123" s="98"/>
      <c r="AM123" s="98"/>
      <c r="AN123" s="98"/>
      <c r="AO123" s="98"/>
      <c r="AP123" s="137"/>
      <c r="AQ123" s="137"/>
      <c r="AR123" s="137"/>
      <c r="AS123" s="98"/>
      <c r="AT123" s="98"/>
      <c r="AU123" s="98"/>
      <c r="AV123" s="98"/>
      <c r="AW123" s="98"/>
      <c r="AX123" s="98"/>
      <c r="AY123" s="98"/>
      <c r="AZ123" s="98"/>
      <c r="BA123" s="137"/>
      <c r="BB123" s="137"/>
      <c r="BC123" s="137"/>
      <c r="BD123" s="98"/>
      <c r="BE123" s="98"/>
      <c r="BF123" s="98"/>
      <c r="BG123" s="98"/>
      <c r="BH123" s="102" t="b">
        <f t="shared" si="110"/>
        <v>0</v>
      </c>
      <c r="BI123" s="102" t="b">
        <f t="shared" si="111"/>
        <v>0</v>
      </c>
      <c r="BJ123" s="102" t="b">
        <f t="shared" si="112"/>
        <v>0</v>
      </c>
      <c r="BK123" s="102">
        <f t="shared" si="113"/>
        <v>0</v>
      </c>
      <c r="BL123" s="102" t="b">
        <f t="shared" si="114"/>
        <v>0</v>
      </c>
      <c r="BM123" s="102" t="b">
        <f t="shared" si="115"/>
        <v>0</v>
      </c>
      <c r="BN123" s="102" t="b">
        <f t="shared" si="116"/>
        <v>0</v>
      </c>
      <c r="BO123" s="102" t="b">
        <f t="shared" si="117"/>
        <v>0</v>
      </c>
      <c r="BP123" s="102" t="b">
        <f t="shared" si="118"/>
        <v>0</v>
      </c>
      <c r="BQ123" s="102" t="b">
        <f t="shared" si="119"/>
        <v>0</v>
      </c>
      <c r="BR123" s="102" t="b">
        <f t="shared" si="120"/>
        <v>0</v>
      </c>
      <c r="BS123" s="102" t="b">
        <f t="shared" si="121"/>
        <v>0</v>
      </c>
      <c r="BT123" s="102" t="b">
        <f t="shared" si="122"/>
        <v>0</v>
      </c>
      <c r="BU123" s="102" t="b">
        <f t="shared" si="123"/>
        <v>0</v>
      </c>
      <c r="BV123" s="102" t="b">
        <f t="shared" si="124"/>
        <v>0</v>
      </c>
      <c r="BW123" s="102" t="b">
        <f t="shared" si="125"/>
        <v>0</v>
      </c>
      <c r="BX123" s="102" t="b">
        <f t="shared" si="126"/>
        <v>0</v>
      </c>
      <c r="BY123" s="102" t="b">
        <f t="shared" si="127"/>
        <v>0</v>
      </c>
      <c r="BZ123" s="102" t="b">
        <f t="shared" si="128"/>
        <v>0</v>
      </c>
      <c r="CA123" s="102" t="b">
        <f t="shared" si="129"/>
        <v>0</v>
      </c>
      <c r="CB123" s="102" t="b">
        <f t="shared" si="130"/>
        <v>0</v>
      </c>
      <c r="CC123" s="102" t="b">
        <f t="shared" si="131"/>
        <v>0</v>
      </c>
      <c r="CD123" s="102" t="b">
        <f t="shared" si="132"/>
        <v>0</v>
      </c>
      <c r="CE123" s="102" t="b">
        <f t="shared" si="133"/>
        <v>0</v>
      </c>
      <c r="CF123" s="102" t="b">
        <f t="shared" si="134"/>
        <v>0</v>
      </c>
      <c r="CG123" s="102" t="b">
        <f t="shared" si="135"/>
        <v>0</v>
      </c>
      <c r="CH123" s="102" t="b">
        <f t="shared" si="136"/>
        <v>0</v>
      </c>
      <c r="CI123" s="102" t="b">
        <f t="shared" si="137"/>
        <v>0</v>
      </c>
      <c r="CJ123" s="102" t="b">
        <f t="shared" si="138"/>
        <v>0</v>
      </c>
      <c r="CK123" s="102" t="b">
        <f t="shared" si="139"/>
        <v>0</v>
      </c>
      <c r="CL123" s="102" t="b">
        <f t="shared" si="140"/>
        <v>0</v>
      </c>
      <c r="CM123" s="102" t="b">
        <f t="shared" si="141"/>
        <v>0</v>
      </c>
      <c r="CN123" s="102" t="b">
        <f t="shared" si="142"/>
        <v>0</v>
      </c>
      <c r="CO123" s="102" t="b">
        <f t="shared" si="143"/>
        <v>0</v>
      </c>
      <c r="CP123" s="102" t="b">
        <f t="shared" si="144"/>
        <v>0</v>
      </c>
      <c r="CQ123" s="102" t="b">
        <f t="shared" si="145"/>
        <v>0</v>
      </c>
      <c r="CR123" s="102" t="b">
        <f t="shared" si="146"/>
        <v>0</v>
      </c>
      <c r="CS123" s="102" t="b">
        <f t="shared" si="147"/>
        <v>0</v>
      </c>
      <c r="CT123" s="102" t="b">
        <f t="shared" si="148"/>
        <v>0</v>
      </c>
      <c r="CU123" s="102" t="b">
        <f t="shared" si="149"/>
        <v>0</v>
      </c>
      <c r="CV123" s="102" t="b">
        <f t="shared" si="150"/>
        <v>0</v>
      </c>
      <c r="CW123" s="102" t="b">
        <f t="shared" si="151"/>
        <v>0</v>
      </c>
      <c r="CX123" s="102" t="b">
        <f t="shared" si="152"/>
        <v>0</v>
      </c>
      <c r="CY123" s="102" t="b">
        <f t="shared" si="153"/>
        <v>0</v>
      </c>
      <c r="CZ123" s="102" t="b">
        <f t="shared" si="154"/>
        <v>0</v>
      </c>
      <c r="DA123" s="102" t="b">
        <f t="shared" si="155"/>
        <v>0</v>
      </c>
      <c r="DB123" s="102" t="b">
        <f t="shared" si="156"/>
        <v>0</v>
      </c>
      <c r="DC123" s="102" t="b">
        <f t="shared" si="157"/>
        <v>0</v>
      </c>
      <c r="DD123" s="102" t="b">
        <f t="shared" si="158"/>
        <v>0</v>
      </c>
      <c r="DE123" s="102" t="b">
        <f t="shared" si="159"/>
        <v>0</v>
      </c>
      <c r="DF123" s="105">
        <f t="shared" si="160"/>
        <v>0</v>
      </c>
      <c r="DG123" s="105">
        <f t="shared" si="161"/>
        <v>0</v>
      </c>
      <c r="DH123" s="105">
        <f t="shared" si="162"/>
        <v>0</v>
      </c>
      <c r="DI123" s="105">
        <f t="shared" si="163"/>
        <v>0</v>
      </c>
      <c r="DJ123" s="97">
        <f t="shared" si="164"/>
        <v>0</v>
      </c>
      <c r="DK123" s="60">
        <f>(D7*DJ123)/100</f>
        <v>0</v>
      </c>
    </row>
    <row r="124" spans="1:115">
      <c r="A124" s="41"/>
      <c r="B124" s="41"/>
      <c r="C124" s="42"/>
      <c r="D124" s="41"/>
      <c r="E124" s="41"/>
      <c r="F124" s="137"/>
      <c r="G124" s="137"/>
      <c r="H124" s="137"/>
      <c r="I124" s="137"/>
      <c r="J124" s="137"/>
      <c r="K124" s="137"/>
      <c r="L124" s="98"/>
      <c r="M124" s="98"/>
      <c r="N124" s="98"/>
      <c r="O124" s="98"/>
      <c r="P124" s="98"/>
      <c r="Q124" s="98"/>
      <c r="R124" s="98"/>
      <c r="S124" s="98"/>
      <c r="T124" s="137"/>
      <c r="U124" s="137"/>
      <c r="V124" s="137"/>
      <c r="W124" s="98"/>
      <c r="X124" s="98"/>
      <c r="Y124" s="98"/>
      <c r="Z124" s="98"/>
      <c r="AA124" s="98"/>
      <c r="AB124" s="98"/>
      <c r="AC124" s="98"/>
      <c r="AD124" s="98"/>
      <c r="AE124" s="137"/>
      <c r="AF124" s="137"/>
      <c r="AG124" s="137"/>
      <c r="AH124" s="98"/>
      <c r="AI124" s="98"/>
      <c r="AJ124" s="98"/>
      <c r="AK124" s="98"/>
      <c r="AL124" s="98"/>
      <c r="AM124" s="98"/>
      <c r="AN124" s="98"/>
      <c r="AO124" s="98"/>
      <c r="AP124" s="137"/>
      <c r="AQ124" s="137"/>
      <c r="AR124" s="137"/>
      <c r="AS124" s="98"/>
      <c r="AT124" s="98"/>
      <c r="AU124" s="98"/>
      <c r="AV124" s="98"/>
      <c r="AW124" s="98"/>
      <c r="AX124" s="98"/>
      <c r="AY124" s="98"/>
      <c r="AZ124" s="98"/>
      <c r="BA124" s="137"/>
      <c r="BB124" s="137"/>
      <c r="BC124" s="137"/>
      <c r="BD124" s="98"/>
      <c r="BE124" s="98"/>
      <c r="BF124" s="98"/>
      <c r="BG124" s="98"/>
      <c r="BH124" s="102" t="b">
        <f t="shared" si="110"/>
        <v>0</v>
      </c>
      <c r="BI124" s="102" t="b">
        <f t="shared" si="111"/>
        <v>0</v>
      </c>
      <c r="BJ124" s="102" t="b">
        <f t="shared" si="112"/>
        <v>0</v>
      </c>
      <c r="BK124" s="102">
        <f t="shared" si="113"/>
        <v>0</v>
      </c>
      <c r="BL124" s="102" t="b">
        <f t="shared" si="114"/>
        <v>0</v>
      </c>
      <c r="BM124" s="102" t="b">
        <f t="shared" si="115"/>
        <v>0</v>
      </c>
      <c r="BN124" s="102" t="b">
        <f t="shared" si="116"/>
        <v>0</v>
      </c>
      <c r="BO124" s="102" t="b">
        <f t="shared" si="117"/>
        <v>0</v>
      </c>
      <c r="BP124" s="102" t="b">
        <f t="shared" si="118"/>
        <v>0</v>
      </c>
      <c r="BQ124" s="102" t="b">
        <f t="shared" si="119"/>
        <v>0</v>
      </c>
      <c r="BR124" s="102" t="b">
        <f t="shared" si="120"/>
        <v>0</v>
      </c>
      <c r="BS124" s="102" t="b">
        <f t="shared" si="121"/>
        <v>0</v>
      </c>
      <c r="BT124" s="102" t="b">
        <f t="shared" si="122"/>
        <v>0</v>
      </c>
      <c r="BU124" s="102" t="b">
        <f t="shared" si="123"/>
        <v>0</v>
      </c>
      <c r="BV124" s="102" t="b">
        <f t="shared" si="124"/>
        <v>0</v>
      </c>
      <c r="BW124" s="102" t="b">
        <f t="shared" si="125"/>
        <v>0</v>
      </c>
      <c r="BX124" s="102" t="b">
        <f t="shared" si="126"/>
        <v>0</v>
      </c>
      <c r="BY124" s="102" t="b">
        <f t="shared" si="127"/>
        <v>0</v>
      </c>
      <c r="BZ124" s="102" t="b">
        <f t="shared" si="128"/>
        <v>0</v>
      </c>
      <c r="CA124" s="102" t="b">
        <f t="shared" si="129"/>
        <v>0</v>
      </c>
      <c r="CB124" s="102" t="b">
        <f t="shared" si="130"/>
        <v>0</v>
      </c>
      <c r="CC124" s="102" t="b">
        <f t="shared" si="131"/>
        <v>0</v>
      </c>
      <c r="CD124" s="102" t="b">
        <f t="shared" si="132"/>
        <v>0</v>
      </c>
      <c r="CE124" s="102" t="b">
        <f t="shared" si="133"/>
        <v>0</v>
      </c>
      <c r="CF124" s="102" t="b">
        <f t="shared" si="134"/>
        <v>0</v>
      </c>
      <c r="CG124" s="102" t="b">
        <f t="shared" si="135"/>
        <v>0</v>
      </c>
      <c r="CH124" s="102" t="b">
        <f t="shared" si="136"/>
        <v>0</v>
      </c>
      <c r="CI124" s="102" t="b">
        <f t="shared" si="137"/>
        <v>0</v>
      </c>
      <c r="CJ124" s="102" t="b">
        <f t="shared" si="138"/>
        <v>0</v>
      </c>
      <c r="CK124" s="102" t="b">
        <f t="shared" si="139"/>
        <v>0</v>
      </c>
      <c r="CL124" s="102" t="b">
        <f t="shared" si="140"/>
        <v>0</v>
      </c>
      <c r="CM124" s="102" t="b">
        <f t="shared" si="141"/>
        <v>0</v>
      </c>
      <c r="CN124" s="102" t="b">
        <f t="shared" si="142"/>
        <v>0</v>
      </c>
      <c r="CO124" s="102" t="b">
        <f t="shared" si="143"/>
        <v>0</v>
      </c>
      <c r="CP124" s="102" t="b">
        <f t="shared" si="144"/>
        <v>0</v>
      </c>
      <c r="CQ124" s="102" t="b">
        <f t="shared" si="145"/>
        <v>0</v>
      </c>
      <c r="CR124" s="102" t="b">
        <f t="shared" si="146"/>
        <v>0</v>
      </c>
      <c r="CS124" s="102" t="b">
        <f t="shared" si="147"/>
        <v>0</v>
      </c>
      <c r="CT124" s="102" t="b">
        <f t="shared" si="148"/>
        <v>0</v>
      </c>
      <c r="CU124" s="102" t="b">
        <f t="shared" si="149"/>
        <v>0</v>
      </c>
      <c r="CV124" s="102" t="b">
        <f t="shared" si="150"/>
        <v>0</v>
      </c>
      <c r="CW124" s="102" t="b">
        <f t="shared" si="151"/>
        <v>0</v>
      </c>
      <c r="CX124" s="102" t="b">
        <f t="shared" si="152"/>
        <v>0</v>
      </c>
      <c r="CY124" s="102" t="b">
        <f t="shared" si="153"/>
        <v>0</v>
      </c>
      <c r="CZ124" s="102" t="b">
        <f t="shared" si="154"/>
        <v>0</v>
      </c>
      <c r="DA124" s="102" t="b">
        <f t="shared" si="155"/>
        <v>0</v>
      </c>
      <c r="DB124" s="102" t="b">
        <f t="shared" si="156"/>
        <v>0</v>
      </c>
      <c r="DC124" s="102" t="b">
        <f t="shared" si="157"/>
        <v>0</v>
      </c>
      <c r="DD124" s="102" t="b">
        <f t="shared" si="158"/>
        <v>0</v>
      </c>
      <c r="DE124" s="102" t="b">
        <f t="shared" si="159"/>
        <v>0</v>
      </c>
      <c r="DF124" s="105">
        <f t="shared" si="160"/>
        <v>0</v>
      </c>
      <c r="DG124" s="105">
        <f t="shared" si="161"/>
        <v>0</v>
      </c>
      <c r="DH124" s="105">
        <f t="shared" si="162"/>
        <v>0</v>
      </c>
      <c r="DI124" s="105">
        <f t="shared" si="163"/>
        <v>0</v>
      </c>
      <c r="DJ124" s="97">
        <f t="shared" si="164"/>
        <v>0</v>
      </c>
      <c r="DK124" s="60">
        <f>(D7*DJ124)/100</f>
        <v>0</v>
      </c>
    </row>
    <row r="125" spans="1:115">
      <c r="A125" s="41"/>
      <c r="B125" s="41"/>
      <c r="C125" s="42"/>
      <c r="D125" s="41"/>
      <c r="E125" s="41"/>
      <c r="F125" s="137"/>
      <c r="G125" s="137"/>
      <c r="H125" s="137"/>
      <c r="I125" s="137"/>
      <c r="J125" s="137"/>
      <c r="K125" s="137"/>
      <c r="L125" s="98"/>
      <c r="M125" s="98"/>
      <c r="N125" s="98"/>
      <c r="O125" s="98"/>
      <c r="P125" s="98"/>
      <c r="Q125" s="98"/>
      <c r="R125" s="98"/>
      <c r="S125" s="98"/>
      <c r="T125" s="137"/>
      <c r="U125" s="137"/>
      <c r="V125" s="137"/>
      <c r="W125" s="98"/>
      <c r="X125" s="98"/>
      <c r="Y125" s="98"/>
      <c r="Z125" s="98"/>
      <c r="AA125" s="98"/>
      <c r="AB125" s="98"/>
      <c r="AC125" s="98"/>
      <c r="AD125" s="98"/>
      <c r="AE125" s="137"/>
      <c r="AF125" s="137"/>
      <c r="AG125" s="137"/>
      <c r="AH125" s="98"/>
      <c r="AI125" s="98"/>
      <c r="AJ125" s="98"/>
      <c r="AK125" s="98"/>
      <c r="AL125" s="98"/>
      <c r="AM125" s="98"/>
      <c r="AN125" s="98"/>
      <c r="AO125" s="98"/>
      <c r="AP125" s="137"/>
      <c r="AQ125" s="137"/>
      <c r="AR125" s="137"/>
      <c r="AS125" s="98"/>
      <c r="AT125" s="98"/>
      <c r="AU125" s="98"/>
      <c r="AV125" s="98"/>
      <c r="AW125" s="98"/>
      <c r="AX125" s="98"/>
      <c r="AY125" s="98"/>
      <c r="AZ125" s="98"/>
      <c r="BA125" s="137"/>
      <c r="BB125" s="137"/>
      <c r="BC125" s="137"/>
      <c r="BD125" s="98"/>
      <c r="BE125" s="98"/>
      <c r="BF125" s="98"/>
      <c r="BG125" s="98"/>
      <c r="BH125" s="102" t="b">
        <f t="shared" si="110"/>
        <v>0</v>
      </c>
      <c r="BI125" s="102" t="b">
        <f t="shared" si="111"/>
        <v>0</v>
      </c>
      <c r="BJ125" s="102" t="b">
        <f t="shared" si="112"/>
        <v>0</v>
      </c>
      <c r="BK125" s="102">
        <f t="shared" si="113"/>
        <v>0</v>
      </c>
      <c r="BL125" s="102" t="b">
        <f t="shared" si="114"/>
        <v>0</v>
      </c>
      <c r="BM125" s="102" t="b">
        <f t="shared" si="115"/>
        <v>0</v>
      </c>
      <c r="BN125" s="102" t="b">
        <f t="shared" si="116"/>
        <v>0</v>
      </c>
      <c r="BO125" s="102" t="b">
        <f t="shared" si="117"/>
        <v>0</v>
      </c>
      <c r="BP125" s="102" t="b">
        <f t="shared" si="118"/>
        <v>0</v>
      </c>
      <c r="BQ125" s="102" t="b">
        <f t="shared" si="119"/>
        <v>0</v>
      </c>
      <c r="BR125" s="102" t="b">
        <f t="shared" si="120"/>
        <v>0</v>
      </c>
      <c r="BS125" s="102" t="b">
        <f t="shared" si="121"/>
        <v>0</v>
      </c>
      <c r="BT125" s="102" t="b">
        <f t="shared" si="122"/>
        <v>0</v>
      </c>
      <c r="BU125" s="102" t="b">
        <f t="shared" si="123"/>
        <v>0</v>
      </c>
      <c r="BV125" s="102" t="b">
        <f t="shared" si="124"/>
        <v>0</v>
      </c>
      <c r="BW125" s="102" t="b">
        <f t="shared" si="125"/>
        <v>0</v>
      </c>
      <c r="BX125" s="102" t="b">
        <f t="shared" si="126"/>
        <v>0</v>
      </c>
      <c r="BY125" s="102" t="b">
        <f t="shared" si="127"/>
        <v>0</v>
      </c>
      <c r="BZ125" s="102" t="b">
        <f t="shared" si="128"/>
        <v>0</v>
      </c>
      <c r="CA125" s="102" t="b">
        <f t="shared" si="129"/>
        <v>0</v>
      </c>
      <c r="CB125" s="102" t="b">
        <f t="shared" si="130"/>
        <v>0</v>
      </c>
      <c r="CC125" s="102" t="b">
        <f t="shared" si="131"/>
        <v>0</v>
      </c>
      <c r="CD125" s="102" t="b">
        <f t="shared" si="132"/>
        <v>0</v>
      </c>
      <c r="CE125" s="102" t="b">
        <f t="shared" si="133"/>
        <v>0</v>
      </c>
      <c r="CF125" s="102" t="b">
        <f t="shared" si="134"/>
        <v>0</v>
      </c>
      <c r="CG125" s="102" t="b">
        <f t="shared" si="135"/>
        <v>0</v>
      </c>
      <c r="CH125" s="102" t="b">
        <f t="shared" si="136"/>
        <v>0</v>
      </c>
      <c r="CI125" s="102" t="b">
        <f t="shared" si="137"/>
        <v>0</v>
      </c>
      <c r="CJ125" s="102" t="b">
        <f t="shared" si="138"/>
        <v>0</v>
      </c>
      <c r="CK125" s="102" t="b">
        <f t="shared" si="139"/>
        <v>0</v>
      </c>
      <c r="CL125" s="102" t="b">
        <f t="shared" si="140"/>
        <v>0</v>
      </c>
      <c r="CM125" s="102" t="b">
        <f t="shared" si="141"/>
        <v>0</v>
      </c>
      <c r="CN125" s="102" t="b">
        <f t="shared" si="142"/>
        <v>0</v>
      </c>
      <c r="CO125" s="102" t="b">
        <f t="shared" si="143"/>
        <v>0</v>
      </c>
      <c r="CP125" s="102" t="b">
        <f t="shared" si="144"/>
        <v>0</v>
      </c>
      <c r="CQ125" s="102" t="b">
        <f t="shared" si="145"/>
        <v>0</v>
      </c>
      <c r="CR125" s="102" t="b">
        <f t="shared" si="146"/>
        <v>0</v>
      </c>
      <c r="CS125" s="102" t="b">
        <f t="shared" si="147"/>
        <v>0</v>
      </c>
      <c r="CT125" s="102" t="b">
        <f t="shared" si="148"/>
        <v>0</v>
      </c>
      <c r="CU125" s="102" t="b">
        <f t="shared" si="149"/>
        <v>0</v>
      </c>
      <c r="CV125" s="102" t="b">
        <f t="shared" si="150"/>
        <v>0</v>
      </c>
      <c r="CW125" s="102" t="b">
        <f t="shared" si="151"/>
        <v>0</v>
      </c>
      <c r="CX125" s="102" t="b">
        <f t="shared" si="152"/>
        <v>0</v>
      </c>
      <c r="CY125" s="102" t="b">
        <f t="shared" si="153"/>
        <v>0</v>
      </c>
      <c r="CZ125" s="102" t="b">
        <f t="shared" si="154"/>
        <v>0</v>
      </c>
      <c r="DA125" s="102" t="b">
        <f t="shared" si="155"/>
        <v>0</v>
      </c>
      <c r="DB125" s="102" t="b">
        <f t="shared" si="156"/>
        <v>0</v>
      </c>
      <c r="DC125" s="102" t="b">
        <f t="shared" si="157"/>
        <v>0</v>
      </c>
      <c r="DD125" s="102" t="b">
        <f t="shared" si="158"/>
        <v>0</v>
      </c>
      <c r="DE125" s="102" t="b">
        <f t="shared" si="159"/>
        <v>0</v>
      </c>
      <c r="DF125" s="105">
        <f t="shared" si="160"/>
        <v>0</v>
      </c>
      <c r="DG125" s="105">
        <f t="shared" si="161"/>
        <v>0</v>
      </c>
      <c r="DH125" s="105">
        <f t="shared" si="162"/>
        <v>0</v>
      </c>
      <c r="DI125" s="105">
        <f t="shared" si="163"/>
        <v>0</v>
      </c>
      <c r="DJ125" s="97">
        <f t="shared" si="164"/>
        <v>0</v>
      </c>
      <c r="DK125" s="60">
        <f>(D7*DJ125)/100</f>
        <v>0</v>
      </c>
    </row>
    <row r="126" spans="1:115">
      <c r="A126" s="41"/>
      <c r="B126" s="41"/>
      <c r="C126" s="42"/>
      <c r="D126" s="41"/>
      <c r="E126" s="41"/>
      <c r="F126" s="137"/>
      <c r="G126" s="137"/>
      <c r="H126" s="137"/>
      <c r="I126" s="137"/>
      <c r="J126" s="137"/>
      <c r="K126" s="137"/>
      <c r="L126" s="98"/>
      <c r="M126" s="98"/>
      <c r="N126" s="98"/>
      <c r="O126" s="98"/>
      <c r="P126" s="98"/>
      <c r="Q126" s="98"/>
      <c r="R126" s="98"/>
      <c r="S126" s="98"/>
      <c r="T126" s="137"/>
      <c r="U126" s="137"/>
      <c r="V126" s="137"/>
      <c r="W126" s="98"/>
      <c r="X126" s="98"/>
      <c r="Y126" s="98"/>
      <c r="Z126" s="98"/>
      <c r="AA126" s="98"/>
      <c r="AB126" s="98"/>
      <c r="AC126" s="98"/>
      <c r="AD126" s="98"/>
      <c r="AE126" s="137"/>
      <c r="AF126" s="137"/>
      <c r="AG126" s="137"/>
      <c r="AH126" s="98"/>
      <c r="AI126" s="98"/>
      <c r="AJ126" s="98"/>
      <c r="AK126" s="98"/>
      <c r="AL126" s="98"/>
      <c r="AM126" s="98"/>
      <c r="AN126" s="98"/>
      <c r="AO126" s="98"/>
      <c r="AP126" s="137"/>
      <c r="AQ126" s="137"/>
      <c r="AR126" s="137"/>
      <c r="AS126" s="98"/>
      <c r="AT126" s="98"/>
      <c r="AU126" s="98"/>
      <c r="AV126" s="98"/>
      <c r="AW126" s="98"/>
      <c r="AX126" s="98"/>
      <c r="AY126" s="98"/>
      <c r="AZ126" s="98"/>
      <c r="BA126" s="137"/>
      <c r="BB126" s="137"/>
      <c r="BC126" s="137"/>
      <c r="BD126" s="98"/>
      <c r="BE126" s="98"/>
      <c r="BF126" s="98"/>
      <c r="BG126" s="98"/>
      <c r="BH126" s="102" t="b">
        <f t="shared" si="110"/>
        <v>0</v>
      </c>
      <c r="BI126" s="102" t="b">
        <f t="shared" si="111"/>
        <v>0</v>
      </c>
      <c r="BJ126" s="102" t="b">
        <f t="shared" si="112"/>
        <v>0</v>
      </c>
      <c r="BK126" s="102">
        <f t="shared" si="113"/>
        <v>0</v>
      </c>
      <c r="BL126" s="102" t="b">
        <f t="shared" si="114"/>
        <v>0</v>
      </c>
      <c r="BM126" s="102" t="b">
        <f t="shared" si="115"/>
        <v>0</v>
      </c>
      <c r="BN126" s="102" t="b">
        <f t="shared" si="116"/>
        <v>0</v>
      </c>
      <c r="BO126" s="102" t="b">
        <f t="shared" si="117"/>
        <v>0</v>
      </c>
      <c r="BP126" s="102" t="b">
        <f t="shared" si="118"/>
        <v>0</v>
      </c>
      <c r="BQ126" s="102" t="b">
        <f t="shared" si="119"/>
        <v>0</v>
      </c>
      <c r="BR126" s="102" t="b">
        <f t="shared" si="120"/>
        <v>0</v>
      </c>
      <c r="BS126" s="102" t="b">
        <f t="shared" si="121"/>
        <v>0</v>
      </c>
      <c r="BT126" s="102" t="b">
        <f t="shared" si="122"/>
        <v>0</v>
      </c>
      <c r="BU126" s="102" t="b">
        <f t="shared" si="123"/>
        <v>0</v>
      </c>
      <c r="BV126" s="102" t="b">
        <f t="shared" si="124"/>
        <v>0</v>
      </c>
      <c r="BW126" s="102" t="b">
        <f t="shared" si="125"/>
        <v>0</v>
      </c>
      <c r="BX126" s="102" t="b">
        <f t="shared" si="126"/>
        <v>0</v>
      </c>
      <c r="BY126" s="102" t="b">
        <f t="shared" si="127"/>
        <v>0</v>
      </c>
      <c r="BZ126" s="102" t="b">
        <f t="shared" si="128"/>
        <v>0</v>
      </c>
      <c r="CA126" s="102" t="b">
        <f t="shared" si="129"/>
        <v>0</v>
      </c>
      <c r="CB126" s="102" t="b">
        <f t="shared" si="130"/>
        <v>0</v>
      </c>
      <c r="CC126" s="102" t="b">
        <f t="shared" si="131"/>
        <v>0</v>
      </c>
      <c r="CD126" s="102" t="b">
        <f t="shared" si="132"/>
        <v>0</v>
      </c>
      <c r="CE126" s="102" t="b">
        <f t="shared" si="133"/>
        <v>0</v>
      </c>
      <c r="CF126" s="102" t="b">
        <f t="shared" si="134"/>
        <v>0</v>
      </c>
      <c r="CG126" s="102" t="b">
        <f t="shared" si="135"/>
        <v>0</v>
      </c>
      <c r="CH126" s="102" t="b">
        <f t="shared" si="136"/>
        <v>0</v>
      </c>
      <c r="CI126" s="102" t="b">
        <f t="shared" si="137"/>
        <v>0</v>
      </c>
      <c r="CJ126" s="102" t="b">
        <f t="shared" si="138"/>
        <v>0</v>
      </c>
      <c r="CK126" s="102" t="b">
        <f t="shared" si="139"/>
        <v>0</v>
      </c>
      <c r="CL126" s="102" t="b">
        <f t="shared" si="140"/>
        <v>0</v>
      </c>
      <c r="CM126" s="102" t="b">
        <f t="shared" si="141"/>
        <v>0</v>
      </c>
      <c r="CN126" s="102" t="b">
        <f t="shared" si="142"/>
        <v>0</v>
      </c>
      <c r="CO126" s="102" t="b">
        <f t="shared" si="143"/>
        <v>0</v>
      </c>
      <c r="CP126" s="102" t="b">
        <f t="shared" si="144"/>
        <v>0</v>
      </c>
      <c r="CQ126" s="102" t="b">
        <f t="shared" si="145"/>
        <v>0</v>
      </c>
      <c r="CR126" s="102" t="b">
        <f t="shared" si="146"/>
        <v>0</v>
      </c>
      <c r="CS126" s="102" t="b">
        <f t="shared" si="147"/>
        <v>0</v>
      </c>
      <c r="CT126" s="102" t="b">
        <f t="shared" si="148"/>
        <v>0</v>
      </c>
      <c r="CU126" s="102" t="b">
        <f t="shared" si="149"/>
        <v>0</v>
      </c>
      <c r="CV126" s="102" t="b">
        <f t="shared" si="150"/>
        <v>0</v>
      </c>
      <c r="CW126" s="102" t="b">
        <f t="shared" si="151"/>
        <v>0</v>
      </c>
      <c r="CX126" s="102" t="b">
        <f t="shared" si="152"/>
        <v>0</v>
      </c>
      <c r="CY126" s="102" t="b">
        <f t="shared" si="153"/>
        <v>0</v>
      </c>
      <c r="CZ126" s="102" t="b">
        <f t="shared" si="154"/>
        <v>0</v>
      </c>
      <c r="DA126" s="102" t="b">
        <f t="shared" si="155"/>
        <v>0</v>
      </c>
      <c r="DB126" s="102" t="b">
        <f t="shared" si="156"/>
        <v>0</v>
      </c>
      <c r="DC126" s="102" t="b">
        <f t="shared" si="157"/>
        <v>0</v>
      </c>
      <c r="DD126" s="102" t="b">
        <f t="shared" si="158"/>
        <v>0</v>
      </c>
      <c r="DE126" s="102" t="b">
        <f t="shared" si="159"/>
        <v>0</v>
      </c>
      <c r="DF126" s="105">
        <f t="shared" si="160"/>
        <v>0</v>
      </c>
      <c r="DG126" s="105">
        <f t="shared" si="161"/>
        <v>0</v>
      </c>
      <c r="DH126" s="105">
        <f t="shared" si="162"/>
        <v>0</v>
      </c>
      <c r="DI126" s="105">
        <f t="shared" si="163"/>
        <v>0</v>
      </c>
      <c r="DJ126" s="97">
        <f t="shared" si="164"/>
        <v>0</v>
      </c>
      <c r="DK126" s="60">
        <f>(D7*DJ126)/100</f>
        <v>0</v>
      </c>
    </row>
    <row r="127" spans="1:115">
      <c r="A127" s="41"/>
      <c r="B127" s="41"/>
      <c r="C127" s="42"/>
      <c r="D127" s="41"/>
      <c r="E127" s="41"/>
      <c r="F127" s="137"/>
      <c r="G127" s="137"/>
      <c r="H127" s="137"/>
      <c r="I127" s="137"/>
      <c r="J127" s="137"/>
      <c r="K127" s="137"/>
      <c r="L127" s="98"/>
      <c r="M127" s="98"/>
      <c r="N127" s="98"/>
      <c r="O127" s="98"/>
      <c r="P127" s="98"/>
      <c r="Q127" s="98"/>
      <c r="R127" s="98"/>
      <c r="S127" s="98"/>
      <c r="T127" s="137"/>
      <c r="U127" s="137"/>
      <c r="V127" s="137"/>
      <c r="W127" s="98"/>
      <c r="X127" s="98"/>
      <c r="Y127" s="98"/>
      <c r="Z127" s="98"/>
      <c r="AA127" s="98"/>
      <c r="AB127" s="98"/>
      <c r="AC127" s="98"/>
      <c r="AD127" s="98"/>
      <c r="AE127" s="137"/>
      <c r="AF127" s="137"/>
      <c r="AG127" s="137"/>
      <c r="AH127" s="98"/>
      <c r="AI127" s="98"/>
      <c r="AJ127" s="98"/>
      <c r="AK127" s="98"/>
      <c r="AL127" s="98"/>
      <c r="AM127" s="98"/>
      <c r="AN127" s="98"/>
      <c r="AO127" s="98"/>
      <c r="AP127" s="137"/>
      <c r="AQ127" s="137"/>
      <c r="AR127" s="137"/>
      <c r="AS127" s="98"/>
      <c r="AT127" s="98"/>
      <c r="AU127" s="98"/>
      <c r="AV127" s="98"/>
      <c r="AW127" s="98"/>
      <c r="AX127" s="98"/>
      <c r="AY127" s="98"/>
      <c r="AZ127" s="98"/>
      <c r="BA127" s="137"/>
      <c r="BB127" s="137"/>
      <c r="BC127" s="137"/>
      <c r="BD127" s="98"/>
      <c r="BE127" s="98"/>
      <c r="BF127" s="98"/>
      <c r="BG127" s="98"/>
      <c r="BH127" s="102" t="b">
        <f t="shared" si="110"/>
        <v>0</v>
      </c>
      <c r="BI127" s="102" t="b">
        <f t="shared" si="111"/>
        <v>0</v>
      </c>
      <c r="BJ127" s="102" t="b">
        <f t="shared" si="112"/>
        <v>0</v>
      </c>
      <c r="BK127" s="102">
        <f t="shared" si="113"/>
        <v>0</v>
      </c>
      <c r="BL127" s="102" t="b">
        <f t="shared" si="114"/>
        <v>0</v>
      </c>
      <c r="BM127" s="102" t="b">
        <f t="shared" si="115"/>
        <v>0</v>
      </c>
      <c r="BN127" s="102" t="b">
        <f t="shared" si="116"/>
        <v>0</v>
      </c>
      <c r="BO127" s="102" t="b">
        <f t="shared" si="117"/>
        <v>0</v>
      </c>
      <c r="BP127" s="102" t="b">
        <f t="shared" si="118"/>
        <v>0</v>
      </c>
      <c r="BQ127" s="102" t="b">
        <f t="shared" si="119"/>
        <v>0</v>
      </c>
      <c r="BR127" s="102" t="b">
        <f t="shared" si="120"/>
        <v>0</v>
      </c>
      <c r="BS127" s="102" t="b">
        <f t="shared" si="121"/>
        <v>0</v>
      </c>
      <c r="BT127" s="102" t="b">
        <f t="shared" si="122"/>
        <v>0</v>
      </c>
      <c r="BU127" s="102" t="b">
        <f t="shared" si="123"/>
        <v>0</v>
      </c>
      <c r="BV127" s="102" t="b">
        <f t="shared" si="124"/>
        <v>0</v>
      </c>
      <c r="BW127" s="102" t="b">
        <f t="shared" si="125"/>
        <v>0</v>
      </c>
      <c r="BX127" s="102" t="b">
        <f t="shared" si="126"/>
        <v>0</v>
      </c>
      <c r="BY127" s="102" t="b">
        <f t="shared" si="127"/>
        <v>0</v>
      </c>
      <c r="BZ127" s="102" t="b">
        <f t="shared" si="128"/>
        <v>0</v>
      </c>
      <c r="CA127" s="102" t="b">
        <f t="shared" si="129"/>
        <v>0</v>
      </c>
      <c r="CB127" s="102" t="b">
        <f t="shared" si="130"/>
        <v>0</v>
      </c>
      <c r="CC127" s="102" t="b">
        <f t="shared" si="131"/>
        <v>0</v>
      </c>
      <c r="CD127" s="102" t="b">
        <f t="shared" si="132"/>
        <v>0</v>
      </c>
      <c r="CE127" s="102" t="b">
        <f t="shared" si="133"/>
        <v>0</v>
      </c>
      <c r="CF127" s="102" t="b">
        <f t="shared" si="134"/>
        <v>0</v>
      </c>
      <c r="CG127" s="102" t="b">
        <f t="shared" si="135"/>
        <v>0</v>
      </c>
      <c r="CH127" s="102" t="b">
        <f t="shared" si="136"/>
        <v>0</v>
      </c>
      <c r="CI127" s="102" t="b">
        <f t="shared" si="137"/>
        <v>0</v>
      </c>
      <c r="CJ127" s="102" t="b">
        <f t="shared" si="138"/>
        <v>0</v>
      </c>
      <c r="CK127" s="102" t="b">
        <f t="shared" si="139"/>
        <v>0</v>
      </c>
      <c r="CL127" s="102" t="b">
        <f t="shared" si="140"/>
        <v>0</v>
      </c>
      <c r="CM127" s="102" t="b">
        <f t="shared" si="141"/>
        <v>0</v>
      </c>
      <c r="CN127" s="102" t="b">
        <f t="shared" si="142"/>
        <v>0</v>
      </c>
      <c r="CO127" s="102" t="b">
        <f t="shared" si="143"/>
        <v>0</v>
      </c>
      <c r="CP127" s="102" t="b">
        <f t="shared" si="144"/>
        <v>0</v>
      </c>
      <c r="CQ127" s="102" t="b">
        <f t="shared" si="145"/>
        <v>0</v>
      </c>
      <c r="CR127" s="102" t="b">
        <f t="shared" si="146"/>
        <v>0</v>
      </c>
      <c r="CS127" s="102" t="b">
        <f t="shared" si="147"/>
        <v>0</v>
      </c>
      <c r="CT127" s="102" t="b">
        <f t="shared" si="148"/>
        <v>0</v>
      </c>
      <c r="CU127" s="102" t="b">
        <f t="shared" si="149"/>
        <v>0</v>
      </c>
      <c r="CV127" s="102" t="b">
        <f t="shared" si="150"/>
        <v>0</v>
      </c>
      <c r="CW127" s="102" t="b">
        <f t="shared" si="151"/>
        <v>0</v>
      </c>
      <c r="CX127" s="102" t="b">
        <f t="shared" si="152"/>
        <v>0</v>
      </c>
      <c r="CY127" s="102" t="b">
        <f t="shared" si="153"/>
        <v>0</v>
      </c>
      <c r="CZ127" s="102" t="b">
        <f t="shared" si="154"/>
        <v>0</v>
      </c>
      <c r="DA127" s="102" t="b">
        <f t="shared" si="155"/>
        <v>0</v>
      </c>
      <c r="DB127" s="102" t="b">
        <f t="shared" si="156"/>
        <v>0</v>
      </c>
      <c r="DC127" s="102" t="b">
        <f t="shared" si="157"/>
        <v>0</v>
      </c>
      <c r="DD127" s="102" t="b">
        <f t="shared" si="158"/>
        <v>0</v>
      </c>
      <c r="DE127" s="102" t="b">
        <f t="shared" si="159"/>
        <v>0</v>
      </c>
      <c r="DF127" s="105">
        <f t="shared" si="160"/>
        <v>0</v>
      </c>
      <c r="DG127" s="105">
        <f t="shared" si="161"/>
        <v>0</v>
      </c>
      <c r="DH127" s="105">
        <f t="shared" si="162"/>
        <v>0</v>
      </c>
      <c r="DI127" s="105">
        <f t="shared" si="163"/>
        <v>0</v>
      </c>
      <c r="DJ127" s="97">
        <f t="shared" si="164"/>
        <v>0</v>
      </c>
      <c r="DK127" s="60">
        <f>(D7*DJ127)/100</f>
        <v>0</v>
      </c>
    </row>
    <row r="128" spans="1:115">
      <c r="A128" s="41"/>
      <c r="B128" s="41"/>
      <c r="C128" s="42"/>
      <c r="D128" s="41"/>
      <c r="E128" s="41"/>
      <c r="F128" s="137"/>
      <c r="G128" s="137"/>
      <c r="H128" s="137"/>
      <c r="I128" s="137"/>
      <c r="J128" s="137"/>
      <c r="K128" s="137"/>
      <c r="L128" s="98"/>
      <c r="M128" s="98"/>
      <c r="N128" s="98"/>
      <c r="O128" s="98"/>
      <c r="P128" s="98"/>
      <c r="Q128" s="98"/>
      <c r="R128" s="98"/>
      <c r="S128" s="98"/>
      <c r="T128" s="137"/>
      <c r="U128" s="137"/>
      <c r="V128" s="137"/>
      <c r="W128" s="98"/>
      <c r="X128" s="98"/>
      <c r="Y128" s="98"/>
      <c r="Z128" s="98"/>
      <c r="AA128" s="98"/>
      <c r="AB128" s="98"/>
      <c r="AC128" s="98"/>
      <c r="AD128" s="98"/>
      <c r="AE128" s="137"/>
      <c r="AF128" s="137"/>
      <c r="AG128" s="137"/>
      <c r="AH128" s="98"/>
      <c r="AI128" s="98"/>
      <c r="AJ128" s="98"/>
      <c r="AK128" s="98"/>
      <c r="AL128" s="98"/>
      <c r="AM128" s="98"/>
      <c r="AN128" s="98"/>
      <c r="AO128" s="98"/>
      <c r="AP128" s="137"/>
      <c r="AQ128" s="137"/>
      <c r="AR128" s="137"/>
      <c r="AS128" s="98"/>
      <c r="AT128" s="98"/>
      <c r="AU128" s="98"/>
      <c r="AV128" s="98"/>
      <c r="AW128" s="98"/>
      <c r="AX128" s="98"/>
      <c r="AY128" s="98"/>
      <c r="AZ128" s="98"/>
      <c r="BA128" s="137"/>
      <c r="BB128" s="137"/>
      <c r="BC128" s="137"/>
      <c r="BD128" s="98"/>
      <c r="BE128" s="98"/>
      <c r="BF128" s="98"/>
      <c r="BG128" s="98"/>
      <c r="BH128" s="102" t="b">
        <f t="shared" si="110"/>
        <v>0</v>
      </c>
      <c r="BI128" s="102" t="b">
        <f t="shared" si="111"/>
        <v>0</v>
      </c>
      <c r="BJ128" s="102" t="b">
        <f t="shared" si="112"/>
        <v>0</v>
      </c>
      <c r="BK128" s="102">
        <f t="shared" si="113"/>
        <v>0</v>
      </c>
      <c r="BL128" s="102" t="b">
        <f t="shared" si="114"/>
        <v>0</v>
      </c>
      <c r="BM128" s="102" t="b">
        <f t="shared" si="115"/>
        <v>0</v>
      </c>
      <c r="BN128" s="102" t="b">
        <f t="shared" si="116"/>
        <v>0</v>
      </c>
      <c r="BO128" s="102" t="b">
        <f t="shared" si="117"/>
        <v>0</v>
      </c>
      <c r="BP128" s="102" t="b">
        <f t="shared" si="118"/>
        <v>0</v>
      </c>
      <c r="BQ128" s="102" t="b">
        <f t="shared" si="119"/>
        <v>0</v>
      </c>
      <c r="BR128" s="102" t="b">
        <f t="shared" si="120"/>
        <v>0</v>
      </c>
      <c r="BS128" s="102" t="b">
        <f t="shared" si="121"/>
        <v>0</v>
      </c>
      <c r="BT128" s="102" t="b">
        <f t="shared" si="122"/>
        <v>0</v>
      </c>
      <c r="BU128" s="102" t="b">
        <f t="shared" si="123"/>
        <v>0</v>
      </c>
      <c r="BV128" s="102" t="b">
        <f t="shared" si="124"/>
        <v>0</v>
      </c>
      <c r="BW128" s="102" t="b">
        <f t="shared" si="125"/>
        <v>0</v>
      </c>
      <c r="BX128" s="102" t="b">
        <f t="shared" si="126"/>
        <v>0</v>
      </c>
      <c r="BY128" s="102" t="b">
        <f t="shared" si="127"/>
        <v>0</v>
      </c>
      <c r="BZ128" s="102" t="b">
        <f t="shared" si="128"/>
        <v>0</v>
      </c>
      <c r="CA128" s="102" t="b">
        <f t="shared" si="129"/>
        <v>0</v>
      </c>
      <c r="CB128" s="102" t="b">
        <f t="shared" si="130"/>
        <v>0</v>
      </c>
      <c r="CC128" s="102" t="b">
        <f t="shared" si="131"/>
        <v>0</v>
      </c>
      <c r="CD128" s="102" t="b">
        <f t="shared" si="132"/>
        <v>0</v>
      </c>
      <c r="CE128" s="102" t="b">
        <f t="shared" si="133"/>
        <v>0</v>
      </c>
      <c r="CF128" s="102" t="b">
        <f t="shared" si="134"/>
        <v>0</v>
      </c>
      <c r="CG128" s="102" t="b">
        <f t="shared" si="135"/>
        <v>0</v>
      </c>
      <c r="CH128" s="102" t="b">
        <f t="shared" si="136"/>
        <v>0</v>
      </c>
      <c r="CI128" s="102" t="b">
        <f t="shared" si="137"/>
        <v>0</v>
      </c>
      <c r="CJ128" s="102" t="b">
        <f t="shared" si="138"/>
        <v>0</v>
      </c>
      <c r="CK128" s="102" t="b">
        <f t="shared" si="139"/>
        <v>0</v>
      </c>
      <c r="CL128" s="102" t="b">
        <f t="shared" si="140"/>
        <v>0</v>
      </c>
      <c r="CM128" s="102" t="b">
        <f t="shared" si="141"/>
        <v>0</v>
      </c>
      <c r="CN128" s="102" t="b">
        <f t="shared" si="142"/>
        <v>0</v>
      </c>
      <c r="CO128" s="102" t="b">
        <f t="shared" si="143"/>
        <v>0</v>
      </c>
      <c r="CP128" s="102" t="b">
        <f t="shared" si="144"/>
        <v>0</v>
      </c>
      <c r="CQ128" s="102" t="b">
        <f t="shared" si="145"/>
        <v>0</v>
      </c>
      <c r="CR128" s="102" t="b">
        <f t="shared" si="146"/>
        <v>0</v>
      </c>
      <c r="CS128" s="102" t="b">
        <f t="shared" si="147"/>
        <v>0</v>
      </c>
      <c r="CT128" s="102" t="b">
        <f t="shared" si="148"/>
        <v>0</v>
      </c>
      <c r="CU128" s="102" t="b">
        <f t="shared" si="149"/>
        <v>0</v>
      </c>
      <c r="CV128" s="102" t="b">
        <f t="shared" si="150"/>
        <v>0</v>
      </c>
      <c r="CW128" s="102" t="b">
        <f t="shared" si="151"/>
        <v>0</v>
      </c>
      <c r="CX128" s="102" t="b">
        <f t="shared" si="152"/>
        <v>0</v>
      </c>
      <c r="CY128" s="102" t="b">
        <f t="shared" si="153"/>
        <v>0</v>
      </c>
      <c r="CZ128" s="102" t="b">
        <f t="shared" si="154"/>
        <v>0</v>
      </c>
      <c r="DA128" s="102" t="b">
        <f t="shared" si="155"/>
        <v>0</v>
      </c>
      <c r="DB128" s="102" t="b">
        <f t="shared" si="156"/>
        <v>0</v>
      </c>
      <c r="DC128" s="102" t="b">
        <f t="shared" si="157"/>
        <v>0</v>
      </c>
      <c r="DD128" s="102" t="b">
        <f t="shared" si="158"/>
        <v>0</v>
      </c>
      <c r="DE128" s="102" t="b">
        <f t="shared" si="159"/>
        <v>0</v>
      </c>
      <c r="DF128" s="105">
        <f t="shared" si="160"/>
        <v>0</v>
      </c>
      <c r="DG128" s="105">
        <f t="shared" si="161"/>
        <v>0</v>
      </c>
      <c r="DH128" s="105">
        <f t="shared" si="162"/>
        <v>0</v>
      </c>
      <c r="DI128" s="105">
        <f t="shared" si="163"/>
        <v>0</v>
      </c>
      <c r="DJ128" s="97">
        <f t="shared" si="164"/>
        <v>0</v>
      </c>
      <c r="DK128" s="60">
        <f>(D7*DJ128)/100</f>
        <v>0</v>
      </c>
    </row>
    <row r="129" spans="1:115">
      <c r="A129" s="41"/>
      <c r="B129" s="41"/>
      <c r="C129" s="42"/>
      <c r="D129" s="41"/>
      <c r="E129" s="41"/>
      <c r="F129" s="137"/>
      <c r="G129" s="137"/>
      <c r="H129" s="137"/>
      <c r="I129" s="137"/>
      <c r="J129" s="137"/>
      <c r="K129" s="137"/>
      <c r="L129" s="98"/>
      <c r="M129" s="98"/>
      <c r="N129" s="98"/>
      <c r="O129" s="98"/>
      <c r="P129" s="98"/>
      <c r="Q129" s="98"/>
      <c r="R129" s="98"/>
      <c r="S129" s="98"/>
      <c r="T129" s="137"/>
      <c r="U129" s="137"/>
      <c r="V129" s="137"/>
      <c r="W129" s="98"/>
      <c r="X129" s="98"/>
      <c r="Y129" s="98"/>
      <c r="Z129" s="98"/>
      <c r="AA129" s="98"/>
      <c r="AB129" s="98"/>
      <c r="AC129" s="98"/>
      <c r="AD129" s="98"/>
      <c r="AE129" s="137"/>
      <c r="AF129" s="137"/>
      <c r="AG129" s="137"/>
      <c r="AH129" s="98"/>
      <c r="AI129" s="98"/>
      <c r="AJ129" s="98"/>
      <c r="AK129" s="98"/>
      <c r="AL129" s="98"/>
      <c r="AM129" s="98"/>
      <c r="AN129" s="98"/>
      <c r="AO129" s="98"/>
      <c r="AP129" s="137"/>
      <c r="AQ129" s="137"/>
      <c r="AR129" s="137"/>
      <c r="AS129" s="98"/>
      <c r="AT129" s="98"/>
      <c r="AU129" s="98"/>
      <c r="AV129" s="98"/>
      <c r="AW129" s="98"/>
      <c r="AX129" s="98"/>
      <c r="AY129" s="98"/>
      <c r="AZ129" s="98"/>
      <c r="BA129" s="137"/>
      <c r="BB129" s="137"/>
      <c r="BC129" s="137"/>
      <c r="BD129" s="98"/>
      <c r="BE129" s="98"/>
      <c r="BF129" s="98"/>
      <c r="BG129" s="98"/>
      <c r="BH129" s="102" t="b">
        <f t="shared" si="110"/>
        <v>0</v>
      </c>
      <c r="BI129" s="102" t="b">
        <f t="shared" si="111"/>
        <v>0</v>
      </c>
      <c r="BJ129" s="102" t="b">
        <f t="shared" si="112"/>
        <v>0</v>
      </c>
      <c r="BK129" s="102">
        <f t="shared" si="113"/>
        <v>0</v>
      </c>
      <c r="BL129" s="102" t="b">
        <f t="shared" si="114"/>
        <v>0</v>
      </c>
      <c r="BM129" s="102" t="b">
        <f t="shared" si="115"/>
        <v>0</v>
      </c>
      <c r="BN129" s="102" t="b">
        <f t="shared" si="116"/>
        <v>0</v>
      </c>
      <c r="BO129" s="102" t="b">
        <f t="shared" si="117"/>
        <v>0</v>
      </c>
      <c r="BP129" s="102" t="b">
        <f t="shared" si="118"/>
        <v>0</v>
      </c>
      <c r="BQ129" s="102" t="b">
        <f t="shared" si="119"/>
        <v>0</v>
      </c>
      <c r="BR129" s="102" t="b">
        <f t="shared" si="120"/>
        <v>0</v>
      </c>
      <c r="BS129" s="102" t="b">
        <f t="shared" si="121"/>
        <v>0</v>
      </c>
      <c r="BT129" s="102" t="b">
        <f t="shared" si="122"/>
        <v>0</v>
      </c>
      <c r="BU129" s="102" t="b">
        <f t="shared" si="123"/>
        <v>0</v>
      </c>
      <c r="BV129" s="102" t="b">
        <f t="shared" si="124"/>
        <v>0</v>
      </c>
      <c r="BW129" s="102" t="b">
        <f t="shared" si="125"/>
        <v>0</v>
      </c>
      <c r="BX129" s="102" t="b">
        <f t="shared" si="126"/>
        <v>0</v>
      </c>
      <c r="BY129" s="102" t="b">
        <f t="shared" si="127"/>
        <v>0</v>
      </c>
      <c r="BZ129" s="102" t="b">
        <f t="shared" si="128"/>
        <v>0</v>
      </c>
      <c r="CA129" s="102" t="b">
        <f t="shared" si="129"/>
        <v>0</v>
      </c>
      <c r="CB129" s="102" t="b">
        <f t="shared" si="130"/>
        <v>0</v>
      </c>
      <c r="CC129" s="102" t="b">
        <f t="shared" si="131"/>
        <v>0</v>
      </c>
      <c r="CD129" s="102" t="b">
        <f t="shared" si="132"/>
        <v>0</v>
      </c>
      <c r="CE129" s="102" t="b">
        <f t="shared" si="133"/>
        <v>0</v>
      </c>
      <c r="CF129" s="102" t="b">
        <f t="shared" si="134"/>
        <v>0</v>
      </c>
      <c r="CG129" s="102" t="b">
        <f t="shared" si="135"/>
        <v>0</v>
      </c>
      <c r="CH129" s="102" t="b">
        <f t="shared" si="136"/>
        <v>0</v>
      </c>
      <c r="CI129" s="102" t="b">
        <f t="shared" si="137"/>
        <v>0</v>
      </c>
      <c r="CJ129" s="102" t="b">
        <f t="shared" si="138"/>
        <v>0</v>
      </c>
      <c r="CK129" s="102" t="b">
        <f t="shared" si="139"/>
        <v>0</v>
      </c>
      <c r="CL129" s="102" t="b">
        <f t="shared" si="140"/>
        <v>0</v>
      </c>
      <c r="CM129" s="102" t="b">
        <f t="shared" si="141"/>
        <v>0</v>
      </c>
      <c r="CN129" s="102" t="b">
        <f t="shared" si="142"/>
        <v>0</v>
      </c>
      <c r="CO129" s="102" t="b">
        <f t="shared" si="143"/>
        <v>0</v>
      </c>
      <c r="CP129" s="102" t="b">
        <f t="shared" si="144"/>
        <v>0</v>
      </c>
      <c r="CQ129" s="102" t="b">
        <f t="shared" si="145"/>
        <v>0</v>
      </c>
      <c r="CR129" s="102" t="b">
        <f t="shared" si="146"/>
        <v>0</v>
      </c>
      <c r="CS129" s="102" t="b">
        <f t="shared" si="147"/>
        <v>0</v>
      </c>
      <c r="CT129" s="102" t="b">
        <f t="shared" si="148"/>
        <v>0</v>
      </c>
      <c r="CU129" s="102" t="b">
        <f t="shared" si="149"/>
        <v>0</v>
      </c>
      <c r="CV129" s="102" t="b">
        <f t="shared" si="150"/>
        <v>0</v>
      </c>
      <c r="CW129" s="102" t="b">
        <f t="shared" si="151"/>
        <v>0</v>
      </c>
      <c r="CX129" s="102" t="b">
        <f t="shared" si="152"/>
        <v>0</v>
      </c>
      <c r="CY129" s="102" t="b">
        <f t="shared" si="153"/>
        <v>0</v>
      </c>
      <c r="CZ129" s="102" t="b">
        <f t="shared" si="154"/>
        <v>0</v>
      </c>
      <c r="DA129" s="102" t="b">
        <f t="shared" si="155"/>
        <v>0</v>
      </c>
      <c r="DB129" s="102" t="b">
        <f t="shared" si="156"/>
        <v>0</v>
      </c>
      <c r="DC129" s="102" t="b">
        <f t="shared" si="157"/>
        <v>0</v>
      </c>
      <c r="DD129" s="102" t="b">
        <f t="shared" si="158"/>
        <v>0</v>
      </c>
      <c r="DE129" s="102" t="b">
        <f t="shared" si="159"/>
        <v>0</v>
      </c>
      <c r="DF129" s="105">
        <f t="shared" si="160"/>
        <v>0</v>
      </c>
      <c r="DG129" s="105">
        <f t="shared" si="161"/>
        <v>0</v>
      </c>
      <c r="DH129" s="105">
        <f t="shared" si="162"/>
        <v>0</v>
      </c>
      <c r="DI129" s="105">
        <f t="shared" si="163"/>
        <v>0</v>
      </c>
      <c r="DJ129" s="97">
        <f t="shared" si="164"/>
        <v>0</v>
      </c>
      <c r="DK129" s="60">
        <f>(D7*DJ129)/100</f>
        <v>0</v>
      </c>
    </row>
    <row r="130" spans="1:115">
      <c r="A130" s="41"/>
      <c r="B130" s="41"/>
      <c r="C130" s="42"/>
      <c r="D130" s="41"/>
      <c r="E130" s="41"/>
      <c r="F130" s="137"/>
      <c r="G130" s="137"/>
      <c r="H130" s="137"/>
      <c r="I130" s="137"/>
      <c r="J130" s="137"/>
      <c r="K130" s="137"/>
      <c r="L130" s="98"/>
      <c r="M130" s="98"/>
      <c r="N130" s="98"/>
      <c r="O130" s="98"/>
      <c r="P130" s="98"/>
      <c r="Q130" s="98"/>
      <c r="R130" s="98"/>
      <c r="S130" s="98"/>
      <c r="T130" s="137"/>
      <c r="U130" s="137"/>
      <c r="V130" s="137"/>
      <c r="W130" s="98"/>
      <c r="X130" s="98"/>
      <c r="Y130" s="98"/>
      <c r="Z130" s="98"/>
      <c r="AA130" s="98"/>
      <c r="AB130" s="98"/>
      <c r="AC130" s="98"/>
      <c r="AD130" s="98"/>
      <c r="AE130" s="137"/>
      <c r="AF130" s="137"/>
      <c r="AG130" s="137"/>
      <c r="AH130" s="98"/>
      <c r="AI130" s="98"/>
      <c r="AJ130" s="98"/>
      <c r="AK130" s="98"/>
      <c r="AL130" s="98"/>
      <c r="AM130" s="98"/>
      <c r="AN130" s="98"/>
      <c r="AO130" s="98"/>
      <c r="AP130" s="137"/>
      <c r="AQ130" s="137"/>
      <c r="AR130" s="137"/>
      <c r="AS130" s="98"/>
      <c r="AT130" s="98"/>
      <c r="AU130" s="98"/>
      <c r="AV130" s="98"/>
      <c r="AW130" s="98"/>
      <c r="AX130" s="98"/>
      <c r="AY130" s="98"/>
      <c r="AZ130" s="98"/>
      <c r="BA130" s="137"/>
      <c r="BB130" s="137"/>
      <c r="BC130" s="137"/>
      <c r="BD130" s="98"/>
      <c r="BE130" s="98"/>
      <c r="BF130" s="98"/>
      <c r="BG130" s="98"/>
      <c r="BH130" s="102" t="b">
        <f t="shared" si="110"/>
        <v>0</v>
      </c>
      <c r="BI130" s="102" t="b">
        <f t="shared" si="111"/>
        <v>0</v>
      </c>
      <c r="BJ130" s="102" t="b">
        <f t="shared" si="112"/>
        <v>0</v>
      </c>
      <c r="BK130" s="102">
        <f t="shared" si="113"/>
        <v>0</v>
      </c>
      <c r="BL130" s="102" t="b">
        <f t="shared" si="114"/>
        <v>0</v>
      </c>
      <c r="BM130" s="102" t="b">
        <f t="shared" si="115"/>
        <v>0</v>
      </c>
      <c r="BN130" s="102" t="b">
        <f t="shared" si="116"/>
        <v>0</v>
      </c>
      <c r="BO130" s="102" t="b">
        <f t="shared" si="117"/>
        <v>0</v>
      </c>
      <c r="BP130" s="102" t="b">
        <f t="shared" si="118"/>
        <v>0</v>
      </c>
      <c r="BQ130" s="102" t="b">
        <f t="shared" si="119"/>
        <v>0</v>
      </c>
      <c r="BR130" s="102" t="b">
        <f t="shared" si="120"/>
        <v>0</v>
      </c>
      <c r="BS130" s="102" t="b">
        <f t="shared" si="121"/>
        <v>0</v>
      </c>
      <c r="BT130" s="102" t="b">
        <f t="shared" si="122"/>
        <v>0</v>
      </c>
      <c r="BU130" s="102" t="b">
        <f t="shared" si="123"/>
        <v>0</v>
      </c>
      <c r="BV130" s="102" t="b">
        <f t="shared" si="124"/>
        <v>0</v>
      </c>
      <c r="BW130" s="102" t="b">
        <f t="shared" si="125"/>
        <v>0</v>
      </c>
      <c r="BX130" s="102" t="b">
        <f t="shared" si="126"/>
        <v>0</v>
      </c>
      <c r="BY130" s="102" t="b">
        <f t="shared" si="127"/>
        <v>0</v>
      </c>
      <c r="BZ130" s="102" t="b">
        <f t="shared" si="128"/>
        <v>0</v>
      </c>
      <c r="CA130" s="102" t="b">
        <f t="shared" si="129"/>
        <v>0</v>
      </c>
      <c r="CB130" s="102" t="b">
        <f t="shared" si="130"/>
        <v>0</v>
      </c>
      <c r="CC130" s="102" t="b">
        <f t="shared" si="131"/>
        <v>0</v>
      </c>
      <c r="CD130" s="102" t="b">
        <f t="shared" si="132"/>
        <v>0</v>
      </c>
      <c r="CE130" s="102" t="b">
        <f t="shared" si="133"/>
        <v>0</v>
      </c>
      <c r="CF130" s="102" t="b">
        <f t="shared" si="134"/>
        <v>0</v>
      </c>
      <c r="CG130" s="102" t="b">
        <f t="shared" si="135"/>
        <v>0</v>
      </c>
      <c r="CH130" s="102" t="b">
        <f t="shared" si="136"/>
        <v>0</v>
      </c>
      <c r="CI130" s="102" t="b">
        <f t="shared" si="137"/>
        <v>0</v>
      </c>
      <c r="CJ130" s="102" t="b">
        <f t="shared" si="138"/>
        <v>0</v>
      </c>
      <c r="CK130" s="102" t="b">
        <f t="shared" si="139"/>
        <v>0</v>
      </c>
      <c r="CL130" s="102" t="b">
        <f t="shared" si="140"/>
        <v>0</v>
      </c>
      <c r="CM130" s="102" t="b">
        <f t="shared" si="141"/>
        <v>0</v>
      </c>
      <c r="CN130" s="102" t="b">
        <f t="shared" si="142"/>
        <v>0</v>
      </c>
      <c r="CO130" s="102" t="b">
        <f t="shared" si="143"/>
        <v>0</v>
      </c>
      <c r="CP130" s="102" t="b">
        <f t="shared" si="144"/>
        <v>0</v>
      </c>
      <c r="CQ130" s="102" t="b">
        <f t="shared" si="145"/>
        <v>0</v>
      </c>
      <c r="CR130" s="102" t="b">
        <f t="shared" si="146"/>
        <v>0</v>
      </c>
      <c r="CS130" s="102" t="b">
        <f t="shared" si="147"/>
        <v>0</v>
      </c>
      <c r="CT130" s="102" t="b">
        <f t="shared" si="148"/>
        <v>0</v>
      </c>
      <c r="CU130" s="102" t="b">
        <f t="shared" si="149"/>
        <v>0</v>
      </c>
      <c r="CV130" s="102" t="b">
        <f t="shared" si="150"/>
        <v>0</v>
      </c>
      <c r="CW130" s="102" t="b">
        <f t="shared" si="151"/>
        <v>0</v>
      </c>
      <c r="CX130" s="102" t="b">
        <f t="shared" si="152"/>
        <v>0</v>
      </c>
      <c r="CY130" s="102" t="b">
        <f t="shared" si="153"/>
        <v>0</v>
      </c>
      <c r="CZ130" s="102" t="b">
        <f t="shared" si="154"/>
        <v>0</v>
      </c>
      <c r="DA130" s="102" t="b">
        <f t="shared" si="155"/>
        <v>0</v>
      </c>
      <c r="DB130" s="102" t="b">
        <f t="shared" si="156"/>
        <v>0</v>
      </c>
      <c r="DC130" s="102" t="b">
        <f t="shared" si="157"/>
        <v>0</v>
      </c>
      <c r="DD130" s="102" t="b">
        <f t="shared" si="158"/>
        <v>0</v>
      </c>
      <c r="DE130" s="102" t="b">
        <f t="shared" si="159"/>
        <v>0</v>
      </c>
      <c r="DF130" s="105">
        <f t="shared" si="160"/>
        <v>0</v>
      </c>
      <c r="DG130" s="105">
        <f t="shared" si="161"/>
        <v>0</v>
      </c>
      <c r="DH130" s="105">
        <f t="shared" si="162"/>
        <v>0</v>
      </c>
      <c r="DI130" s="105">
        <f t="shared" si="163"/>
        <v>0</v>
      </c>
      <c r="DJ130" s="97">
        <f t="shared" si="164"/>
        <v>0</v>
      </c>
      <c r="DK130" s="60">
        <f>(D7*DJ130)/100</f>
        <v>0</v>
      </c>
    </row>
    <row r="131" spans="1:115">
      <c r="A131" s="41"/>
      <c r="B131" s="41"/>
      <c r="C131" s="42"/>
      <c r="D131" s="41"/>
      <c r="E131" s="41"/>
      <c r="F131" s="137"/>
      <c r="G131" s="137"/>
      <c r="H131" s="137"/>
      <c r="I131" s="137"/>
      <c r="J131" s="137"/>
      <c r="K131" s="137"/>
      <c r="L131" s="98"/>
      <c r="M131" s="98"/>
      <c r="N131" s="98"/>
      <c r="O131" s="98"/>
      <c r="P131" s="98"/>
      <c r="Q131" s="98"/>
      <c r="R131" s="98"/>
      <c r="S131" s="98"/>
      <c r="T131" s="137"/>
      <c r="U131" s="137"/>
      <c r="V131" s="137"/>
      <c r="W131" s="98"/>
      <c r="X131" s="98"/>
      <c r="Y131" s="98"/>
      <c r="Z131" s="98"/>
      <c r="AA131" s="98"/>
      <c r="AB131" s="98"/>
      <c r="AC131" s="98"/>
      <c r="AD131" s="98"/>
      <c r="AE131" s="137"/>
      <c r="AF131" s="137"/>
      <c r="AG131" s="137"/>
      <c r="AH131" s="98"/>
      <c r="AI131" s="98"/>
      <c r="AJ131" s="98"/>
      <c r="AK131" s="98"/>
      <c r="AL131" s="98"/>
      <c r="AM131" s="98"/>
      <c r="AN131" s="98"/>
      <c r="AO131" s="98"/>
      <c r="AP131" s="137"/>
      <c r="AQ131" s="137"/>
      <c r="AR131" s="137"/>
      <c r="AS131" s="98"/>
      <c r="AT131" s="98"/>
      <c r="AU131" s="98"/>
      <c r="AV131" s="98"/>
      <c r="AW131" s="98"/>
      <c r="AX131" s="98"/>
      <c r="AY131" s="98"/>
      <c r="AZ131" s="98"/>
      <c r="BA131" s="137"/>
      <c r="BB131" s="137"/>
      <c r="BC131" s="137"/>
      <c r="BD131" s="98"/>
      <c r="BE131" s="98"/>
      <c r="BF131" s="98"/>
      <c r="BG131" s="98"/>
      <c r="BH131" s="102" t="b">
        <f t="shared" si="110"/>
        <v>0</v>
      </c>
      <c r="BI131" s="102" t="b">
        <f t="shared" si="111"/>
        <v>0</v>
      </c>
      <c r="BJ131" s="102" t="b">
        <f t="shared" si="112"/>
        <v>0</v>
      </c>
      <c r="BK131" s="102">
        <f t="shared" si="113"/>
        <v>0</v>
      </c>
      <c r="BL131" s="102" t="b">
        <f t="shared" si="114"/>
        <v>0</v>
      </c>
      <c r="BM131" s="102" t="b">
        <f t="shared" si="115"/>
        <v>0</v>
      </c>
      <c r="BN131" s="102" t="b">
        <f t="shared" si="116"/>
        <v>0</v>
      </c>
      <c r="BO131" s="102" t="b">
        <f t="shared" si="117"/>
        <v>0</v>
      </c>
      <c r="BP131" s="102" t="b">
        <f t="shared" si="118"/>
        <v>0</v>
      </c>
      <c r="BQ131" s="102" t="b">
        <f t="shared" si="119"/>
        <v>0</v>
      </c>
      <c r="BR131" s="102" t="b">
        <f t="shared" si="120"/>
        <v>0</v>
      </c>
      <c r="BS131" s="102" t="b">
        <f t="shared" si="121"/>
        <v>0</v>
      </c>
      <c r="BT131" s="102" t="b">
        <f t="shared" si="122"/>
        <v>0</v>
      </c>
      <c r="BU131" s="102" t="b">
        <f t="shared" si="123"/>
        <v>0</v>
      </c>
      <c r="BV131" s="102" t="b">
        <f t="shared" si="124"/>
        <v>0</v>
      </c>
      <c r="BW131" s="102" t="b">
        <f t="shared" si="125"/>
        <v>0</v>
      </c>
      <c r="BX131" s="102" t="b">
        <f t="shared" si="126"/>
        <v>0</v>
      </c>
      <c r="BY131" s="102" t="b">
        <f t="shared" si="127"/>
        <v>0</v>
      </c>
      <c r="BZ131" s="102" t="b">
        <f t="shared" si="128"/>
        <v>0</v>
      </c>
      <c r="CA131" s="102" t="b">
        <f t="shared" si="129"/>
        <v>0</v>
      </c>
      <c r="CB131" s="102" t="b">
        <f t="shared" si="130"/>
        <v>0</v>
      </c>
      <c r="CC131" s="102" t="b">
        <f t="shared" si="131"/>
        <v>0</v>
      </c>
      <c r="CD131" s="102" t="b">
        <f t="shared" si="132"/>
        <v>0</v>
      </c>
      <c r="CE131" s="102" t="b">
        <f t="shared" si="133"/>
        <v>0</v>
      </c>
      <c r="CF131" s="102" t="b">
        <f t="shared" si="134"/>
        <v>0</v>
      </c>
      <c r="CG131" s="102" t="b">
        <f t="shared" si="135"/>
        <v>0</v>
      </c>
      <c r="CH131" s="102" t="b">
        <f t="shared" si="136"/>
        <v>0</v>
      </c>
      <c r="CI131" s="102" t="b">
        <f t="shared" si="137"/>
        <v>0</v>
      </c>
      <c r="CJ131" s="102" t="b">
        <f t="shared" si="138"/>
        <v>0</v>
      </c>
      <c r="CK131" s="102" t="b">
        <f t="shared" si="139"/>
        <v>0</v>
      </c>
      <c r="CL131" s="102" t="b">
        <f t="shared" si="140"/>
        <v>0</v>
      </c>
      <c r="CM131" s="102" t="b">
        <f t="shared" si="141"/>
        <v>0</v>
      </c>
      <c r="CN131" s="102" t="b">
        <f t="shared" si="142"/>
        <v>0</v>
      </c>
      <c r="CO131" s="102" t="b">
        <f t="shared" si="143"/>
        <v>0</v>
      </c>
      <c r="CP131" s="102" t="b">
        <f t="shared" si="144"/>
        <v>0</v>
      </c>
      <c r="CQ131" s="102" t="b">
        <f t="shared" si="145"/>
        <v>0</v>
      </c>
      <c r="CR131" s="102" t="b">
        <f t="shared" si="146"/>
        <v>0</v>
      </c>
      <c r="CS131" s="102" t="b">
        <f t="shared" si="147"/>
        <v>0</v>
      </c>
      <c r="CT131" s="102" t="b">
        <f t="shared" si="148"/>
        <v>0</v>
      </c>
      <c r="CU131" s="102" t="b">
        <f t="shared" si="149"/>
        <v>0</v>
      </c>
      <c r="CV131" s="102" t="b">
        <f t="shared" si="150"/>
        <v>0</v>
      </c>
      <c r="CW131" s="102" t="b">
        <f t="shared" si="151"/>
        <v>0</v>
      </c>
      <c r="CX131" s="102" t="b">
        <f t="shared" si="152"/>
        <v>0</v>
      </c>
      <c r="CY131" s="102" t="b">
        <f t="shared" si="153"/>
        <v>0</v>
      </c>
      <c r="CZ131" s="102" t="b">
        <f t="shared" si="154"/>
        <v>0</v>
      </c>
      <c r="DA131" s="102" t="b">
        <f t="shared" si="155"/>
        <v>0</v>
      </c>
      <c r="DB131" s="102" t="b">
        <f t="shared" si="156"/>
        <v>0</v>
      </c>
      <c r="DC131" s="102" t="b">
        <f t="shared" si="157"/>
        <v>0</v>
      </c>
      <c r="DD131" s="102" t="b">
        <f t="shared" si="158"/>
        <v>0</v>
      </c>
      <c r="DE131" s="102" t="b">
        <f t="shared" si="159"/>
        <v>0</v>
      </c>
      <c r="DF131" s="105">
        <f t="shared" si="160"/>
        <v>0</v>
      </c>
      <c r="DG131" s="105">
        <f t="shared" si="161"/>
        <v>0</v>
      </c>
      <c r="DH131" s="105">
        <f t="shared" si="162"/>
        <v>0</v>
      </c>
      <c r="DI131" s="105">
        <f t="shared" si="163"/>
        <v>0</v>
      </c>
      <c r="DJ131" s="97">
        <f t="shared" si="164"/>
        <v>0</v>
      </c>
      <c r="DK131" s="60">
        <f>(D7*DJ131)/100</f>
        <v>0</v>
      </c>
    </row>
    <row r="132" spans="1:115">
      <c r="A132" s="41"/>
      <c r="B132" s="41"/>
      <c r="C132" s="42"/>
      <c r="D132" s="41"/>
      <c r="E132" s="41"/>
      <c r="F132" s="137"/>
      <c r="G132" s="137"/>
      <c r="H132" s="137"/>
      <c r="I132" s="137"/>
      <c r="J132" s="137"/>
      <c r="K132" s="137"/>
      <c r="L132" s="98"/>
      <c r="M132" s="98"/>
      <c r="N132" s="98"/>
      <c r="O132" s="98"/>
      <c r="P132" s="98"/>
      <c r="Q132" s="98"/>
      <c r="R132" s="98"/>
      <c r="S132" s="98"/>
      <c r="T132" s="137"/>
      <c r="U132" s="137"/>
      <c r="V132" s="137"/>
      <c r="W132" s="98"/>
      <c r="X132" s="98"/>
      <c r="Y132" s="98"/>
      <c r="Z132" s="98"/>
      <c r="AA132" s="98"/>
      <c r="AB132" s="98"/>
      <c r="AC132" s="98"/>
      <c r="AD132" s="98"/>
      <c r="AE132" s="137"/>
      <c r="AF132" s="137"/>
      <c r="AG132" s="137"/>
      <c r="AH132" s="98"/>
      <c r="AI132" s="98"/>
      <c r="AJ132" s="98"/>
      <c r="AK132" s="98"/>
      <c r="AL132" s="98"/>
      <c r="AM132" s="98"/>
      <c r="AN132" s="98"/>
      <c r="AO132" s="98"/>
      <c r="AP132" s="137"/>
      <c r="AQ132" s="137"/>
      <c r="AR132" s="137"/>
      <c r="AS132" s="98"/>
      <c r="AT132" s="98"/>
      <c r="AU132" s="98"/>
      <c r="AV132" s="98"/>
      <c r="AW132" s="98"/>
      <c r="AX132" s="98"/>
      <c r="AY132" s="98"/>
      <c r="AZ132" s="98"/>
      <c r="BA132" s="137"/>
      <c r="BB132" s="137"/>
      <c r="BC132" s="137"/>
      <c r="BD132" s="98"/>
      <c r="BE132" s="98"/>
      <c r="BF132" s="98"/>
      <c r="BG132" s="98"/>
      <c r="BH132" s="102" t="b">
        <f t="shared" si="110"/>
        <v>0</v>
      </c>
      <c r="BI132" s="102" t="b">
        <f t="shared" si="111"/>
        <v>0</v>
      </c>
      <c r="BJ132" s="102" t="b">
        <f t="shared" si="112"/>
        <v>0</v>
      </c>
      <c r="BK132" s="102">
        <f t="shared" si="113"/>
        <v>0</v>
      </c>
      <c r="BL132" s="102" t="b">
        <f t="shared" si="114"/>
        <v>0</v>
      </c>
      <c r="BM132" s="102" t="b">
        <f t="shared" si="115"/>
        <v>0</v>
      </c>
      <c r="BN132" s="102" t="b">
        <f t="shared" si="116"/>
        <v>0</v>
      </c>
      <c r="BO132" s="102" t="b">
        <f t="shared" si="117"/>
        <v>0</v>
      </c>
      <c r="BP132" s="102" t="b">
        <f t="shared" si="118"/>
        <v>0</v>
      </c>
      <c r="BQ132" s="102" t="b">
        <f t="shared" si="119"/>
        <v>0</v>
      </c>
      <c r="BR132" s="102" t="b">
        <f t="shared" si="120"/>
        <v>0</v>
      </c>
      <c r="BS132" s="102" t="b">
        <f t="shared" si="121"/>
        <v>0</v>
      </c>
      <c r="BT132" s="102" t="b">
        <f t="shared" si="122"/>
        <v>0</v>
      </c>
      <c r="BU132" s="102" t="b">
        <f t="shared" si="123"/>
        <v>0</v>
      </c>
      <c r="BV132" s="102" t="b">
        <f t="shared" si="124"/>
        <v>0</v>
      </c>
      <c r="BW132" s="102" t="b">
        <f t="shared" si="125"/>
        <v>0</v>
      </c>
      <c r="BX132" s="102" t="b">
        <f t="shared" si="126"/>
        <v>0</v>
      </c>
      <c r="BY132" s="102" t="b">
        <f t="shared" si="127"/>
        <v>0</v>
      </c>
      <c r="BZ132" s="102" t="b">
        <f t="shared" si="128"/>
        <v>0</v>
      </c>
      <c r="CA132" s="102" t="b">
        <f t="shared" si="129"/>
        <v>0</v>
      </c>
      <c r="CB132" s="102" t="b">
        <f t="shared" si="130"/>
        <v>0</v>
      </c>
      <c r="CC132" s="102" t="b">
        <f t="shared" si="131"/>
        <v>0</v>
      </c>
      <c r="CD132" s="102" t="b">
        <f t="shared" si="132"/>
        <v>0</v>
      </c>
      <c r="CE132" s="102" t="b">
        <f t="shared" si="133"/>
        <v>0</v>
      </c>
      <c r="CF132" s="102" t="b">
        <f t="shared" si="134"/>
        <v>0</v>
      </c>
      <c r="CG132" s="102" t="b">
        <f t="shared" si="135"/>
        <v>0</v>
      </c>
      <c r="CH132" s="102" t="b">
        <f t="shared" si="136"/>
        <v>0</v>
      </c>
      <c r="CI132" s="102" t="b">
        <f t="shared" si="137"/>
        <v>0</v>
      </c>
      <c r="CJ132" s="102" t="b">
        <f t="shared" si="138"/>
        <v>0</v>
      </c>
      <c r="CK132" s="102" t="b">
        <f t="shared" si="139"/>
        <v>0</v>
      </c>
      <c r="CL132" s="102" t="b">
        <f t="shared" si="140"/>
        <v>0</v>
      </c>
      <c r="CM132" s="102" t="b">
        <f t="shared" si="141"/>
        <v>0</v>
      </c>
      <c r="CN132" s="102" t="b">
        <f t="shared" si="142"/>
        <v>0</v>
      </c>
      <c r="CO132" s="102" t="b">
        <f t="shared" si="143"/>
        <v>0</v>
      </c>
      <c r="CP132" s="102" t="b">
        <f t="shared" si="144"/>
        <v>0</v>
      </c>
      <c r="CQ132" s="102" t="b">
        <f t="shared" si="145"/>
        <v>0</v>
      </c>
      <c r="CR132" s="102" t="b">
        <f t="shared" si="146"/>
        <v>0</v>
      </c>
      <c r="CS132" s="102" t="b">
        <f t="shared" si="147"/>
        <v>0</v>
      </c>
      <c r="CT132" s="102" t="b">
        <f t="shared" si="148"/>
        <v>0</v>
      </c>
      <c r="CU132" s="102" t="b">
        <f t="shared" si="149"/>
        <v>0</v>
      </c>
      <c r="CV132" s="102" t="b">
        <f t="shared" si="150"/>
        <v>0</v>
      </c>
      <c r="CW132" s="102" t="b">
        <f t="shared" si="151"/>
        <v>0</v>
      </c>
      <c r="CX132" s="102" t="b">
        <f t="shared" si="152"/>
        <v>0</v>
      </c>
      <c r="CY132" s="102" t="b">
        <f t="shared" si="153"/>
        <v>0</v>
      </c>
      <c r="CZ132" s="102" t="b">
        <f t="shared" si="154"/>
        <v>0</v>
      </c>
      <c r="DA132" s="102" t="b">
        <f t="shared" si="155"/>
        <v>0</v>
      </c>
      <c r="DB132" s="102" t="b">
        <f t="shared" si="156"/>
        <v>0</v>
      </c>
      <c r="DC132" s="102" t="b">
        <f t="shared" si="157"/>
        <v>0</v>
      </c>
      <c r="DD132" s="102" t="b">
        <f t="shared" si="158"/>
        <v>0</v>
      </c>
      <c r="DE132" s="102" t="b">
        <f t="shared" si="159"/>
        <v>0</v>
      </c>
      <c r="DF132" s="105">
        <f t="shared" si="160"/>
        <v>0</v>
      </c>
      <c r="DG132" s="105">
        <f t="shared" si="161"/>
        <v>0</v>
      </c>
      <c r="DH132" s="105">
        <f t="shared" si="162"/>
        <v>0</v>
      </c>
      <c r="DI132" s="105">
        <f t="shared" si="163"/>
        <v>0</v>
      </c>
      <c r="DJ132" s="97">
        <f t="shared" si="164"/>
        <v>0</v>
      </c>
      <c r="DK132" s="60">
        <f>(D7*DJ132)/100</f>
        <v>0</v>
      </c>
    </row>
    <row r="133" spans="1:115">
      <c r="A133" s="41"/>
      <c r="B133" s="41"/>
      <c r="C133" s="42"/>
      <c r="D133" s="41"/>
      <c r="E133" s="41"/>
      <c r="F133" s="137"/>
      <c r="G133" s="137"/>
      <c r="H133" s="137"/>
      <c r="I133" s="137"/>
      <c r="J133" s="137"/>
      <c r="K133" s="137"/>
      <c r="L133" s="98"/>
      <c r="M133" s="98"/>
      <c r="N133" s="98"/>
      <c r="O133" s="98"/>
      <c r="P133" s="98"/>
      <c r="Q133" s="98"/>
      <c r="R133" s="98"/>
      <c r="S133" s="98"/>
      <c r="T133" s="137"/>
      <c r="U133" s="137"/>
      <c r="V133" s="137"/>
      <c r="W133" s="98"/>
      <c r="X133" s="98"/>
      <c r="Y133" s="98"/>
      <c r="Z133" s="98"/>
      <c r="AA133" s="98"/>
      <c r="AB133" s="98"/>
      <c r="AC133" s="98"/>
      <c r="AD133" s="98"/>
      <c r="AE133" s="137"/>
      <c r="AF133" s="137"/>
      <c r="AG133" s="137"/>
      <c r="AH133" s="98"/>
      <c r="AI133" s="98"/>
      <c r="AJ133" s="98"/>
      <c r="AK133" s="98"/>
      <c r="AL133" s="98"/>
      <c r="AM133" s="98"/>
      <c r="AN133" s="98"/>
      <c r="AO133" s="98"/>
      <c r="AP133" s="137"/>
      <c r="AQ133" s="137"/>
      <c r="AR133" s="137"/>
      <c r="AS133" s="98"/>
      <c r="AT133" s="98"/>
      <c r="AU133" s="98"/>
      <c r="AV133" s="98"/>
      <c r="AW133" s="98"/>
      <c r="AX133" s="98"/>
      <c r="AY133" s="98"/>
      <c r="AZ133" s="98"/>
      <c r="BA133" s="137"/>
      <c r="BB133" s="137"/>
      <c r="BC133" s="137"/>
      <c r="BD133" s="98"/>
      <c r="BE133" s="98"/>
      <c r="BF133" s="98"/>
      <c r="BG133" s="98"/>
      <c r="BH133" s="102" t="b">
        <f t="shared" si="110"/>
        <v>0</v>
      </c>
      <c r="BI133" s="102" t="b">
        <f t="shared" si="111"/>
        <v>0</v>
      </c>
      <c r="BJ133" s="102" t="b">
        <f t="shared" si="112"/>
        <v>0</v>
      </c>
      <c r="BK133" s="102">
        <f t="shared" si="113"/>
        <v>0</v>
      </c>
      <c r="BL133" s="102" t="b">
        <f t="shared" si="114"/>
        <v>0</v>
      </c>
      <c r="BM133" s="102" t="b">
        <f t="shared" si="115"/>
        <v>0</v>
      </c>
      <c r="BN133" s="102" t="b">
        <f t="shared" si="116"/>
        <v>0</v>
      </c>
      <c r="BO133" s="102" t="b">
        <f t="shared" si="117"/>
        <v>0</v>
      </c>
      <c r="BP133" s="102" t="b">
        <f t="shared" si="118"/>
        <v>0</v>
      </c>
      <c r="BQ133" s="102" t="b">
        <f t="shared" si="119"/>
        <v>0</v>
      </c>
      <c r="BR133" s="102" t="b">
        <f t="shared" si="120"/>
        <v>0</v>
      </c>
      <c r="BS133" s="102" t="b">
        <f t="shared" si="121"/>
        <v>0</v>
      </c>
      <c r="BT133" s="102" t="b">
        <f t="shared" si="122"/>
        <v>0</v>
      </c>
      <c r="BU133" s="102" t="b">
        <f t="shared" si="123"/>
        <v>0</v>
      </c>
      <c r="BV133" s="102" t="b">
        <f t="shared" si="124"/>
        <v>0</v>
      </c>
      <c r="BW133" s="102" t="b">
        <f t="shared" si="125"/>
        <v>0</v>
      </c>
      <c r="BX133" s="102" t="b">
        <f t="shared" si="126"/>
        <v>0</v>
      </c>
      <c r="BY133" s="102" t="b">
        <f t="shared" si="127"/>
        <v>0</v>
      </c>
      <c r="BZ133" s="102" t="b">
        <f t="shared" si="128"/>
        <v>0</v>
      </c>
      <c r="CA133" s="102" t="b">
        <f t="shared" si="129"/>
        <v>0</v>
      </c>
      <c r="CB133" s="102" t="b">
        <f t="shared" si="130"/>
        <v>0</v>
      </c>
      <c r="CC133" s="102" t="b">
        <f t="shared" si="131"/>
        <v>0</v>
      </c>
      <c r="CD133" s="102" t="b">
        <f t="shared" si="132"/>
        <v>0</v>
      </c>
      <c r="CE133" s="102" t="b">
        <f t="shared" si="133"/>
        <v>0</v>
      </c>
      <c r="CF133" s="102" t="b">
        <f t="shared" si="134"/>
        <v>0</v>
      </c>
      <c r="CG133" s="102" t="b">
        <f t="shared" si="135"/>
        <v>0</v>
      </c>
      <c r="CH133" s="102" t="b">
        <f t="shared" si="136"/>
        <v>0</v>
      </c>
      <c r="CI133" s="102" t="b">
        <f t="shared" si="137"/>
        <v>0</v>
      </c>
      <c r="CJ133" s="102" t="b">
        <f t="shared" si="138"/>
        <v>0</v>
      </c>
      <c r="CK133" s="102" t="b">
        <f t="shared" si="139"/>
        <v>0</v>
      </c>
      <c r="CL133" s="102" t="b">
        <f t="shared" si="140"/>
        <v>0</v>
      </c>
      <c r="CM133" s="102" t="b">
        <f t="shared" si="141"/>
        <v>0</v>
      </c>
      <c r="CN133" s="102" t="b">
        <f t="shared" si="142"/>
        <v>0</v>
      </c>
      <c r="CO133" s="102" t="b">
        <f t="shared" si="143"/>
        <v>0</v>
      </c>
      <c r="CP133" s="102" t="b">
        <f t="shared" si="144"/>
        <v>0</v>
      </c>
      <c r="CQ133" s="102" t="b">
        <f t="shared" si="145"/>
        <v>0</v>
      </c>
      <c r="CR133" s="102" t="b">
        <f t="shared" si="146"/>
        <v>0</v>
      </c>
      <c r="CS133" s="102" t="b">
        <f t="shared" si="147"/>
        <v>0</v>
      </c>
      <c r="CT133" s="102" t="b">
        <f t="shared" si="148"/>
        <v>0</v>
      </c>
      <c r="CU133" s="102" t="b">
        <f t="shared" si="149"/>
        <v>0</v>
      </c>
      <c r="CV133" s="102" t="b">
        <f t="shared" si="150"/>
        <v>0</v>
      </c>
      <c r="CW133" s="102" t="b">
        <f t="shared" si="151"/>
        <v>0</v>
      </c>
      <c r="CX133" s="102" t="b">
        <f t="shared" si="152"/>
        <v>0</v>
      </c>
      <c r="CY133" s="102" t="b">
        <f t="shared" si="153"/>
        <v>0</v>
      </c>
      <c r="CZ133" s="102" t="b">
        <f t="shared" si="154"/>
        <v>0</v>
      </c>
      <c r="DA133" s="102" t="b">
        <f t="shared" si="155"/>
        <v>0</v>
      </c>
      <c r="DB133" s="102" t="b">
        <f t="shared" si="156"/>
        <v>0</v>
      </c>
      <c r="DC133" s="102" t="b">
        <f t="shared" si="157"/>
        <v>0</v>
      </c>
      <c r="DD133" s="102" t="b">
        <f t="shared" si="158"/>
        <v>0</v>
      </c>
      <c r="DE133" s="102" t="b">
        <f t="shared" si="159"/>
        <v>0</v>
      </c>
      <c r="DF133" s="105">
        <f t="shared" si="160"/>
        <v>0</v>
      </c>
      <c r="DG133" s="105">
        <f t="shared" si="161"/>
        <v>0</v>
      </c>
      <c r="DH133" s="105">
        <f t="shared" si="162"/>
        <v>0</v>
      </c>
      <c r="DI133" s="105">
        <f t="shared" si="163"/>
        <v>0</v>
      </c>
      <c r="DJ133" s="97">
        <f t="shared" si="164"/>
        <v>0</v>
      </c>
      <c r="DK133" s="60">
        <f>(D7*DJ133)/100</f>
        <v>0</v>
      </c>
    </row>
    <row r="134" spans="1:115">
      <c r="A134" s="41"/>
      <c r="B134" s="41"/>
      <c r="C134" s="42"/>
      <c r="D134" s="41"/>
      <c r="E134" s="41"/>
      <c r="F134" s="137"/>
      <c r="G134" s="137"/>
      <c r="H134" s="137"/>
      <c r="I134" s="137"/>
      <c r="J134" s="137"/>
      <c r="K134" s="137"/>
      <c r="L134" s="98"/>
      <c r="M134" s="98"/>
      <c r="N134" s="98"/>
      <c r="O134" s="98"/>
      <c r="P134" s="98"/>
      <c r="Q134" s="98"/>
      <c r="R134" s="98"/>
      <c r="S134" s="98"/>
      <c r="T134" s="137"/>
      <c r="U134" s="137"/>
      <c r="V134" s="137"/>
      <c r="W134" s="98"/>
      <c r="X134" s="98"/>
      <c r="Y134" s="98"/>
      <c r="Z134" s="98"/>
      <c r="AA134" s="98"/>
      <c r="AB134" s="98"/>
      <c r="AC134" s="98"/>
      <c r="AD134" s="98"/>
      <c r="AE134" s="137"/>
      <c r="AF134" s="137"/>
      <c r="AG134" s="137"/>
      <c r="AH134" s="98"/>
      <c r="AI134" s="98"/>
      <c r="AJ134" s="98"/>
      <c r="AK134" s="98"/>
      <c r="AL134" s="98"/>
      <c r="AM134" s="98"/>
      <c r="AN134" s="98"/>
      <c r="AO134" s="98"/>
      <c r="AP134" s="137"/>
      <c r="AQ134" s="137"/>
      <c r="AR134" s="137"/>
      <c r="AS134" s="98"/>
      <c r="AT134" s="98"/>
      <c r="AU134" s="98"/>
      <c r="AV134" s="98"/>
      <c r="AW134" s="98"/>
      <c r="AX134" s="98"/>
      <c r="AY134" s="98"/>
      <c r="AZ134" s="98"/>
      <c r="BA134" s="137"/>
      <c r="BB134" s="137"/>
      <c r="BC134" s="137"/>
      <c r="BD134" s="98"/>
      <c r="BE134" s="98"/>
      <c r="BF134" s="98"/>
      <c r="BG134" s="98"/>
      <c r="BH134" s="102" t="b">
        <f t="shared" si="110"/>
        <v>0</v>
      </c>
      <c r="BI134" s="102" t="b">
        <f t="shared" si="111"/>
        <v>0</v>
      </c>
      <c r="BJ134" s="102" t="b">
        <f t="shared" si="112"/>
        <v>0</v>
      </c>
      <c r="BK134" s="102">
        <f t="shared" si="113"/>
        <v>0</v>
      </c>
      <c r="BL134" s="102" t="b">
        <f t="shared" si="114"/>
        <v>0</v>
      </c>
      <c r="BM134" s="102" t="b">
        <f t="shared" si="115"/>
        <v>0</v>
      </c>
      <c r="BN134" s="102" t="b">
        <f t="shared" si="116"/>
        <v>0</v>
      </c>
      <c r="BO134" s="102" t="b">
        <f t="shared" si="117"/>
        <v>0</v>
      </c>
      <c r="BP134" s="102" t="b">
        <f t="shared" si="118"/>
        <v>0</v>
      </c>
      <c r="BQ134" s="102" t="b">
        <f t="shared" si="119"/>
        <v>0</v>
      </c>
      <c r="BR134" s="102" t="b">
        <f t="shared" si="120"/>
        <v>0</v>
      </c>
      <c r="BS134" s="102" t="b">
        <f t="shared" si="121"/>
        <v>0</v>
      </c>
      <c r="BT134" s="102" t="b">
        <f t="shared" si="122"/>
        <v>0</v>
      </c>
      <c r="BU134" s="102" t="b">
        <f t="shared" si="123"/>
        <v>0</v>
      </c>
      <c r="BV134" s="102" t="b">
        <f t="shared" si="124"/>
        <v>0</v>
      </c>
      <c r="BW134" s="102" t="b">
        <f t="shared" si="125"/>
        <v>0</v>
      </c>
      <c r="BX134" s="102" t="b">
        <f t="shared" si="126"/>
        <v>0</v>
      </c>
      <c r="BY134" s="102" t="b">
        <f t="shared" si="127"/>
        <v>0</v>
      </c>
      <c r="BZ134" s="102" t="b">
        <f t="shared" si="128"/>
        <v>0</v>
      </c>
      <c r="CA134" s="102" t="b">
        <f t="shared" si="129"/>
        <v>0</v>
      </c>
      <c r="CB134" s="102" t="b">
        <f t="shared" si="130"/>
        <v>0</v>
      </c>
      <c r="CC134" s="102" t="b">
        <f t="shared" si="131"/>
        <v>0</v>
      </c>
      <c r="CD134" s="102" t="b">
        <f t="shared" si="132"/>
        <v>0</v>
      </c>
      <c r="CE134" s="102" t="b">
        <f t="shared" si="133"/>
        <v>0</v>
      </c>
      <c r="CF134" s="102" t="b">
        <f t="shared" si="134"/>
        <v>0</v>
      </c>
      <c r="CG134" s="102" t="b">
        <f t="shared" si="135"/>
        <v>0</v>
      </c>
      <c r="CH134" s="102" t="b">
        <f t="shared" si="136"/>
        <v>0</v>
      </c>
      <c r="CI134" s="102" t="b">
        <f t="shared" si="137"/>
        <v>0</v>
      </c>
      <c r="CJ134" s="102" t="b">
        <f t="shared" si="138"/>
        <v>0</v>
      </c>
      <c r="CK134" s="102" t="b">
        <f t="shared" si="139"/>
        <v>0</v>
      </c>
      <c r="CL134" s="102" t="b">
        <f t="shared" si="140"/>
        <v>0</v>
      </c>
      <c r="CM134" s="102" t="b">
        <f t="shared" si="141"/>
        <v>0</v>
      </c>
      <c r="CN134" s="102" t="b">
        <f t="shared" si="142"/>
        <v>0</v>
      </c>
      <c r="CO134" s="102" t="b">
        <f t="shared" si="143"/>
        <v>0</v>
      </c>
      <c r="CP134" s="102" t="b">
        <f t="shared" si="144"/>
        <v>0</v>
      </c>
      <c r="CQ134" s="102" t="b">
        <f t="shared" si="145"/>
        <v>0</v>
      </c>
      <c r="CR134" s="102" t="b">
        <f t="shared" si="146"/>
        <v>0</v>
      </c>
      <c r="CS134" s="102" t="b">
        <f t="shared" si="147"/>
        <v>0</v>
      </c>
      <c r="CT134" s="102" t="b">
        <f t="shared" si="148"/>
        <v>0</v>
      </c>
      <c r="CU134" s="102" t="b">
        <f t="shared" si="149"/>
        <v>0</v>
      </c>
      <c r="CV134" s="102" t="b">
        <f t="shared" si="150"/>
        <v>0</v>
      </c>
      <c r="CW134" s="102" t="b">
        <f t="shared" si="151"/>
        <v>0</v>
      </c>
      <c r="CX134" s="102" t="b">
        <f t="shared" si="152"/>
        <v>0</v>
      </c>
      <c r="CY134" s="102" t="b">
        <f t="shared" si="153"/>
        <v>0</v>
      </c>
      <c r="CZ134" s="102" t="b">
        <f t="shared" si="154"/>
        <v>0</v>
      </c>
      <c r="DA134" s="102" t="b">
        <f t="shared" si="155"/>
        <v>0</v>
      </c>
      <c r="DB134" s="102" t="b">
        <f t="shared" si="156"/>
        <v>0</v>
      </c>
      <c r="DC134" s="102" t="b">
        <f t="shared" si="157"/>
        <v>0</v>
      </c>
      <c r="DD134" s="102" t="b">
        <f t="shared" si="158"/>
        <v>0</v>
      </c>
      <c r="DE134" s="102" t="b">
        <f t="shared" si="159"/>
        <v>0</v>
      </c>
      <c r="DF134" s="105">
        <f t="shared" si="160"/>
        <v>0</v>
      </c>
      <c r="DG134" s="105">
        <f t="shared" si="161"/>
        <v>0</v>
      </c>
      <c r="DH134" s="105">
        <f t="shared" si="162"/>
        <v>0</v>
      </c>
      <c r="DI134" s="105">
        <f t="shared" si="163"/>
        <v>0</v>
      </c>
      <c r="DJ134" s="97">
        <f t="shared" si="164"/>
        <v>0</v>
      </c>
      <c r="DK134" s="60">
        <f>(D7*DJ134)/100</f>
        <v>0</v>
      </c>
    </row>
    <row r="135" spans="1:115">
      <c r="A135" s="41"/>
      <c r="B135" s="41"/>
      <c r="C135" s="42"/>
      <c r="D135" s="41"/>
      <c r="E135" s="41"/>
      <c r="F135" s="137"/>
      <c r="G135" s="137"/>
      <c r="H135" s="137"/>
      <c r="I135" s="137"/>
      <c r="J135" s="137"/>
      <c r="K135" s="137"/>
      <c r="L135" s="98"/>
      <c r="M135" s="98"/>
      <c r="N135" s="98"/>
      <c r="O135" s="98"/>
      <c r="P135" s="98"/>
      <c r="Q135" s="98"/>
      <c r="R135" s="98"/>
      <c r="S135" s="98"/>
      <c r="T135" s="137"/>
      <c r="U135" s="137"/>
      <c r="V135" s="137"/>
      <c r="W135" s="98"/>
      <c r="X135" s="98"/>
      <c r="Y135" s="98"/>
      <c r="Z135" s="98"/>
      <c r="AA135" s="98"/>
      <c r="AB135" s="98"/>
      <c r="AC135" s="98"/>
      <c r="AD135" s="98"/>
      <c r="AE135" s="137"/>
      <c r="AF135" s="137"/>
      <c r="AG135" s="137"/>
      <c r="AH135" s="98"/>
      <c r="AI135" s="98"/>
      <c r="AJ135" s="98"/>
      <c r="AK135" s="98"/>
      <c r="AL135" s="98"/>
      <c r="AM135" s="98"/>
      <c r="AN135" s="98"/>
      <c r="AO135" s="98"/>
      <c r="AP135" s="137"/>
      <c r="AQ135" s="137"/>
      <c r="AR135" s="137"/>
      <c r="AS135" s="98"/>
      <c r="AT135" s="98"/>
      <c r="AU135" s="98"/>
      <c r="AV135" s="98"/>
      <c r="AW135" s="98"/>
      <c r="AX135" s="98"/>
      <c r="AY135" s="98"/>
      <c r="AZ135" s="98"/>
      <c r="BA135" s="137"/>
      <c r="BB135" s="137"/>
      <c r="BC135" s="137"/>
      <c r="BD135" s="98"/>
      <c r="BE135" s="98"/>
      <c r="BF135" s="98"/>
      <c r="BG135" s="98"/>
      <c r="BH135" s="102" t="b">
        <f t="shared" si="110"/>
        <v>0</v>
      </c>
      <c r="BI135" s="102" t="b">
        <f t="shared" si="111"/>
        <v>0</v>
      </c>
      <c r="BJ135" s="102" t="b">
        <f t="shared" si="112"/>
        <v>0</v>
      </c>
      <c r="BK135" s="102">
        <f t="shared" si="113"/>
        <v>0</v>
      </c>
      <c r="BL135" s="102" t="b">
        <f t="shared" si="114"/>
        <v>0</v>
      </c>
      <c r="BM135" s="102" t="b">
        <f t="shared" si="115"/>
        <v>0</v>
      </c>
      <c r="BN135" s="102" t="b">
        <f t="shared" si="116"/>
        <v>0</v>
      </c>
      <c r="BO135" s="102" t="b">
        <f t="shared" si="117"/>
        <v>0</v>
      </c>
      <c r="BP135" s="102" t="b">
        <f t="shared" si="118"/>
        <v>0</v>
      </c>
      <c r="BQ135" s="102" t="b">
        <f t="shared" si="119"/>
        <v>0</v>
      </c>
      <c r="BR135" s="102" t="b">
        <f t="shared" si="120"/>
        <v>0</v>
      </c>
      <c r="BS135" s="102" t="b">
        <f t="shared" si="121"/>
        <v>0</v>
      </c>
      <c r="BT135" s="102" t="b">
        <f t="shared" si="122"/>
        <v>0</v>
      </c>
      <c r="BU135" s="102" t="b">
        <f t="shared" si="123"/>
        <v>0</v>
      </c>
      <c r="BV135" s="102" t="b">
        <f t="shared" si="124"/>
        <v>0</v>
      </c>
      <c r="BW135" s="102" t="b">
        <f t="shared" si="125"/>
        <v>0</v>
      </c>
      <c r="BX135" s="102" t="b">
        <f t="shared" si="126"/>
        <v>0</v>
      </c>
      <c r="BY135" s="102" t="b">
        <f t="shared" si="127"/>
        <v>0</v>
      </c>
      <c r="BZ135" s="102" t="b">
        <f t="shared" si="128"/>
        <v>0</v>
      </c>
      <c r="CA135" s="102" t="b">
        <f t="shared" si="129"/>
        <v>0</v>
      </c>
      <c r="CB135" s="102" t="b">
        <f t="shared" si="130"/>
        <v>0</v>
      </c>
      <c r="CC135" s="102" t="b">
        <f t="shared" si="131"/>
        <v>0</v>
      </c>
      <c r="CD135" s="102" t="b">
        <f t="shared" si="132"/>
        <v>0</v>
      </c>
      <c r="CE135" s="102" t="b">
        <f t="shared" si="133"/>
        <v>0</v>
      </c>
      <c r="CF135" s="102" t="b">
        <f t="shared" si="134"/>
        <v>0</v>
      </c>
      <c r="CG135" s="102" t="b">
        <f t="shared" si="135"/>
        <v>0</v>
      </c>
      <c r="CH135" s="102" t="b">
        <f t="shared" si="136"/>
        <v>0</v>
      </c>
      <c r="CI135" s="102" t="b">
        <f t="shared" si="137"/>
        <v>0</v>
      </c>
      <c r="CJ135" s="102" t="b">
        <f t="shared" si="138"/>
        <v>0</v>
      </c>
      <c r="CK135" s="102" t="b">
        <f t="shared" si="139"/>
        <v>0</v>
      </c>
      <c r="CL135" s="102" t="b">
        <f t="shared" si="140"/>
        <v>0</v>
      </c>
      <c r="CM135" s="102" t="b">
        <f t="shared" si="141"/>
        <v>0</v>
      </c>
      <c r="CN135" s="102" t="b">
        <f t="shared" si="142"/>
        <v>0</v>
      </c>
      <c r="CO135" s="102" t="b">
        <f t="shared" si="143"/>
        <v>0</v>
      </c>
      <c r="CP135" s="102" t="b">
        <f t="shared" si="144"/>
        <v>0</v>
      </c>
      <c r="CQ135" s="102" t="b">
        <f t="shared" si="145"/>
        <v>0</v>
      </c>
      <c r="CR135" s="102" t="b">
        <f t="shared" si="146"/>
        <v>0</v>
      </c>
      <c r="CS135" s="102" t="b">
        <f t="shared" si="147"/>
        <v>0</v>
      </c>
      <c r="CT135" s="102" t="b">
        <f t="shared" si="148"/>
        <v>0</v>
      </c>
      <c r="CU135" s="102" t="b">
        <f t="shared" si="149"/>
        <v>0</v>
      </c>
      <c r="CV135" s="102" t="b">
        <f t="shared" si="150"/>
        <v>0</v>
      </c>
      <c r="CW135" s="102" t="b">
        <f t="shared" si="151"/>
        <v>0</v>
      </c>
      <c r="CX135" s="102" t="b">
        <f t="shared" si="152"/>
        <v>0</v>
      </c>
      <c r="CY135" s="102" t="b">
        <f t="shared" si="153"/>
        <v>0</v>
      </c>
      <c r="CZ135" s="102" t="b">
        <f t="shared" si="154"/>
        <v>0</v>
      </c>
      <c r="DA135" s="102" t="b">
        <f t="shared" si="155"/>
        <v>0</v>
      </c>
      <c r="DB135" s="102" t="b">
        <f t="shared" si="156"/>
        <v>0</v>
      </c>
      <c r="DC135" s="102" t="b">
        <f t="shared" si="157"/>
        <v>0</v>
      </c>
      <c r="DD135" s="102" t="b">
        <f t="shared" si="158"/>
        <v>0</v>
      </c>
      <c r="DE135" s="102" t="b">
        <f t="shared" si="159"/>
        <v>0</v>
      </c>
      <c r="DF135" s="105">
        <f t="shared" si="160"/>
        <v>0</v>
      </c>
      <c r="DG135" s="105">
        <f t="shared" si="161"/>
        <v>0</v>
      </c>
      <c r="DH135" s="105">
        <f t="shared" si="162"/>
        <v>0</v>
      </c>
      <c r="DI135" s="105">
        <f t="shared" si="163"/>
        <v>0</v>
      </c>
      <c r="DJ135" s="97">
        <f t="shared" si="164"/>
        <v>0</v>
      </c>
      <c r="DK135" s="60">
        <f>(D7*DJ135)/100</f>
        <v>0</v>
      </c>
    </row>
    <row r="136" spans="1:115">
      <c r="A136" s="41"/>
      <c r="B136" s="41"/>
      <c r="C136" s="42"/>
      <c r="D136" s="41"/>
      <c r="E136" s="41"/>
      <c r="F136" s="137"/>
      <c r="G136" s="137"/>
      <c r="H136" s="137"/>
      <c r="I136" s="137"/>
      <c r="J136" s="137"/>
      <c r="K136" s="137"/>
      <c r="L136" s="98"/>
      <c r="M136" s="98"/>
      <c r="N136" s="98"/>
      <c r="O136" s="98"/>
      <c r="P136" s="98"/>
      <c r="Q136" s="98"/>
      <c r="R136" s="98"/>
      <c r="S136" s="98"/>
      <c r="T136" s="137"/>
      <c r="U136" s="137"/>
      <c r="V136" s="137"/>
      <c r="W136" s="98"/>
      <c r="X136" s="98"/>
      <c r="Y136" s="98"/>
      <c r="Z136" s="98"/>
      <c r="AA136" s="98"/>
      <c r="AB136" s="98"/>
      <c r="AC136" s="98"/>
      <c r="AD136" s="98"/>
      <c r="AE136" s="137"/>
      <c r="AF136" s="137"/>
      <c r="AG136" s="137"/>
      <c r="AH136" s="98"/>
      <c r="AI136" s="98"/>
      <c r="AJ136" s="98"/>
      <c r="AK136" s="98"/>
      <c r="AL136" s="98"/>
      <c r="AM136" s="98"/>
      <c r="AN136" s="98"/>
      <c r="AO136" s="98"/>
      <c r="AP136" s="137"/>
      <c r="AQ136" s="137"/>
      <c r="AR136" s="137"/>
      <c r="AS136" s="98"/>
      <c r="AT136" s="98"/>
      <c r="AU136" s="98"/>
      <c r="AV136" s="98"/>
      <c r="AW136" s="98"/>
      <c r="AX136" s="98"/>
      <c r="AY136" s="98"/>
      <c r="AZ136" s="98"/>
      <c r="BA136" s="137"/>
      <c r="BB136" s="137"/>
      <c r="BC136" s="137"/>
      <c r="BD136" s="98"/>
      <c r="BE136" s="98"/>
      <c r="BF136" s="98"/>
      <c r="BG136" s="98"/>
      <c r="BH136" s="102" t="b">
        <f t="shared" si="110"/>
        <v>0</v>
      </c>
      <c r="BI136" s="102" t="b">
        <f t="shared" si="111"/>
        <v>0</v>
      </c>
      <c r="BJ136" s="102" t="b">
        <f t="shared" si="112"/>
        <v>0</v>
      </c>
      <c r="BK136" s="102">
        <f t="shared" si="113"/>
        <v>0</v>
      </c>
      <c r="BL136" s="102" t="b">
        <f t="shared" si="114"/>
        <v>0</v>
      </c>
      <c r="BM136" s="102" t="b">
        <f t="shared" si="115"/>
        <v>0</v>
      </c>
      <c r="BN136" s="102" t="b">
        <f t="shared" si="116"/>
        <v>0</v>
      </c>
      <c r="BO136" s="102" t="b">
        <f t="shared" si="117"/>
        <v>0</v>
      </c>
      <c r="BP136" s="102" t="b">
        <f t="shared" si="118"/>
        <v>0</v>
      </c>
      <c r="BQ136" s="102" t="b">
        <f t="shared" si="119"/>
        <v>0</v>
      </c>
      <c r="BR136" s="102" t="b">
        <f t="shared" si="120"/>
        <v>0</v>
      </c>
      <c r="BS136" s="102" t="b">
        <f t="shared" si="121"/>
        <v>0</v>
      </c>
      <c r="BT136" s="102" t="b">
        <f t="shared" si="122"/>
        <v>0</v>
      </c>
      <c r="BU136" s="102" t="b">
        <f t="shared" si="123"/>
        <v>0</v>
      </c>
      <c r="BV136" s="102" t="b">
        <f t="shared" si="124"/>
        <v>0</v>
      </c>
      <c r="BW136" s="102" t="b">
        <f t="shared" si="125"/>
        <v>0</v>
      </c>
      <c r="BX136" s="102" t="b">
        <f t="shared" si="126"/>
        <v>0</v>
      </c>
      <c r="BY136" s="102" t="b">
        <f t="shared" si="127"/>
        <v>0</v>
      </c>
      <c r="BZ136" s="102" t="b">
        <f t="shared" si="128"/>
        <v>0</v>
      </c>
      <c r="CA136" s="102" t="b">
        <f t="shared" si="129"/>
        <v>0</v>
      </c>
      <c r="CB136" s="102" t="b">
        <f t="shared" si="130"/>
        <v>0</v>
      </c>
      <c r="CC136" s="102" t="b">
        <f t="shared" si="131"/>
        <v>0</v>
      </c>
      <c r="CD136" s="102" t="b">
        <f t="shared" si="132"/>
        <v>0</v>
      </c>
      <c r="CE136" s="102" t="b">
        <f t="shared" si="133"/>
        <v>0</v>
      </c>
      <c r="CF136" s="102" t="b">
        <f t="shared" si="134"/>
        <v>0</v>
      </c>
      <c r="CG136" s="102" t="b">
        <f t="shared" si="135"/>
        <v>0</v>
      </c>
      <c r="CH136" s="102" t="b">
        <f t="shared" si="136"/>
        <v>0</v>
      </c>
      <c r="CI136" s="102" t="b">
        <f t="shared" si="137"/>
        <v>0</v>
      </c>
      <c r="CJ136" s="102" t="b">
        <f t="shared" si="138"/>
        <v>0</v>
      </c>
      <c r="CK136" s="102" t="b">
        <f t="shared" si="139"/>
        <v>0</v>
      </c>
      <c r="CL136" s="102" t="b">
        <f t="shared" si="140"/>
        <v>0</v>
      </c>
      <c r="CM136" s="102" t="b">
        <f t="shared" si="141"/>
        <v>0</v>
      </c>
      <c r="CN136" s="102" t="b">
        <f t="shared" si="142"/>
        <v>0</v>
      </c>
      <c r="CO136" s="102" t="b">
        <f t="shared" si="143"/>
        <v>0</v>
      </c>
      <c r="CP136" s="102" t="b">
        <f t="shared" si="144"/>
        <v>0</v>
      </c>
      <c r="CQ136" s="102" t="b">
        <f t="shared" si="145"/>
        <v>0</v>
      </c>
      <c r="CR136" s="102" t="b">
        <f t="shared" si="146"/>
        <v>0</v>
      </c>
      <c r="CS136" s="102" t="b">
        <f t="shared" si="147"/>
        <v>0</v>
      </c>
      <c r="CT136" s="102" t="b">
        <f t="shared" si="148"/>
        <v>0</v>
      </c>
      <c r="CU136" s="102" t="b">
        <f t="shared" si="149"/>
        <v>0</v>
      </c>
      <c r="CV136" s="102" t="b">
        <f t="shared" si="150"/>
        <v>0</v>
      </c>
      <c r="CW136" s="102" t="b">
        <f t="shared" si="151"/>
        <v>0</v>
      </c>
      <c r="CX136" s="102" t="b">
        <f t="shared" si="152"/>
        <v>0</v>
      </c>
      <c r="CY136" s="102" t="b">
        <f t="shared" si="153"/>
        <v>0</v>
      </c>
      <c r="CZ136" s="102" t="b">
        <f t="shared" si="154"/>
        <v>0</v>
      </c>
      <c r="DA136" s="102" t="b">
        <f t="shared" si="155"/>
        <v>0</v>
      </c>
      <c r="DB136" s="102" t="b">
        <f t="shared" si="156"/>
        <v>0</v>
      </c>
      <c r="DC136" s="102" t="b">
        <f t="shared" si="157"/>
        <v>0</v>
      </c>
      <c r="DD136" s="102" t="b">
        <f t="shared" si="158"/>
        <v>0</v>
      </c>
      <c r="DE136" s="102" t="b">
        <f t="shared" si="159"/>
        <v>0</v>
      </c>
      <c r="DF136" s="105">
        <f t="shared" si="160"/>
        <v>0</v>
      </c>
      <c r="DG136" s="105">
        <f t="shared" si="161"/>
        <v>0</v>
      </c>
      <c r="DH136" s="105">
        <f t="shared" si="162"/>
        <v>0</v>
      </c>
      <c r="DI136" s="105">
        <f t="shared" si="163"/>
        <v>0</v>
      </c>
      <c r="DJ136" s="97">
        <f t="shared" si="164"/>
        <v>0</v>
      </c>
      <c r="DK136" s="60">
        <f>(D7*DJ136)/100</f>
        <v>0</v>
      </c>
    </row>
    <row r="137" spans="1:115">
      <c r="A137" s="41"/>
      <c r="B137" s="41"/>
      <c r="C137" s="42"/>
      <c r="D137" s="41"/>
      <c r="E137" s="41"/>
      <c r="F137" s="137"/>
      <c r="G137" s="137"/>
      <c r="H137" s="137"/>
      <c r="I137" s="137"/>
      <c r="J137" s="137"/>
      <c r="K137" s="137"/>
      <c r="L137" s="98"/>
      <c r="M137" s="98"/>
      <c r="N137" s="98"/>
      <c r="O137" s="98"/>
      <c r="P137" s="98"/>
      <c r="Q137" s="98"/>
      <c r="R137" s="98"/>
      <c r="S137" s="98"/>
      <c r="T137" s="137"/>
      <c r="U137" s="137"/>
      <c r="V137" s="137"/>
      <c r="W137" s="98"/>
      <c r="X137" s="98"/>
      <c r="Y137" s="98"/>
      <c r="Z137" s="98"/>
      <c r="AA137" s="98"/>
      <c r="AB137" s="98"/>
      <c r="AC137" s="98"/>
      <c r="AD137" s="98"/>
      <c r="AE137" s="137"/>
      <c r="AF137" s="137"/>
      <c r="AG137" s="137"/>
      <c r="AH137" s="98"/>
      <c r="AI137" s="98"/>
      <c r="AJ137" s="98"/>
      <c r="AK137" s="98"/>
      <c r="AL137" s="98"/>
      <c r="AM137" s="98"/>
      <c r="AN137" s="98"/>
      <c r="AO137" s="98"/>
      <c r="AP137" s="137"/>
      <c r="AQ137" s="137"/>
      <c r="AR137" s="137"/>
      <c r="AS137" s="98"/>
      <c r="AT137" s="98"/>
      <c r="AU137" s="98"/>
      <c r="AV137" s="98"/>
      <c r="AW137" s="98"/>
      <c r="AX137" s="98"/>
      <c r="AY137" s="98"/>
      <c r="AZ137" s="98"/>
      <c r="BA137" s="137"/>
      <c r="BB137" s="137"/>
      <c r="BC137" s="137"/>
      <c r="BD137" s="98"/>
      <c r="BE137" s="98"/>
      <c r="BF137" s="98"/>
      <c r="BG137" s="98"/>
      <c r="BH137" s="102" t="b">
        <f t="shared" si="110"/>
        <v>0</v>
      </c>
      <c r="BI137" s="102" t="b">
        <f t="shared" si="111"/>
        <v>0</v>
      </c>
      <c r="BJ137" s="102" t="b">
        <f t="shared" si="112"/>
        <v>0</v>
      </c>
      <c r="BK137" s="102">
        <f t="shared" si="113"/>
        <v>0</v>
      </c>
      <c r="BL137" s="102" t="b">
        <f t="shared" si="114"/>
        <v>0</v>
      </c>
      <c r="BM137" s="102" t="b">
        <f t="shared" si="115"/>
        <v>0</v>
      </c>
      <c r="BN137" s="102" t="b">
        <f t="shared" si="116"/>
        <v>0</v>
      </c>
      <c r="BO137" s="102" t="b">
        <f t="shared" si="117"/>
        <v>0</v>
      </c>
      <c r="BP137" s="102" t="b">
        <f t="shared" si="118"/>
        <v>0</v>
      </c>
      <c r="BQ137" s="102" t="b">
        <f t="shared" si="119"/>
        <v>0</v>
      </c>
      <c r="BR137" s="102" t="b">
        <f t="shared" si="120"/>
        <v>0</v>
      </c>
      <c r="BS137" s="102" t="b">
        <f t="shared" si="121"/>
        <v>0</v>
      </c>
      <c r="BT137" s="102" t="b">
        <f t="shared" si="122"/>
        <v>0</v>
      </c>
      <c r="BU137" s="102" t="b">
        <f t="shared" si="123"/>
        <v>0</v>
      </c>
      <c r="BV137" s="102" t="b">
        <f t="shared" si="124"/>
        <v>0</v>
      </c>
      <c r="BW137" s="102" t="b">
        <f t="shared" si="125"/>
        <v>0</v>
      </c>
      <c r="BX137" s="102" t="b">
        <f t="shared" si="126"/>
        <v>0</v>
      </c>
      <c r="BY137" s="102" t="b">
        <f t="shared" si="127"/>
        <v>0</v>
      </c>
      <c r="BZ137" s="102" t="b">
        <f t="shared" si="128"/>
        <v>0</v>
      </c>
      <c r="CA137" s="102" t="b">
        <f t="shared" si="129"/>
        <v>0</v>
      </c>
      <c r="CB137" s="102" t="b">
        <f t="shared" si="130"/>
        <v>0</v>
      </c>
      <c r="CC137" s="102" t="b">
        <f t="shared" si="131"/>
        <v>0</v>
      </c>
      <c r="CD137" s="102" t="b">
        <f t="shared" si="132"/>
        <v>0</v>
      </c>
      <c r="CE137" s="102" t="b">
        <f t="shared" si="133"/>
        <v>0</v>
      </c>
      <c r="CF137" s="102" t="b">
        <f t="shared" si="134"/>
        <v>0</v>
      </c>
      <c r="CG137" s="102" t="b">
        <f t="shared" si="135"/>
        <v>0</v>
      </c>
      <c r="CH137" s="102" t="b">
        <f t="shared" si="136"/>
        <v>0</v>
      </c>
      <c r="CI137" s="102" t="b">
        <f t="shared" si="137"/>
        <v>0</v>
      </c>
      <c r="CJ137" s="102" t="b">
        <f t="shared" si="138"/>
        <v>0</v>
      </c>
      <c r="CK137" s="102" t="b">
        <f t="shared" si="139"/>
        <v>0</v>
      </c>
      <c r="CL137" s="102" t="b">
        <f t="shared" si="140"/>
        <v>0</v>
      </c>
      <c r="CM137" s="102" t="b">
        <f t="shared" si="141"/>
        <v>0</v>
      </c>
      <c r="CN137" s="102" t="b">
        <f t="shared" si="142"/>
        <v>0</v>
      </c>
      <c r="CO137" s="102" t="b">
        <f t="shared" si="143"/>
        <v>0</v>
      </c>
      <c r="CP137" s="102" t="b">
        <f t="shared" si="144"/>
        <v>0</v>
      </c>
      <c r="CQ137" s="102" t="b">
        <f t="shared" si="145"/>
        <v>0</v>
      </c>
      <c r="CR137" s="102" t="b">
        <f t="shared" si="146"/>
        <v>0</v>
      </c>
      <c r="CS137" s="102" t="b">
        <f t="shared" si="147"/>
        <v>0</v>
      </c>
      <c r="CT137" s="102" t="b">
        <f t="shared" si="148"/>
        <v>0</v>
      </c>
      <c r="CU137" s="102" t="b">
        <f t="shared" si="149"/>
        <v>0</v>
      </c>
      <c r="CV137" s="102" t="b">
        <f t="shared" si="150"/>
        <v>0</v>
      </c>
      <c r="CW137" s="102" t="b">
        <f t="shared" si="151"/>
        <v>0</v>
      </c>
      <c r="CX137" s="102" t="b">
        <f t="shared" si="152"/>
        <v>0</v>
      </c>
      <c r="CY137" s="102" t="b">
        <f t="shared" si="153"/>
        <v>0</v>
      </c>
      <c r="CZ137" s="102" t="b">
        <f t="shared" si="154"/>
        <v>0</v>
      </c>
      <c r="DA137" s="102" t="b">
        <f t="shared" si="155"/>
        <v>0</v>
      </c>
      <c r="DB137" s="102" t="b">
        <f t="shared" si="156"/>
        <v>0</v>
      </c>
      <c r="DC137" s="102" t="b">
        <f t="shared" si="157"/>
        <v>0</v>
      </c>
      <c r="DD137" s="102" t="b">
        <f t="shared" si="158"/>
        <v>0</v>
      </c>
      <c r="DE137" s="102" t="b">
        <f t="shared" si="159"/>
        <v>0</v>
      </c>
      <c r="DF137" s="105">
        <f t="shared" si="160"/>
        <v>0</v>
      </c>
      <c r="DG137" s="105">
        <f t="shared" si="161"/>
        <v>0</v>
      </c>
      <c r="DH137" s="105">
        <f t="shared" si="162"/>
        <v>0</v>
      </c>
      <c r="DI137" s="105">
        <f t="shared" si="163"/>
        <v>0</v>
      </c>
      <c r="DJ137" s="97">
        <f t="shared" si="164"/>
        <v>0</v>
      </c>
      <c r="DK137" s="60">
        <f>(D7*DJ137)/100</f>
        <v>0</v>
      </c>
    </row>
    <row r="138" spans="1:115">
      <c r="A138" s="41"/>
      <c r="B138" s="41"/>
      <c r="C138" s="42"/>
      <c r="D138" s="41"/>
      <c r="E138" s="41"/>
      <c r="F138" s="137"/>
      <c r="G138" s="137"/>
      <c r="H138" s="137"/>
      <c r="I138" s="137"/>
      <c r="J138" s="137"/>
      <c r="K138" s="137"/>
      <c r="L138" s="98"/>
      <c r="M138" s="98"/>
      <c r="N138" s="98"/>
      <c r="O138" s="98"/>
      <c r="P138" s="98"/>
      <c r="Q138" s="98"/>
      <c r="R138" s="98"/>
      <c r="S138" s="98"/>
      <c r="T138" s="137"/>
      <c r="U138" s="137"/>
      <c r="V138" s="137"/>
      <c r="W138" s="98"/>
      <c r="X138" s="98"/>
      <c r="Y138" s="98"/>
      <c r="Z138" s="98"/>
      <c r="AA138" s="98"/>
      <c r="AB138" s="98"/>
      <c r="AC138" s="98"/>
      <c r="AD138" s="98"/>
      <c r="AE138" s="137"/>
      <c r="AF138" s="137"/>
      <c r="AG138" s="137"/>
      <c r="AH138" s="98"/>
      <c r="AI138" s="98"/>
      <c r="AJ138" s="98"/>
      <c r="AK138" s="98"/>
      <c r="AL138" s="98"/>
      <c r="AM138" s="98"/>
      <c r="AN138" s="98"/>
      <c r="AO138" s="98"/>
      <c r="AP138" s="137"/>
      <c r="AQ138" s="137"/>
      <c r="AR138" s="137"/>
      <c r="AS138" s="98"/>
      <c r="AT138" s="98"/>
      <c r="AU138" s="98"/>
      <c r="AV138" s="98"/>
      <c r="AW138" s="98"/>
      <c r="AX138" s="98"/>
      <c r="AY138" s="98"/>
      <c r="AZ138" s="98"/>
      <c r="BA138" s="137"/>
      <c r="BB138" s="137"/>
      <c r="BC138" s="137"/>
      <c r="BD138" s="98"/>
      <c r="BE138" s="98"/>
      <c r="BF138" s="98"/>
      <c r="BG138" s="98"/>
      <c r="BH138" s="102" t="b">
        <f t="shared" si="110"/>
        <v>0</v>
      </c>
      <c r="BI138" s="102" t="b">
        <f t="shared" si="111"/>
        <v>0</v>
      </c>
      <c r="BJ138" s="102" t="b">
        <f t="shared" si="112"/>
        <v>0</v>
      </c>
      <c r="BK138" s="102">
        <f t="shared" si="113"/>
        <v>0</v>
      </c>
      <c r="BL138" s="102" t="b">
        <f t="shared" si="114"/>
        <v>0</v>
      </c>
      <c r="BM138" s="102" t="b">
        <f t="shared" si="115"/>
        <v>0</v>
      </c>
      <c r="BN138" s="102" t="b">
        <f t="shared" si="116"/>
        <v>0</v>
      </c>
      <c r="BO138" s="102" t="b">
        <f t="shared" si="117"/>
        <v>0</v>
      </c>
      <c r="BP138" s="102" t="b">
        <f t="shared" si="118"/>
        <v>0</v>
      </c>
      <c r="BQ138" s="102" t="b">
        <f t="shared" si="119"/>
        <v>0</v>
      </c>
      <c r="BR138" s="102" t="b">
        <f t="shared" si="120"/>
        <v>0</v>
      </c>
      <c r="BS138" s="102" t="b">
        <f t="shared" si="121"/>
        <v>0</v>
      </c>
      <c r="BT138" s="102" t="b">
        <f t="shared" si="122"/>
        <v>0</v>
      </c>
      <c r="BU138" s="102" t="b">
        <f t="shared" si="123"/>
        <v>0</v>
      </c>
      <c r="BV138" s="102" t="b">
        <f t="shared" si="124"/>
        <v>0</v>
      </c>
      <c r="BW138" s="102" t="b">
        <f t="shared" si="125"/>
        <v>0</v>
      </c>
      <c r="BX138" s="102" t="b">
        <f t="shared" si="126"/>
        <v>0</v>
      </c>
      <c r="BY138" s="102" t="b">
        <f t="shared" si="127"/>
        <v>0</v>
      </c>
      <c r="BZ138" s="102" t="b">
        <f t="shared" si="128"/>
        <v>0</v>
      </c>
      <c r="CA138" s="102" t="b">
        <f t="shared" si="129"/>
        <v>0</v>
      </c>
      <c r="CB138" s="102" t="b">
        <f t="shared" si="130"/>
        <v>0</v>
      </c>
      <c r="CC138" s="102" t="b">
        <f t="shared" si="131"/>
        <v>0</v>
      </c>
      <c r="CD138" s="102" t="b">
        <f t="shared" si="132"/>
        <v>0</v>
      </c>
      <c r="CE138" s="102" t="b">
        <f t="shared" si="133"/>
        <v>0</v>
      </c>
      <c r="CF138" s="102" t="b">
        <f t="shared" si="134"/>
        <v>0</v>
      </c>
      <c r="CG138" s="102" t="b">
        <f t="shared" si="135"/>
        <v>0</v>
      </c>
      <c r="CH138" s="102" t="b">
        <f t="shared" si="136"/>
        <v>0</v>
      </c>
      <c r="CI138" s="102" t="b">
        <f t="shared" si="137"/>
        <v>0</v>
      </c>
      <c r="CJ138" s="102" t="b">
        <f t="shared" si="138"/>
        <v>0</v>
      </c>
      <c r="CK138" s="102" t="b">
        <f t="shared" si="139"/>
        <v>0</v>
      </c>
      <c r="CL138" s="102" t="b">
        <f t="shared" si="140"/>
        <v>0</v>
      </c>
      <c r="CM138" s="102" t="b">
        <f t="shared" si="141"/>
        <v>0</v>
      </c>
      <c r="CN138" s="102" t="b">
        <f t="shared" si="142"/>
        <v>0</v>
      </c>
      <c r="CO138" s="102" t="b">
        <f t="shared" si="143"/>
        <v>0</v>
      </c>
      <c r="CP138" s="102" t="b">
        <f t="shared" si="144"/>
        <v>0</v>
      </c>
      <c r="CQ138" s="102" t="b">
        <f t="shared" si="145"/>
        <v>0</v>
      </c>
      <c r="CR138" s="102" t="b">
        <f t="shared" si="146"/>
        <v>0</v>
      </c>
      <c r="CS138" s="102" t="b">
        <f t="shared" si="147"/>
        <v>0</v>
      </c>
      <c r="CT138" s="102" t="b">
        <f t="shared" si="148"/>
        <v>0</v>
      </c>
      <c r="CU138" s="102" t="b">
        <f t="shared" si="149"/>
        <v>0</v>
      </c>
      <c r="CV138" s="102" t="b">
        <f t="shared" si="150"/>
        <v>0</v>
      </c>
      <c r="CW138" s="102" t="b">
        <f t="shared" si="151"/>
        <v>0</v>
      </c>
      <c r="CX138" s="102" t="b">
        <f t="shared" si="152"/>
        <v>0</v>
      </c>
      <c r="CY138" s="102" t="b">
        <f t="shared" si="153"/>
        <v>0</v>
      </c>
      <c r="CZ138" s="102" t="b">
        <f t="shared" si="154"/>
        <v>0</v>
      </c>
      <c r="DA138" s="102" t="b">
        <f t="shared" si="155"/>
        <v>0</v>
      </c>
      <c r="DB138" s="102" t="b">
        <f t="shared" si="156"/>
        <v>0</v>
      </c>
      <c r="DC138" s="102" t="b">
        <f t="shared" si="157"/>
        <v>0</v>
      </c>
      <c r="DD138" s="102" t="b">
        <f t="shared" si="158"/>
        <v>0</v>
      </c>
      <c r="DE138" s="102" t="b">
        <f t="shared" si="159"/>
        <v>0</v>
      </c>
      <c r="DF138" s="105">
        <f t="shared" si="160"/>
        <v>0</v>
      </c>
      <c r="DG138" s="105">
        <f t="shared" si="161"/>
        <v>0</v>
      </c>
      <c r="DH138" s="105">
        <f t="shared" si="162"/>
        <v>0</v>
      </c>
      <c r="DI138" s="105">
        <f t="shared" si="163"/>
        <v>0</v>
      </c>
      <c r="DJ138" s="97">
        <f t="shared" si="164"/>
        <v>0</v>
      </c>
      <c r="DK138" s="60">
        <f>(D7*DJ138)/100</f>
        <v>0</v>
      </c>
    </row>
    <row r="139" spans="1:115">
      <c r="A139" s="41"/>
      <c r="B139" s="41"/>
      <c r="C139" s="42"/>
      <c r="D139" s="41"/>
      <c r="E139" s="41"/>
      <c r="F139" s="137"/>
      <c r="G139" s="137"/>
      <c r="H139" s="137"/>
      <c r="I139" s="137"/>
      <c r="J139" s="137"/>
      <c r="K139" s="137"/>
      <c r="L139" s="98"/>
      <c r="M139" s="98"/>
      <c r="N139" s="98"/>
      <c r="O139" s="98"/>
      <c r="P139" s="98"/>
      <c r="Q139" s="98"/>
      <c r="R139" s="98"/>
      <c r="S139" s="98"/>
      <c r="T139" s="137"/>
      <c r="U139" s="137"/>
      <c r="V139" s="137"/>
      <c r="W139" s="98"/>
      <c r="X139" s="98"/>
      <c r="Y139" s="98"/>
      <c r="Z139" s="98"/>
      <c r="AA139" s="98"/>
      <c r="AB139" s="98"/>
      <c r="AC139" s="98"/>
      <c r="AD139" s="98"/>
      <c r="AE139" s="137"/>
      <c r="AF139" s="137"/>
      <c r="AG139" s="137"/>
      <c r="AH139" s="98"/>
      <c r="AI139" s="98"/>
      <c r="AJ139" s="98"/>
      <c r="AK139" s="98"/>
      <c r="AL139" s="98"/>
      <c r="AM139" s="98"/>
      <c r="AN139" s="98"/>
      <c r="AO139" s="98"/>
      <c r="AP139" s="137"/>
      <c r="AQ139" s="137"/>
      <c r="AR139" s="137"/>
      <c r="AS139" s="98"/>
      <c r="AT139" s="98"/>
      <c r="AU139" s="98"/>
      <c r="AV139" s="98"/>
      <c r="AW139" s="98"/>
      <c r="AX139" s="98"/>
      <c r="AY139" s="98"/>
      <c r="AZ139" s="98"/>
      <c r="BA139" s="137"/>
      <c r="BB139" s="137"/>
      <c r="BC139" s="137"/>
      <c r="BD139" s="98"/>
      <c r="BE139" s="98"/>
      <c r="BF139" s="98"/>
      <c r="BG139" s="98"/>
      <c r="BH139" s="102" t="b">
        <f t="shared" si="110"/>
        <v>0</v>
      </c>
      <c r="BI139" s="102" t="b">
        <f t="shared" si="111"/>
        <v>0</v>
      </c>
      <c r="BJ139" s="102" t="b">
        <f t="shared" si="112"/>
        <v>0</v>
      </c>
      <c r="BK139" s="102">
        <f t="shared" si="113"/>
        <v>0</v>
      </c>
      <c r="BL139" s="102" t="b">
        <f t="shared" si="114"/>
        <v>0</v>
      </c>
      <c r="BM139" s="102" t="b">
        <f t="shared" si="115"/>
        <v>0</v>
      </c>
      <c r="BN139" s="102" t="b">
        <f t="shared" si="116"/>
        <v>0</v>
      </c>
      <c r="BO139" s="102" t="b">
        <f t="shared" si="117"/>
        <v>0</v>
      </c>
      <c r="BP139" s="102" t="b">
        <f t="shared" si="118"/>
        <v>0</v>
      </c>
      <c r="BQ139" s="102" t="b">
        <f t="shared" si="119"/>
        <v>0</v>
      </c>
      <c r="BR139" s="102" t="b">
        <f t="shared" si="120"/>
        <v>0</v>
      </c>
      <c r="BS139" s="102" t="b">
        <f t="shared" si="121"/>
        <v>0</v>
      </c>
      <c r="BT139" s="102" t="b">
        <f t="shared" si="122"/>
        <v>0</v>
      </c>
      <c r="BU139" s="102" t="b">
        <f t="shared" si="123"/>
        <v>0</v>
      </c>
      <c r="BV139" s="102" t="b">
        <f t="shared" si="124"/>
        <v>0</v>
      </c>
      <c r="BW139" s="102" t="b">
        <f t="shared" si="125"/>
        <v>0</v>
      </c>
      <c r="BX139" s="102" t="b">
        <f t="shared" si="126"/>
        <v>0</v>
      </c>
      <c r="BY139" s="102" t="b">
        <f t="shared" si="127"/>
        <v>0</v>
      </c>
      <c r="BZ139" s="102" t="b">
        <f t="shared" si="128"/>
        <v>0</v>
      </c>
      <c r="CA139" s="102" t="b">
        <f t="shared" si="129"/>
        <v>0</v>
      </c>
      <c r="CB139" s="102" t="b">
        <f t="shared" si="130"/>
        <v>0</v>
      </c>
      <c r="CC139" s="102" t="b">
        <f t="shared" si="131"/>
        <v>0</v>
      </c>
      <c r="CD139" s="102" t="b">
        <f t="shared" si="132"/>
        <v>0</v>
      </c>
      <c r="CE139" s="102" t="b">
        <f t="shared" si="133"/>
        <v>0</v>
      </c>
      <c r="CF139" s="102" t="b">
        <f t="shared" si="134"/>
        <v>0</v>
      </c>
      <c r="CG139" s="102" t="b">
        <f t="shared" si="135"/>
        <v>0</v>
      </c>
      <c r="CH139" s="102" t="b">
        <f t="shared" si="136"/>
        <v>0</v>
      </c>
      <c r="CI139" s="102" t="b">
        <f t="shared" si="137"/>
        <v>0</v>
      </c>
      <c r="CJ139" s="102" t="b">
        <f t="shared" si="138"/>
        <v>0</v>
      </c>
      <c r="CK139" s="102" t="b">
        <f t="shared" si="139"/>
        <v>0</v>
      </c>
      <c r="CL139" s="102" t="b">
        <f t="shared" si="140"/>
        <v>0</v>
      </c>
      <c r="CM139" s="102" t="b">
        <f t="shared" si="141"/>
        <v>0</v>
      </c>
      <c r="CN139" s="102" t="b">
        <f t="shared" si="142"/>
        <v>0</v>
      </c>
      <c r="CO139" s="102" t="b">
        <f t="shared" si="143"/>
        <v>0</v>
      </c>
      <c r="CP139" s="102" t="b">
        <f t="shared" si="144"/>
        <v>0</v>
      </c>
      <c r="CQ139" s="102" t="b">
        <f t="shared" si="145"/>
        <v>0</v>
      </c>
      <c r="CR139" s="102" t="b">
        <f t="shared" si="146"/>
        <v>0</v>
      </c>
      <c r="CS139" s="102" t="b">
        <f t="shared" si="147"/>
        <v>0</v>
      </c>
      <c r="CT139" s="102" t="b">
        <f t="shared" si="148"/>
        <v>0</v>
      </c>
      <c r="CU139" s="102" t="b">
        <f t="shared" si="149"/>
        <v>0</v>
      </c>
      <c r="CV139" s="102" t="b">
        <f t="shared" si="150"/>
        <v>0</v>
      </c>
      <c r="CW139" s="102" t="b">
        <f t="shared" si="151"/>
        <v>0</v>
      </c>
      <c r="CX139" s="102" t="b">
        <f t="shared" si="152"/>
        <v>0</v>
      </c>
      <c r="CY139" s="102" t="b">
        <f t="shared" si="153"/>
        <v>0</v>
      </c>
      <c r="CZ139" s="102" t="b">
        <f t="shared" si="154"/>
        <v>0</v>
      </c>
      <c r="DA139" s="102" t="b">
        <f t="shared" si="155"/>
        <v>0</v>
      </c>
      <c r="DB139" s="102" t="b">
        <f t="shared" si="156"/>
        <v>0</v>
      </c>
      <c r="DC139" s="102" t="b">
        <f t="shared" si="157"/>
        <v>0</v>
      </c>
      <c r="DD139" s="102" t="b">
        <f t="shared" si="158"/>
        <v>0</v>
      </c>
      <c r="DE139" s="102" t="b">
        <f t="shared" si="159"/>
        <v>0</v>
      </c>
      <c r="DF139" s="105">
        <f t="shared" si="160"/>
        <v>0</v>
      </c>
      <c r="DG139" s="105">
        <f t="shared" si="161"/>
        <v>0</v>
      </c>
      <c r="DH139" s="105">
        <f t="shared" si="162"/>
        <v>0</v>
      </c>
      <c r="DI139" s="105">
        <f t="shared" si="163"/>
        <v>0</v>
      </c>
      <c r="DJ139" s="97">
        <f t="shared" si="164"/>
        <v>0</v>
      </c>
      <c r="DK139" s="60">
        <f>(D7*DJ139)/100</f>
        <v>0</v>
      </c>
    </row>
    <row r="140" spans="1:115">
      <c r="A140" s="41"/>
      <c r="B140" s="41"/>
      <c r="C140" s="42"/>
      <c r="D140" s="41"/>
      <c r="E140" s="41"/>
      <c r="F140" s="137"/>
      <c r="G140" s="137"/>
      <c r="H140" s="137"/>
      <c r="I140" s="137"/>
      <c r="J140" s="137"/>
      <c r="K140" s="137"/>
      <c r="L140" s="98"/>
      <c r="M140" s="98"/>
      <c r="N140" s="98"/>
      <c r="O140" s="98"/>
      <c r="P140" s="98"/>
      <c r="Q140" s="98"/>
      <c r="R140" s="98"/>
      <c r="S140" s="98"/>
      <c r="T140" s="137"/>
      <c r="U140" s="137"/>
      <c r="V140" s="137"/>
      <c r="W140" s="98"/>
      <c r="X140" s="98"/>
      <c r="Y140" s="98"/>
      <c r="Z140" s="98"/>
      <c r="AA140" s="98"/>
      <c r="AB140" s="98"/>
      <c r="AC140" s="98"/>
      <c r="AD140" s="98"/>
      <c r="AE140" s="137"/>
      <c r="AF140" s="137"/>
      <c r="AG140" s="137"/>
      <c r="AH140" s="98"/>
      <c r="AI140" s="98"/>
      <c r="AJ140" s="98"/>
      <c r="AK140" s="98"/>
      <c r="AL140" s="98"/>
      <c r="AM140" s="98"/>
      <c r="AN140" s="98"/>
      <c r="AO140" s="98"/>
      <c r="AP140" s="137"/>
      <c r="AQ140" s="137"/>
      <c r="AR140" s="137"/>
      <c r="AS140" s="98"/>
      <c r="AT140" s="98"/>
      <c r="AU140" s="98"/>
      <c r="AV140" s="98"/>
      <c r="AW140" s="98"/>
      <c r="AX140" s="98"/>
      <c r="AY140" s="98"/>
      <c r="AZ140" s="98"/>
      <c r="BA140" s="137"/>
      <c r="BB140" s="137"/>
      <c r="BC140" s="137"/>
      <c r="BD140" s="98"/>
      <c r="BE140" s="98"/>
      <c r="BF140" s="98"/>
      <c r="BG140" s="98"/>
      <c r="BH140" s="102" t="b">
        <f t="shared" si="110"/>
        <v>0</v>
      </c>
      <c r="BI140" s="102" t="b">
        <f t="shared" si="111"/>
        <v>0</v>
      </c>
      <c r="BJ140" s="102" t="b">
        <f t="shared" si="112"/>
        <v>0</v>
      </c>
      <c r="BK140" s="102">
        <f t="shared" si="113"/>
        <v>0</v>
      </c>
      <c r="BL140" s="102" t="b">
        <f t="shared" si="114"/>
        <v>0</v>
      </c>
      <c r="BM140" s="102" t="b">
        <f t="shared" si="115"/>
        <v>0</v>
      </c>
      <c r="BN140" s="102" t="b">
        <f t="shared" si="116"/>
        <v>0</v>
      </c>
      <c r="BO140" s="102" t="b">
        <f t="shared" si="117"/>
        <v>0</v>
      </c>
      <c r="BP140" s="102" t="b">
        <f t="shared" si="118"/>
        <v>0</v>
      </c>
      <c r="BQ140" s="102" t="b">
        <f t="shared" si="119"/>
        <v>0</v>
      </c>
      <c r="BR140" s="102" t="b">
        <f t="shared" si="120"/>
        <v>0</v>
      </c>
      <c r="BS140" s="102" t="b">
        <f t="shared" si="121"/>
        <v>0</v>
      </c>
      <c r="BT140" s="102" t="b">
        <f t="shared" si="122"/>
        <v>0</v>
      </c>
      <c r="BU140" s="102" t="b">
        <f t="shared" si="123"/>
        <v>0</v>
      </c>
      <c r="BV140" s="102" t="b">
        <f t="shared" si="124"/>
        <v>0</v>
      </c>
      <c r="BW140" s="102" t="b">
        <f t="shared" si="125"/>
        <v>0</v>
      </c>
      <c r="BX140" s="102" t="b">
        <f t="shared" si="126"/>
        <v>0</v>
      </c>
      <c r="BY140" s="102" t="b">
        <f t="shared" si="127"/>
        <v>0</v>
      </c>
      <c r="BZ140" s="102" t="b">
        <f t="shared" si="128"/>
        <v>0</v>
      </c>
      <c r="CA140" s="102" t="b">
        <f t="shared" si="129"/>
        <v>0</v>
      </c>
      <c r="CB140" s="102" t="b">
        <f t="shared" si="130"/>
        <v>0</v>
      </c>
      <c r="CC140" s="102" t="b">
        <f t="shared" si="131"/>
        <v>0</v>
      </c>
      <c r="CD140" s="102" t="b">
        <f t="shared" si="132"/>
        <v>0</v>
      </c>
      <c r="CE140" s="102" t="b">
        <f t="shared" si="133"/>
        <v>0</v>
      </c>
      <c r="CF140" s="102" t="b">
        <f t="shared" si="134"/>
        <v>0</v>
      </c>
      <c r="CG140" s="102" t="b">
        <f t="shared" si="135"/>
        <v>0</v>
      </c>
      <c r="CH140" s="102" t="b">
        <f t="shared" si="136"/>
        <v>0</v>
      </c>
      <c r="CI140" s="102" t="b">
        <f t="shared" si="137"/>
        <v>0</v>
      </c>
      <c r="CJ140" s="102" t="b">
        <f t="shared" si="138"/>
        <v>0</v>
      </c>
      <c r="CK140" s="102" t="b">
        <f t="shared" si="139"/>
        <v>0</v>
      </c>
      <c r="CL140" s="102" t="b">
        <f t="shared" si="140"/>
        <v>0</v>
      </c>
      <c r="CM140" s="102" t="b">
        <f t="shared" si="141"/>
        <v>0</v>
      </c>
      <c r="CN140" s="102" t="b">
        <f t="shared" si="142"/>
        <v>0</v>
      </c>
      <c r="CO140" s="102" t="b">
        <f t="shared" si="143"/>
        <v>0</v>
      </c>
      <c r="CP140" s="102" t="b">
        <f t="shared" si="144"/>
        <v>0</v>
      </c>
      <c r="CQ140" s="102" t="b">
        <f t="shared" si="145"/>
        <v>0</v>
      </c>
      <c r="CR140" s="102" t="b">
        <f t="shared" si="146"/>
        <v>0</v>
      </c>
      <c r="CS140" s="102" t="b">
        <f t="shared" si="147"/>
        <v>0</v>
      </c>
      <c r="CT140" s="102" t="b">
        <f t="shared" si="148"/>
        <v>0</v>
      </c>
      <c r="CU140" s="102" t="b">
        <f t="shared" si="149"/>
        <v>0</v>
      </c>
      <c r="CV140" s="102" t="b">
        <f t="shared" si="150"/>
        <v>0</v>
      </c>
      <c r="CW140" s="102" t="b">
        <f t="shared" si="151"/>
        <v>0</v>
      </c>
      <c r="CX140" s="102" t="b">
        <f t="shared" si="152"/>
        <v>0</v>
      </c>
      <c r="CY140" s="102" t="b">
        <f t="shared" si="153"/>
        <v>0</v>
      </c>
      <c r="CZ140" s="102" t="b">
        <f t="shared" si="154"/>
        <v>0</v>
      </c>
      <c r="DA140" s="102" t="b">
        <f t="shared" si="155"/>
        <v>0</v>
      </c>
      <c r="DB140" s="102" t="b">
        <f t="shared" si="156"/>
        <v>0</v>
      </c>
      <c r="DC140" s="102" t="b">
        <f t="shared" si="157"/>
        <v>0</v>
      </c>
      <c r="DD140" s="102" t="b">
        <f t="shared" si="158"/>
        <v>0</v>
      </c>
      <c r="DE140" s="102" t="b">
        <f t="shared" si="159"/>
        <v>0</v>
      </c>
      <c r="DF140" s="105">
        <f t="shared" si="160"/>
        <v>0</v>
      </c>
      <c r="DG140" s="105">
        <f t="shared" si="161"/>
        <v>0</v>
      </c>
      <c r="DH140" s="105">
        <f t="shared" si="162"/>
        <v>0</v>
      </c>
      <c r="DI140" s="105">
        <f t="shared" si="163"/>
        <v>0</v>
      </c>
      <c r="DJ140" s="97">
        <f t="shared" si="164"/>
        <v>0</v>
      </c>
      <c r="DK140" s="60">
        <f>(D7*DJ140)/100</f>
        <v>0</v>
      </c>
    </row>
    <row r="141" spans="1:115">
      <c r="A141" s="41"/>
      <c r="B141" s="41"/>
      <c r="C141" s="42"/>
      <c r="D141" s="41"/>
      <c r="E141" s="41"/>
      <c r="F141" s="137"/>
      <c r="G141" s="137"/>
      <c r="H141" s="137"/>
      <c r="I141" s="137"/>
      <c r="J141" s="137"/>
      <c r="K141" s="137"/>
      <c r="L141" s="98"/>
      <c r="M141" s="98"/>
      <c r="N141" s="98"/>
      <c r="O141" s="98"/>
      <c r="P141" s="98"/>
      <c r="Q141" s="98"/>
      <c r="R141" s="98"/>
      <c r="S141" s="98"/>
      <c r="T141" s="137"/>
      <c r="U141" s="137"/>
      <c r="V141" s="137"/>
      <c r="W141" s="98"/>
      <c r="X141" s="98"/>
      <c r="Y141" s="98"/>
      <c r="Z141" s="98"/>
      <c r="AA141" s="98"/>
      <c r="AB141" s="98"/>
      <c r="AC141" s="98"/>
      <c r="AD141" s="98"/>
      <c r="AE141" s="137"/>
      <c r="AF141" s="137"/>
      <c r="AG141" s="137"/>
      <c r="AH141" s="98"/>
      <c r="AI141" s="98"/>
      <c r="AJ141" s="98"/>
      <c r="AK141" s="98"/>
      <c r="AL141" s="98"/>
      <c r="AM141" s="98"/>
      <c r="AN141" s="98"/>
      <c r="AO141" s="98"/>
      <c r="AP141" s="137"/>
      <c r="AQ141" s="137"/>
      <c r="AR141" s="137"/>
      <c r="AS141" s="98"/>
      <c r="AT141" s="98"/>
      <c r="AU141" s="98"/>
      <c r="AV141" s="98"/>
      <c r="AW141" s="98"/>
      <c r="AX141" s="98"/>
      <c r="AY141" s="98"/>
      <c r="AZ141" s="98"/>
      <c r="BA141" s="137"/>
      <c r="BB141" s="137"/>
      <c r="BC141" s="137"/>
      <c r="BD141" s="98"/>
      <c r="BE141" s="98"/>
      <c r="BF141" s="98"/>
      <c r="BG141" s="98"/>
      <c r="BH141" s="102" t="b">
        <f t="shared" si="110"/>
        <v>0</v>
      </c>
      <c r="BI141" s="102" t="b">
        <f t="shared" si="111"/>
        <v>0</v>
      </c>
      <c r="BJ141" s="102" t="b">
        <f t="shared" si="112"/>
        <v>0</v>
      </c>
      <c r="BK141" s="102">
        <f t="shared" si="113"/>
        <v>0</v>
      </c>
      <c r="BL141" s="102" t="b">
        <f t="shared" si="114"/>
        <v>0</v>
      </c>
      <c r="BM141" s="102" t="b">
        <f t="shared" si="115"/>
        <v>0</v>
      </c>
      <c r="BN141" s="102" t="b">
        <f t="shared" si="116"/>
        <v>0</v>
      </c>
      <c r="BO141" s="102" t="b">
        <f t="shared" si="117"/>
        <v>0</v>
      </c>
      <c r="BP141" s="102" t="b">
        <f t="shared" si="118"/>
        <v>0</v>
      </c>
      <c r="BQ141" s="102" t="b">
        <f t="shared" si="119"/>
        <v>0</v>
      </c>
      <c r="BR141" s="102" t="b">
        <f t="shared" si="120"/>
        <v>0</v>
      </c>
      <c r="BS141" s="102" t="b">
        <f t="shared" si="121"/>
        <v>0</v>
      </c>
      <c r="BT141" s="102" t="b">
        <f t="shared" si="122"/>
        <v>0</v>
      </c>
      <c r="BU141" s="102" t="b">
        <f t="shared" si="123"/>
        <v>0</v>
      </c>
      <c r="BV141" s="102" t="b">
        <f t="shared" si="124"/>
        <v>0</v>
      </c>
      <c r="BW141" s="102" t="b">
        <f t="shared" si="125"/>
        <v>0</v>
      </c>
      <c r="BX141" s="102" t="b">
        <f t="shared" si="126"/>
        <v>0</v>
      </c>
      <c r="BY141" s="102" t="b">
        <f t="shared" si="127"/>
        <v>0</v>
      </c>
      <c r="BZ141" s="102" t="b">
        <f t="shared" si="128"/>
        <v>0</v>
      </c>
      <c r="CA141" s="102" t="b">
        <f t="shared" si="129"/>
        <v>0</v>
      </c>
      <c r="CB141" s="102" t="b">
        <f t="shared" si="130"/>
        <v>0</v>
      </c>
      <c r="CC141" s="102" t="b">
        <f t="shared" si="131"/>
        <v>0</v>
      </c>
      <c r="CD141" s="102" t="b">
        <f t="shared" si="132"/>
        <v>0</v>
      </c>
      <c r="CE141" s="102" t="b">
        <f t="shared" si="133"/>
        <v>0</v>
      </c>
      <c r="CF141" s="102" t="b">
        <f t="shared" si="134"/>
        <v>0</v>
      </c>
      <c r="CG141" s="102" t="b">
        <f t="shared" si="135"/>
        <v>0</v>
      </c>
      <c r="CH141" s="102" t="b">
        <f t="shared" si="136"/>
        <v>0</v>
      </c>
      <c r="CI141" s="102" t="b">
        <f t="shared" si="137"/>
        <v>0</v>
      </c>
      <c r="CJ141" s="102" t="b">
        <f t="shared" si="138"/>
        <v>0</v>
      </c>
      <c r="CK141" s="102" t="b">
        <f t="shared" si="139"/>
        <v>0</v>
      </c>
      <c r="CL141" s="102" t="b">
        <f t="shared" si="140"/>
        <v>0</v>
      </c>
      <c r="CM141" s="102" t="b">
        <f t="shared" si="141"/>
        <v>0</v>
      </c>
      <c r="CN141" s="102" t="b">
        <f t="shared" si="142"/>
        <v>0</v>
      </c>
      <c r="CO141" s="102" t="b">
        <f t="shared" si="143"/>
        <v>0</v>
      </c>
      <c r="CP141" s="102" t="b">
        <f t="shared" si="144"/>
        <v>0</v>
      </c>
      <c r="CQ141" s="102" t="b">
        <f t="shared" si="145"/>
        <v>0</v>
      </c>
      <c r="CR141" s="102" t="b">
        <f t="shared" si="146"/>
        <v>0</v>
      </c>
      <c r="CS141" s="102" t="b">
        <f t="shared" si="147"/>
        <v>0</v>
      </c>
      <c r="CT141" s="102" t="b">
        <f t="shared" si="148"/>
        <v>0</v>
      </c>
      <c r="CU141" s="102" t="b">
        <f t="shared" si="149"/>
        <v>0</v>
      </c>
      <c r="CV141" s="102" t="b">
        <f t="shared" si="150"/>
        <v>0</v>
      </c>
      <c r="CW141" s="102" t="b">
        <f t="shared" si="151"/>
        <v>0</v>
      </c>
      <c r="CX141" s="102" t="b">
        <f t="shared" si="152"/>
        <v>0</v>
      </c>
      <c r="CY141" s="102" t="b">
        <f t="shared" si="153"/>
        <v>0</v>
      </c>
      <c r="CZ141" s="102" t="b">
        <f t="shared" si="154"/>
        <v>0</v>
      </c>
      <c r="DA141" s="102" t="b">
        <f t="shared" si="155"/>
        <v>0</v>
      </c>
      <c r="DB141" s="102" t="b">
        <f t="shared" si="156"/>
        <v>0</v>
      </c>
      <c r="DC141" s="102" t="b">
        <f t="shared" si="157"/>
        <v>0</v>
      </c>
      <c r="DD141" s="102" t="b">
        <f t="shared" si="158"/>
        <v>0</v>
      </c>
      <c r="DE141" s="102" t="b">
        <f t="shared" si="159"/>
        <v>0</v>
      </c>
      <c r="DF141" s="105">
        <f t="shared" si="160"/>
        <v>0</v>
      </c>
      <c r="DG141" s="105">
        <f t="shared" si="161"/>
        <v>0</v>
      </c>
      <c r="DH141" s="105">
        <f t="shared" si="162"/>
        <v>0</v>
      </c>
      <c r="DI141" s="105">
        <f t="shared" si="163"/>
        <v>0</v>
      </c>
      <c r="DJ141" s="97">
        <f t="shared" si="164"/>
        <v>0</v>
      </c>
      <c r="DK141" s="60">
        <f>(D7*DJ141)/100</f>
        <v>0</v>
      </c>
    </row>
    <row r="142" spans="1:115">
      <c r="A142" s="41"/>
      <c r="B142" s="41"/>
      <c r="C142" s="42"/>
      <c r="D142" s="41"/>
      <c r="E142" s="41"/>
      <c r="F142" s="137"/>
      <c r="G142" s="137"/>
      <c r="H142" s="137"/>
      <c r="I142" s="137"/>
      <c r="J142" s="137"/>
      <c r="K142" s="137"/>
      <c r="L142" s="98"/>
      <c r="M142" s="98"/>
      <c r="N142" s="98"/>
      <c r="O142" s="98"/>
      <c r="P142" s="98"/>
      <c r="Q142" s="98"/>
      <c r="R142" s="98"/>
      <c r="S142" s="98"/>
      <c r="T142" s="137"/>
      <c r="U142" s="137"/>
      <c r="V142" s="137"/>
      <c r="W142" s="98"/>
      <c r="X142" s="98"/>
      <c r="Y142" s="98"/>
      <c r="Z142" s="98"/>
      <c r="AA142" s="98"/>
      <c r="AB142" s="98"/>
      <c r="AC142" s="98"/>
      <c r="AD142" s="98"/>
      <c r="AE142" s="137"/>
      <c r="AF142" s="137"/>
      <c r="AG142" s="137"/>
      <c r="AH142" s="98"/>
      <c r="AI142" s="98"/>
      <c r="AJ142" s="98"/>
      <c r="AK142" s="98"/>
      <c r="AL142" s="98"/>
      <c r="AM142" s="98"/>
      <c r="AN142" s="98"/>
      <c r="AO142" s="98"/>
      <c r="AP142" s="137"/>
      <c r="AQ142" s="137"/>
      <c r="AR142" s="137"/>
      <c r="AS142" s="98"/>
      <c r="AT142" s="98"/>
      <c r="AU142" s="98"/>
      <c r="AV142" s="98"/>
      <c r="AW142" s="98"/>
      <c r="AX142" s="98"/>
      <c r="AY142" s="98"/>
      <c r="AZ142" s="98"/>
      <c r="BA142" s="137"/>
      <c r="BB142" s="137"/>
      <c r="BC142" s="137"/>
      <c r="BD142" s="98"/>
      <c r="BE142" s="98"/>
      <c r="BF142" s="98"/>
      <c r="BG142" s="98"/>
      <c r="BH142" s="102" t="b">
        <f t="shared" si="110"/>
        <v>0</v>
      </c>
      <c r="BI142" s="102" t="b">
        <f t="shared" si="111"/>
        <v>0</v>
      </c>
      <c r="BJ142" s="102" t="b">
        <f t="shared" si="112"/>
        <v>0</v>
      </c>
      <c r="BK142" s="102">
        <f t="shared" si="113"/>
        <v>0</v>
      </c>
      <c r="BL142" s="102" t="b">
        <f t="shared" si="114"/>
        <v>0</v>
      </c>
      <c r="BM142" s="102" t="b">
        <f t="shared" si="115"/>
        <v>0</v>
      </c>
      <c r="BN142" s="102" t="b">
        <f t="shared" si="116"/>
        <v>0</v>
      </c>
      <c r="BO142" s="102" t="b">
        <f t="shared" si="117"/>
        <v>0</v>
      </c>
      <c r="BP142" s="102" t="b">
        <f t="shared" si="118"/>
        <v>0</v>
      </c>
      <c r="BQ142" s="102" t="b">
        <f t="shared" si="119"/>
        <v>0</v>
      </c>
      <c r="BR142" s="102" t="b">
        <f t="shared" si="120"/>
        <v>0</v>
      </c>
      <c r="BS142" s="102" t="b">
        <f t="shared" si="121"/>
        <v>0</v>
      </c>
      <c r="BT142" s="102" t="b">
        <f t="shared" si="122"/>
        <v>0</v>
      </c>
      <c r="BU142" s="102" t="b">
        <f t="shared" si="123"/>
        <v>0</v>
      </c>
      <c r="BV142" s="102" t="b">
        <f t="shared" si="124"/>
        <v>0</v>
      </c>
      <c r="BW142" s="102" t="b">
        <f t="shared" si="125"/>
        <v>0</v>
      </c>
      <c r="BX142" s="102" t="b">
        <f t="shared" si="126"/>
        <v>0</v>
      </c>
      <c r="BY142" s="102" t="b">
        <f t="shared" si="127"/>
        <v>0</v>
      </c>
      <c r="BZ142" s="102" t="b">
        <f t="shared" si="128"/>
        <v>0</v>
      </c>
      <c r="CA142" s="102" t="b">
        <f t="shared" si="129"/>
        <v>0</v>
      </c>
      <c r="CB142" s="102" t="b">
        <f t="shared" si="130"/>
        <v>0</v>
      </c>
      <c r="CC142" s="102" t="b">
        <f t="shared" si="131"/>
        <v>0</v>
      </c>
      <c r="CD142" s="102" t="b">
        <f t="shared" si="132"/>
        <v>0</v>
      </c>
      <c r="CE142" s="102" t="b">
        <f t="shared" si="133"/>
        <v>0</v>
      </c>
      <c r="CF142" s="102" t="b">
        <f t="shared" si="134"/>
        <v>0</v>
      </c>
      <c r="CG142" s="102" t="b">
        <f t="shared" si="135"/>
        <v>0</v>
      </c>
      <c r="CH142" s="102" t="b">
        <f t="shared" si="136"/>
        <v>0</v>
      </c>
      <c r="CI142" s="102" t="b">
        <f t="shared" si="137"/>
        <v>0</v>
      </c>
      <c r="CJ142" s="102" t="b">
        <f t="shared" si="138"/>
        <v>0</v>
      </c>
      <c r="CK142" s="102" t="b">
        <f t="shared" si="139"/>
        <v>0</v>
      </c>
      <c r="CL142" s="102" t="b">
        <f t="shared" si="140"/>
        <v>0</v>
      </c>
      <c r="CM142" s="102" t="b">
        <f t="shared" si="141"/>
        <v>0</v>
      </c>
      <c r="CN142" s="102" t="b">
        <f t="shared" si="142"/>
        <v>0</v>
      </c>
      <c r="CO142" s="102" t="b">
        <f t="shared" si="143"/>
        <v>0</v>
      </c>
      <c r="CP142" s="102" t="b">
        <f t="shared" si="144"/>
        <v>0</v>
      </c>
      <c r="CQ142" s="102" t="b">
        <f t="shared" si="145"/>
        <v>0</v>
      </c>
      <c r="CR142" s="102" t="b">
        <f t="shared" si="146"/>
        <v>0</v>
      </c>
      <c r="CS142" s="102" t="b">
        <f t="shared" si="147"/>
        <v>0</v>
      </c>
      <c r="CT142" s="102" t="b">
        <f t="shared" si="148"/>
        <v>0</v>
      </c>
      <c r="CU142" s="102" t="b">
        <f t="shared" si="149"/>
        <v>0</v>
      </c>
      <c r="CV142" s="102" t="b">
        <f t="shared" si="150"/>
        <v>0</v>
      </c>
      <c r="CW142" s="102" t="b">
        <f t="shared" si="151"/>
        <v>0</v>
      </c>
      <c r="CX142" s="102" t="b">
        <f t="shared" si="152"/>
        <v>0</v>
      </c>
      <c r="CY142" s="102" t="b">
        <f t="shared" si="153"/>
        <v>0</v>
      </c>
      <c r="CZ142" s="102" t="b">
        <f t="shared" si="154"/>
        <v>0</v>
      </c>
      <c r="DA142" s="102" t="b">
        <f t="shared" si="155"/>
        <v>0</v>
      </c>
      <c r="DB142" s="102" t="b">
        <f t="shared" si="156"/>
        <v>0</v>
      </c>
      <c r="DC142" s="102" t="b">
        <f t="shared" si="157"/>
        <v>0</v>
      </c>
      <c r="DD142" s="102" t="b">
        <f t="shared" si="158"/>
        <v>0</v>
      </c>
      <c r="DE142" s="102" t="b">
        <f t="shared" si="159"/>
        <v>0</v>
      </c>
      <c r="DF142" s="105">
        <f t="shared" si="160"/>
        <v>0</v>
      </c>
      <c r="DG142" s="105">
        <f t="shared" si="161"/>
        <v>0</v>
      </c>
      <c r="DH142" s="105">
        <f t="shared" si="162"/>
        <v>0</v>
      </c>
      <c r="DI142" s="105">
        <f t="shared" si="163"/>
        <v>0</v>
      </c>
      <c r="DJ142" s="97">
        <f t="shared" si="164"/>
        <v>0</v>
      </c>
      <c r="DK142" s="60">
        <f>(D7*DJ142)/100</f>
        <v>0</v>
      </c>
    </row>
    <row r="143" spans="1:115">
      <c r="A143" s="41"/>
      <c r="B143" s="41"/>
      <c r="C143" s="42"/>
      <c r="D143" s="41"/>
      <c r="E143" s="41"/>
      <c r="F143" s="137"/>
      <c r="G143" s="137"/>
      <c r="H143" s="137"/>
      <c r="I143" s="137"/>
      <c r="J143" s="137"/>
      <c r="K143" s="137"/>
      <c r="L143" s="98"/>
      <c r="M143" s="98"/>
      <c r="N143" s="98"/>
      <c r="O143" s="98"/>
      <c r="P143" s="98"/>
      <c r="Q143" s="98"/>
      <c r="R143" s="98"/>
      <c r="S143" s="98"/>
      <c r="T143" s="137"/>
      <c r="U143" s="137"/>
      <c r="V143" s="137"/>
      <c r="W143" s="98"/>
      <c r="X143" s="98"/>
      <c r="Y143" s="98"/>
      <c r="Z143" s="98"/>
      <c r="AA143" s="98"/>
      <c r="AB143" s="98"/>
      <c r="AC143" s="98"/>
      <c r="AD143" s="98"/>
      <c r="AE143" s="137"/>
      <c r="AF143" s="137"/>
      <c r="AG143" s="137"/>
      <c r="AH143" s="98"/>
      <c r="AI143" s="98"/>
      <c r="AJ143" s="98"/>
      <c r="AK143" s="98"/>
      <c r="AL143" s="98"/>
      <c r="AM143" s="98"/>
      <c r="AN143" s="98"/>
      <c r="AO143" s="98"/>
      <c r="AP143" s="137"/>
      <c r="AQ143" s="137"/>
      <c r="AR143" s="137"/>
      <c r="AS143" s="98"/>
      <c r="AT143" s="98"/>
      <c r="AU143" s="98"/>
      <c r="AV143" s="98"/>
      <c r="AW143" s="98"/>
      <c r="AX143" s="98"/>
      <c r="AY143" s="98"/>
      <c r="AZ143" s="98"/>
      <c r="BA143" s="137"/>
      <c r="BB143" s="137"/>
      <c r="BC143" s="137"/>
      <c r="BD143" s="98"/>
      <c r="BE143" s="98"/>
      <c r="BF143" s="98"/>
      <c r="BG143" s="98"/>
      <c r="BH143" s="102" t="b">
        <f t="shared" si="110"/>
        <v>0</v>
      </c>
      <c r="BI143" s="102" t="b">
        <f t="shared" si="111"/>
        <v>0</v>
      </c>
      <c r="BJ143" s="102" t="b">
        <f t="shared" si="112"/>
        <v>0</v>
      </c>
      <c r="BK143" s="102">
        <f t="shared" si="113"/>
        <v>0</v>
      </c>
      <c r="BL143" s="102" t="b">
        <f t="shared" si="114"/>
        <v>0</v>
      </c>
      <c r="BM143" s="102" t="b">
        <f t="shared" si="115"/>
        <v>0</v>
      </c>
      <c r="BN143" s="102" t="b">
        <f t="shared" si="116"/>
        <v>0</v>
      </c>
      <c r="BO143" s="102" t="b">
        <f t="shared" si="117"/>
        <v>0</v>
      </c>
      <c r="BP143" s="102" t="b">
        <f t="shared" si="118"/>
        <v>0</v>
      </c>
      <c r="BQ143" s="102" t="b">
        <f t="shared" si="119"/>
        <v>0</v>
      </c>
      <c r="BR143" s="102" t="b">
        <f t="shared" si="120"/>
        <v>0</v>
      </c>
      <c r="BS143" s="102" t="b">
        <f t="shared" si="121"/>
        <v>0</v>
      </c>
      <c r="BT143" s="102" t="b">
        <f t="shared" si="122"/>
        <v>0</v>
      </c>
      <c r="BU143" s="102" t="b">
        <f t="shared" si="123"/>
        <v>0</v>
      </c>
      <c r="BV143" s="102" t="b">
        <f t="shared" si="124"/>
        <v>0</v>
      </c>
      <c r="BW143" s="102" t="b">
        <f t="shared" si="125"/>
        <v>0</v>
      </c>
      <c r="BX143" s="102" t="b">
        <f t="shared" si="126"/>
        <v>0</v>
      </c>
      <c r="BY143" s="102" t="b">
        <f t="shared" si="127"/>
        <v>0</v>
      </c>
      <c r="BZ143" s="102" t="b">
        <f t="shared" si="128"/>
        <v>0</v>
      </c>
      <c r="CA143" s="102" t="b">
        <f t="shared" si="129"/>
        <v>0</v>
      </c>
      <c r="CB143" s="102" t="b">
        <f t="shared" si="130"/>
        <v>0</v>
      </c>
      <c r="CC143" s="102" t="b">
        <f t="shared" si="131"/>
        <v>0</v>
      </c>
      <c r="CD143" s="102" t="b">
        <f t="shared" si="132"/>
        <v>0</v>
      </c>
      <c r="CE143" s="102" t="b">
        <f t="shared" si="133"/>
        <v>0</v>
      </c>
      <c r="CF143" s="102" t="b">
        <f t="shared" si="134"/>
        <v>0</v>
      </c>
      <c r="CG143" s="102" t="b">
        <f t="shared" si="135"/>
        <v>0</v>
      </c>
      <c r="CH143" s="102" t="b">
        <f t="shared" si="136"/>
        <v>0</v>
      </c>
      <c r="CI143" s="102" t="b">
        <f t="shared" si="137"/>
        <v>0</v>
      </c>
      <c r="CJ143" s="102" t="b">
        <f t="shared" si="138"/>
        <v>0</v>
      </c>
      <c r="CK143" s="102" t="b">
        <f t="shared" si="139"/>
        <v>0</v>
      </c>
      <c r="CL143" s="102" t="b">
        <f t="shared" si="140"/>
        <v>0</v>
      </c>
      <c r="CM143" s="102" t="b">
        <f t="shared" si="141"/>
        <v>0</v>
      </c>
      <c r="CN143" s="102" t="b">
        <f t="shared" si="142"/>
        <v>0</v>
      </c>
      <c r="CO143" s="102" t="b">
        <f t="shared" si="143"/>
        <v>0</v>
      </c>
      <c r="CP143" s="102" t="b">
        <f t="shared" si="144"/>
        <v>0</v>
      </c>
      <c r="CQ143" s="102" t="b">
        <f t="shared" si="145"/>
        <v>0</v>
      </c>
      <c r="CR143" s="102" t="b">
        <f t="shared" si="146"/>
        <v>0</v>
      </c>
      <c r="CS143" s="102" t="b">
        <f t="shared" si="147"/>
        <v>0</v>
      </c>
      <c r="CT143" s="102" t="b">
        <f t="shared" si="148"/>
        <v>0</v>
      </c>
      <c r="CU143" s="102" t="b">
        <f t="shared" si="149"/>
        <v>0</v>
      </c>
      <c r="CV143" s="102" t="b">
        <f t="shared" si="150"/>
        <v>0</v>
      </c>
      <c r="CW143" s="102" t="b">
        <f t="shared" si="151"/>
        <v>0</v>
      </c>
      <c r="CX143" s="102" t="b">
        <f t="shared" si="152"/>
        <v>0</v>
      </c>
      <c r="CY143" s="102" t="b">
        <f t="shared" si="153"/>
        <v>0</v>
      </c>
      <c r="CZ143" s="102" t="b">
        <f t="shared" si="154"/>
        <v>0</v>
      </c>
      <c r="DA143" s="102" t="b">
        <f t="shared" si="155"/>
        <v>0</v>
      </c>
      <c r="DB143" s="102" t="b">
        <f t="shared" si="156"/>
        <v>0</v>
      </c>
      <c r="DC143" s="102" t="b">
        <f t="shared" si="157"/>
        <v>0</v>
      </c>
      <c r="DD143" s="102" t="b">
        <f t="shared" si="158"/>
        <v>0</v>
      </c>
      <c r="DE143" s="102" t="b">
        <f t="shared" si="159"/>
        <v>0</v>
      </c>
      <c r="DF143" s="105">
        <f t="shared" si="160"/>
        <v>0</v>
      </c>
      <c r="DG143" s="105">
        <f t="shared" si="161"/>
        <v>0</v>
      </c>
      <c r="DH143" s="105">
        <f t="shared" si="162"/>
        <v>0</v>
      </c>
      <c r="DI143" s="105">
        <f t="shared" si="163"/>
        <v>0</v>
      </c>
      <c r="DJ143" s="97">
        <f t="shared" si="164"/>
        <v>0</v>
      </c>
      <c r="DK143" s="60">
        <f>(D7*DJ143)/100</f>
        <v>0</v>
      </c>
    </row>
    <row r="144" spans="1:115">
      <c r="A144" s="41"/>
      <c r="B144" s="41"/>
      <c r="C144" s="42"/>
      <c r="D144" s="41"/>
      <c r="E144" s="41"/>
      <c r="F144" s="137"/>
      <c r="G144" s="137"/>
      <c r="H144" s="137"/>
      <c r="I144" s="137"/>
      <c r="J144" s="137"/>
      <c r="K144" s="137"/>
      <c r="L144" s="98"/>
      <c r="M144" s="98"/>
      <c r="N144" s="98"/>
      <c r="O144" s="98"/>
      <c r="P144" s="98"/>
      <c r="Q144" s="98"/>
      <c r="R144" s="98"/>
      <c r="S144" s="98"/>
      <c r="T144" s="137"/>
      <c r="U144" s="137"/>
      <c r="V144" s="137"/>
      <c r="W144" s="98"/>
      <c r="X144" s="98"/>
      <c r="Y144" s="98"/>
      <c r="Z144" s="98"/>
      <c r="AA144" s="98"/>
      <c r="AB144" s="98"/>
      <c r="AC144" s="98"/>
      <c r="AD144" s="98"/>
      <c r="AE144" s="137"/>
      <c r="AF144" s="137"/>
      <c r="AG144" s="137"/>
      <c r="AH144" s="98"/>
      <c r="AI144" s="98"/>
      <c r="AJ144" s="98"/>
      <c r="AK144" s="98"/>
      <c r="AL144" s="98"/>
      <c r="AM144" s="98"/>
      <c r="AN144" s="98"/>
      <c r="AO144" s="98"/>
      <c r="AP144" s="137"/>
      <c r="AQ144" s="137"/>
      <c r="AR144" s="137"/>
      <c r="AS144" s="98"/>
      <c r="AT144" s="98"/>
      <c r="AU144" s="98"/>
      <c r="AV144" s="98"/>
      <c r="AW144" s="98"/>
      <c r="AX144" s="98"/>
      <c r="AY144" s="98"/>
      <c r="AZ144" s="98"/>
      <c r="BA144" s="137"/>
      <c r="BB144" s="137"/>
      <c r="BC144" s="137"/>
      <c r="BD144" s="98"/>
      <c r="BE144" s="98"/>
      <c r="BF144" s="98"/>
      <c r="BG144" s="98"/>
      <c r="BH144" s="102" t="b">
        <f t="shared" si="110"/>
        <v>0</v>
      </c>
      <c r="BI144" s="102" t="b">
        <f t="shared" si="111"/>
        <v>0</v>
      </c>
      <c r="BJ144" s="102" t="b">
        <f t="shared" si="112"/>
        <v>0</v>
      </c>
      <c r="BK144" s="102">
        <f t="shared" si="113"/>
        <v>0</v>
      </c>
      <c r="BL144" s="102" t="b">
        <f t="shared" si="114"/>
        <v>0</v>
      </c>
      <c r="BM144" s="102" t="b">
        <f t="shared" si="115"/>
        <v>0</v>
      </c>
      <c r="BN144" s="102" t="b">
        <f t="shared" si="116"/>
        <v>0</v>
      </c>
      <c r="BO144" s="102" t="b">
        <f t="shared" si="117"/>
        <v>0</v>
      </c>
      <c r="BP144" s="102" t="b">
        <f t="shared" si="118"/>
        <v>0</v>
      </c>
      <c r="BQ144" s="102" t="b">
        <f t="shared" si="119"/>
        <v>0</v>
      </c>
      <c r="BR144" s="102" t="b">
        <f t="shared" si="120"/>
        <v>0</v>
      </c>
      <c r="BS144" s="102" t="b">
        <f t="shared" si="121"/>
        <v>0</v>
      </c>
      <c r="BT144" s="102" t="b">
        <f t="shared" si="122"/>
        <v>0</v>
      </c>
      <c r="BU144" s="102" t="b">
        <f t="shared" si="123"/>
        <v>0</v>
      </c>
      <c r="BV144" s="102" t="b">
        <f t="shared" si="124"/>
        <v>0</v>
      </c>
      <c r="BW144" s="102" t="b">
        <f t="shared" si="125"/>
        <v>0</v>
      </c>
      <c r="BX144" s="102" t="b">
        <f t="shared" si="126"/>
        <v>0</v>
      </c>
      <c r="BY144" s="102" t="b">
        <f t="shared" si="127"/>
        <v>0</v>
      </c>
      <c r="BZ144" s="102" t="b">
        <f t="shared" si="128"/>
        <v>0</v>
      </c>
      <c r="CA144" s="102" t="b">
        <f t="shared" si="129"/>
        <v>0</v>
      </c>
      <c r="CB144" s="102" t="b">
        <f t="shared" si="130"/>
        <v>0</v>
      </c>
      <c r="CC144" s="102" t="b">
        <f t="shared" si="131"/>
        <v>0</v>
      </c>
      <c r="CD144" s="102" t="b">
        <f t="shared" si="132"/>
        <v>0</v>
      </c>
      <c r="CE144" s="102" t="b">
        <f t="shared" si="133"/>
        <v>0</v>
      </c>
      <c r="CF144" s="102" t="b">
        <f t="shared" si="134"/>
        <v>0</v>
      </c>
      <c r="CG144" s="102" t="b">
        <f t="shared" si="135"/>
        <v>0</v>
      </c>
      <c r="CH144" s="102" t="b">
        <f t="shared" si="136"/>
        <v>0</v>
      </c>
      <c r="CI144" s="102" t="b">
        <f t="shared" si="137"/>
        <v>0</v>
      </c>
      <c r="CJ144" s="102" t="b">
        <f t="shared" si="138"/>
        <v>0</v>
      </c>
      <c r="CK144" s="102" t="b">
        <f t="shared" si="139"/>
        <v>0</v>
      </c>
      <c r="CL144" s="102" t="b">
        <f t="shared" si="140"/>
        <v>0</v>
      </c>
      <c r="CM144" s="102" t="b">
        <f t="shared" si="141"/>
        <v>0</v>
      </c>
      <c r="CN144" s="102" t="b">
        <f t="shared" si="142"/>
        <v>0</v>
      </c>
      <c r="CO144" s="102" t="b">
        <f t="shared" si="143"/>
        <v>0</v>
      </c>
      <c r="CP144" s="102" t="b">
        <f t="shared" si="144"/>
        <v>0</v>
      </c>
      <c r="CQ144" s="102" t="b">
        <f t="shared" si="145"/>
        <v>0</v>
      </c>
      <c r="CR144" s="102" t="b">
        <f t="shared" si="146"/>
        <v>0</v>
      </c>
      <c r="CS144" s="102" t="b">
        <f t="shared" si="147"/>
        <v>0</v>
      </c>
      <c r="CT144" s="102" t="b">
        <f t="shared" si="148"/>
        <v>0</v>
      </c>
      <c r="CU144" s="102" t="b">
        <f t="shared" si="149"/>
        <v>0</v>
      </c>
      <c r="CV144" s="102" t="b">
        <f t="shared" si="150"/>
        <v>0</v>
      </c>
      <c r="CW144" s="102" t="b">
        <f t="shared" si="151"/>
        <v>0</v>
      </c>
      <c r="CX144" s="102" t="b">
        <f t="shared" si="152"/>
        <v>0</v>
      </c>
      <c r="CY144" s="102" t="b">
        <f t="shared" si="153"/>
        <v>0</v>
      </c>
      <c r="CZ144" s="102" t="b">
        <f t="shared" si="154"/>
        <v>0</v>
      </c>
      <c r="DA144" s="102" t="b">
        <f t="shared" si="155"/>
        <v>0</v>
      </c>
      <c r="DB144" s="102" t="b">
        <f t="shared" si="156"/>
        <v>0</v>
      </c>
      <c r="DC144" s="102" t="b">
        <f t="shared" si="157"/>
        <v>0</v>
      </c>
      <c r="DD144" s="102" t="b">
        <f t="shared" si="158"/>
        <v>0</v>
      </c>
      <c r="DE144" s="102" t="b">
        <f t="shared" si="159"/>
        <v>0</v>
      </c>
      <c r="DF144" s="105">
        <f t="shared" si="160"/>
        <v>0</v>
      </c>
      <c r="DG144" s="105">
        <f t="shared" si="161"/>
        <v>0</v>
      </c>
      <c r="DH144" s="105">
        <f t="shared" si="162"/>
        <v>0</v>
      </c>
      <c r="DI144" s="105">
        <f t="shared" si="163"/>
        <v>0</v>
      </c>
      <c r="DJ144" s="97">
        <f t="shared" si="164"/>
        <v>0</v>
      </c>
      <c r="DK144" s="60">
        <f>(D7*DJ144)/100</f>
        <v>0</v>
      </c>
    </row>
    <row r="145" spans="1:115">
      <c r="A145" s="41"/>
      <c r="B145" s="41"/>
      <c r="C145" s="42"/>
      <c r="D145" s="41"/>
      <c r="E145" s="41"/>
      <c r="F145" s="137"/>
      <c r="G145" s="137"/>
      <c r="H145" s="137"/>
      <c r="I145" s="137"/>
      <c r="J145" s="137"/>
      <c r="K145" s="137"/>
      <c r="L145" s="98"/>
      <c r="M145" s="98"/>
      <c r="N145" s="98"/>
      <c r="O145" s="98"/>
      <c r="P145" s="98"/>
      <c r="Q145" s="98"/>
      <c r="R145" s="98"/>
      <c r="S145" s="98"/>
      <c r="T145" s="137"/>
      <c r="U145" s="137"/>
      <c r="V145" s="137"/>
      <c r="W145" s="98"/>
      <c r="X145" s="98"/>
      <c r="Y145" s="98"/>
      <c r="Z145" s="98"/>
      <c r="AA145" s="98"/>
      <c r="AB145" s="98"/>
      <c r="AC145" s="98"/>
      <c r="AD145" s="98"/>
      <c r="AE145" s="137"/>
      <c r="AF145" s="137"/>
      <c r="AG145" s="137"/>
      <c r="AH145" s="98"/>
      <c r="AI145" s="98"/>
      <c r="AJ145" s="98"/>
      <c r="AK145" s="98"/>
      <c r="AL145" s="98"/>
      <c r="AM145" s="98"/>
      <c r="AN145" s="98"/>
      <c r="AO145" s="98"/>
      <c r="AP145" s="137"/>
      <c r="AQ145" s="137"/>
      <c r="AR145" s="137"/>
      <c r="AS145" s="98"/>
      <c r="AT145" s="98"/>
      <c r="AU145" s="98"/>
      <c r="AV145" s="98"/>
      <c r="AW145" s="98"/>
      <c r="AX145" s="98"/>
      <c r="AY145" s="98"/>
      <c r="AZ145" s="98"/>
      <c r="BA145" s="137"/>
      <c r="BB145" s="137"/>
      <c r="BC145" s="137"/>
      <c r="BD145" s="98"/>
      <c r="BE145" s="98"/>
      <c r="BF145" s="98"/>
      <c r="BG145" s="98"/>
      <c r="BH145" s="102" t="b">
        <f t="shared" si="110"/>
        <v>0</v>
      </c>
      <c r="BI145" s="102" t="b">
        <f t="shared" si="111"/>
        <v>0</v>
      </c>
      <c r="BJ145" s="102" t="b">
        <f t="shared" si="112"/>
        <v>0</v>
      </c>
      <c r="BK145" s="102">
        <f t="shared" si="113"/>
        <v>0</v>
      </c>
      <c r="BL145" s="102" t="b">
        <f t="shared" si="114"/>
        <v>0</v>
      </c>
      <c r="BM145" s="102" t="b">
        <f t="shared" si="115"/>
        <v>0</v>
      </c>
      <c r="BN145" s="102" t="b">
        <f t="shared" si="116"/>
        <v>0</v>
      </c>
      <c r="BO145" s="102" t="b">
        <f t="shared" si="117"/>
        <v>0</v>
      </c>
      <c r="BP145" s="102" t="b">
        <f t="shared" si="118"/>
        <v>0</v>
      </c>
      <c r="BQ145" s="102" t="b">
        <f t="shared" si="119"/>
        <v>0</v>
      </c>
      <c r="BR145" s="102" t="b">
        <f t="shared" si="120"/>
        <v>0</v>
      </c>
      <c r="BS145" s="102" t="b">
        <f t="shared" si="121"/>
        <v>0</v>
      </c>
      <c r="BT145" s="102" t="b">
        <f t="shared" si="122"/>
        <v>0</v>
      </c>
      <c r="BU145" s="102" t="b">
        <f t="shared" si="123"/>
        <v>0</v>
      </c>
      <c r="BV145" s="102" t="b">
        <f t="shared" si="124"/>
        <v>0</v>
      </c>
      <c r="BW145" s="102" t="b">
        <f t="shared" si="125"/>
        <v>0</v>
      </c>
      <c r="BX145" s="102" t="b">
        <f t="shared" si="126"/>
        <v>0</v>
      </c>
      <c r="BY145" s="102" t="b">
        <f t="shared" si="127"/>
        <v>0</v>
      </c>
      <c r="BZ145" s="102" t="b">
        <f t="shared" si="128"/>
        <v>0</v>
      </c>
      <c r="CA145" s="102" t="b">
        <f t="shared" si="129"/>
        <v>0</v>
      </c>
      <c r="CB145" s="102" t="b">
        <f t="shared" si="130"/>
        <v>0</v>
      </c>
      <c r="CC145" s="102" t="b">
        <f t="shared" si="131"/>
        <v>0</v>
      </c>
      <c r="CD145" s="102" t="b">
        <f t="shared" si="132"/>
        <v>0</v>
      </c>
      <c r="CE145" s="102" t="b">
        <f t="shared" si="133"/>
        <v>0</v>
      </c>
      <c r="CF145" s="102" t="b">
        <f t="shared" si="134"/>
        <v>0</v>
      </c>
      <c r="CG145" s="102" t="b">
        <f t="shared" si="135"/>
        <v>0</v>
      </c>
      <c r="CH145" s="102" t="b">
        <f t="shared" si="136"/>
        <v>0</v>
      </c>
      <c r="CI145" s="102" t="b">
        <f t="shared" si="137"/>
        <v>0</v>
      </c>
      <c r="CJ145" s="102" t="b">
        <f t="shared" si="138"/>
        <v>0</v>
      </c>
      <c r="CK145" s="102" t="b">
        <f t="shared" si="139"/>
        <v>0</v>
      </c>
      <c r="CL145" s="102" t="b">
        <f t="shared" si="140"/>
        <v>0</v>
      </c>
      <c r="CM145" s="102" t="b">
        <f t="shared" si="141"/>
        <v>0</v>
      </c>
      <c r="CN145" s="102" t="b">
        <f t="shared" si="142"/>
        <v>0</v>
      </c>
      <c r="CO145" s="102" t="b">
        <f t="shared" si="143"/>
        <v>0</v>
      </c>
      <c r="CP145" s="102" t="b">
        <f t="shared" si="144"/>
        <v>0</v>
      </c>
      <c r="CQ145" s="102" t="b">
        <f t="shared" si="145"/>
        <v>0</v>
      </c>
      <c r="CR145" s="102" t="b">
        <f t="shared" si="146"/>
        <v>0</v>
      </c>
      <c r="CS145" s="102" t="b">
        <f t="shared" si="147"/>
        <v>0</v>
      </c>
      <c r="CT145" s="102" t="b">
        <f t="shared" si="148"/>
        <v>0</v>
      </c>
      <c r="CU145" s="102" t="b">
        <f t="shared" si="149"/>
        <v>0</v>
      </c>
      <c r="CV145" s="102" t="b">
        <f t="shared" si="150"/>
        <v>0</v>
      </c>
      <c r="CW145" s="102" t="b">
        <f t="shared" si="151"/>
        <v>0</v>
      </c>
      <c r="CX145" s="102" t="b">
        <f t="shared" si="152"/>
        <v>0</v>
      </c>
      <c r="CY145" s="102" t="b">
        <f t="shared" si="153"/>
        <v>0</v>
      </c>
      <c r="CZ145" s="102" t="b">
        <f t="shared" si="154"/>
        <v>0</v>
      </c>
      <c r="DA145" s="102" t="b">
        <f t="shared" si="155"/>
        <v>0</v>
      </c>
      <c r="DB145" s="102" t="b">
        <f t="shared" si="156"/>
        <v>0</v>
      </c>
      <c r="DC145" s="102" t="b">
        <f t="shared" si="157"/>
        <v>0</v>
      </c>
      <c r="DD145" s="102" t="b">
        <f t="shared" si="158"/>
        <v>0</v>
      </c>
      <c r="DE145" s="102" t="b">
        <f t="shared" si="159"/>
        <v>0</v>
      </c>
      <c r="DF145" s="105">
        <f t="shared" si="160"/>
        <v>0</v>
      </c>
      <c r="DG145" s="105">
        <f t="shared" si="161"/>
        <v>0</v>
      </c>
      <c r="DH145" s="105">
        <f t="shared" si="162"/>
        <v>0</v>
      </c>
      <c r="DI145" s="105">
        <f t="shared" si="163"/>
        <v>0</v>
      </c>
      <c r="DJ145" s="97">
        <f t="shared" si="164"/>
        <v>0</v>
      </c>
      <c r="DK145" s="60">
        <f>(D7*DJ145)/100</f>
        <v>0</v>
      </c>
    </row>
    <row r="146" spans="1:115">
      <c r="A146" s="41"/>
      <c r="B146" s="41"/>
      <c r="C146" s="42"/>
      <c r="D146" s="41"/>
      <c r="E146" s="41"/>
      <c r="F146" s="137"/>
      <c r="G146" s="137"/>
      <c r="H146" s="137"/>
      <c r="I146" s="137"/>
      <c r="J146" s="137"/>
      <c r="K146" s="137"/>
      <c r="L146" s="98"/>
      <c r="M146" s="98"/>
      <c r="N146" s="98"/>
      <c r="O146" s="98"/>
      <c r="P146" s="98"/>
      <c r="Q146" s="98"/>
      <c r="R146" s="98"/>
      <c r="S146" s="98"/>
      <c r="T146" s="137"/>
      <c r="U146" s="137"/>
      <c r="V146" s="137"/>
      <c r="W146" s="98"/>
      <c r="X146" s="98"/>
      <c r="Y146" s="98"/>
      <c r="Z146" s="98"/>
      <c r="AA146" s="98"/>
      <c r="AB146" s="98"/>
      <c r="AC146" s="98"/>
      <c r="AD146" s="98"/>
      <c r="AE146" s="137"/>
      <c r="AF146" s="137"/>
      <c r="AG146" s="137"/>
      <c r="AH146" s="98"/>
      <c r="AI146" s="98"/>
      <c r="AJ146" s="98"/>
      <c r="AK146" s="98"/>
      <c r="AL146" s="98"/>
      <c r="AM146" s="98"/>
      <c r="AN146" s="98"/>
      <c r="AO146" s="98"/>
      <c r="AP146" s="137"/>
      <c r="AQ146" s="137"/>
      <c r="AR146" s="137"/>
      <c r="AS146" s="98"/>
      <c r="AT146" s="98"/>
      <c r="AU146" s="98"/>
      <c r="AV146" s="98"/>
      <c r="AW146" s="98"/>
      <c r="AX146" s="98"/>
      <c r="AY146" s="98"/>
      <c r="AZ146" s="98"/>
      <c r="BA146" s="137"/>
      <c r="BB146" s="137"/>
      <c r="BC146" s="137"/>
      <c r="BD146" s="98"/>
      <c r="BE146" s="98"/>
      <c r="BF146" s="98"/>
      <c r="BG146" s="98"/>
      <c r="BH146" s="102" t="b">
        <f t="shared" si="110"/>
        <v>0</v>
      </c>
      <c r="BI146" s="102" t="b">
        <f t="shared" si="111"/>
        <v>0</v>
      </c>
      <c r="BJ146" s="102" t="b">
        <f t="shared" si="112"/>
        <v>0</v>
      </c>
      <c r="BK146" s="102">
        <f t="shared" si="113"/>
        <v>0</v>
      </c>
      <c r="BL146" s="102" t="b">
        <f t="shared" si="114"/>
        <v>0</v>
      </c>
      <c r="BM146" s="102" t="b">
        <f t="shared" si="115"/>
        <v>0</v>
      </c>
      <c r="BN146" s="102" t="b">
        <f t="shared" si="116"/>
        <v>0</v>
      </c>
      <c r="BO146" s="102" t="b">
        <f t="shared" si="117"/>
        <v>0</v>
      </c>
      <c r="BP146" s="102" t="b">
        <f t="shared" si="118"/>
        <v>0</v>
      </c>
      <c r="BQ146" s="102" t="b">
        <f t="shared" si="119"/>
        <v>0</v>
      </c>
      <c r="BR146" s="102" t="b">
        <f t="shared" si="120"/>
        <v>0</v>
      </c>
      <c r="BS146" s="102" t="b">
        <f t="shared" si="121"/>
        <v>0</v>
      </c>
      <c r="BT146" s="102" t="b">
        <f t="shared" si="122"/>
        <v>0</v>
      </c>
      <c r="BU146" s="102" t="b">
        <f t="shared" si="123"/>
        <v>0</v>
      </c>
      <c r="BV146" s="102" t="b">
        <f t="shared" si="124"/>
        <v>0</v>
      </c>
      <c r="BW146" s="102" t="b">
        <f t="shared" si="125"/>
        <v>0</v>
      </c>
      <c r="BX146" s="102" t="b">
        <f t="shared" si="126"/>
        <v>0</v>
      </c>
      <c r="BY146" s="102" t="b">
        <f t="shared" si="127"/>
        <v>0</v>
      </c>
      <c r="BZ146" s="102" t="b">
        <f t="shared" si="128"/>
        <v>0</v>
      </c>
      <c r="CA146" s="102" t="b">
        <f t="shared" si="129"/>
        <v>0</v>
      </c>
      <c r="CB146" s="102" t="b">
        <f t="shared" si="130"/>
        <v>0</v>
      </c>
      <c r="CC146" s="102" t="b">
        <f t="shared" si="131"/>
        <v>0</v>
      </c>
      <c r="CD146" s="102" t="b">
        <f t="shared" si="132"/>
        <v>0</v>
      </c>
      <c r="CE146" s="102" t="b">
        <f t="shared" si="133"/>
        <v>0</v>
      </c>
      <c r="CF146" s="102" t="b">
        <f t="shared" si="134"/>
        <v>0</v>
      </c>
      <c r="CG146" s="102" t="b">
        <f t="shared" si="135"/>
        <v>0</v>
      </c>
      <c r="CH146" s="102" t="b">
        <f t="shared" si="136"/>
        <v>0</v>
      </c>
      <c r="CI146" s="102" t="b">
        <f t="shared" si="137"/>
        <v>0</v>
      </c>
      <c r="CJ146" s="102" t="b">
        <f t="shared" si="138"/>
        <v>0</v>
      </c>
      <c r="CK146" s="102" t="b">
        <f t="shared" si="139"/>
        <v>0</v>
      </c>
      <c r="CL146" s="102" t="b">
        <f t="shared" si="140"/>
        <v>0</v>
      </c>
      <c r="CM146" s="102" t="b">
        <f t="shared" si="141"/>
        <v>0</v>
      </c>
      <c r="CN146" s="102" t="b">
        <f t="shared" si="142"/>
        <v>0</v>
      </c>
      <c r="CO146" s="102" t="b">
        <f t="shared" si="143"/>
        <v>0</v>
      </c>
      <c r="CP146" s="102" t="b">
        <f t="shared" si="144"/>
        <v>0</v>
      </c>
      <c r="CQ146" s="102" t="b">
        <f t="shared" si="145"/>
        <v>0</v>
      </c>
      <c r="CR146" s="102" t="b">
        <f t="shared" si="146"/>
        <v>0</v>
      </c>
      <c r="CS146" s="102" t="b">
        <f t="shared" si="147"/>
        <v>0</v>
      </c>
      <c r="CT146" s="102" t="b">
        <f t="shared" si="148"/>
        <v>0</v>
      </c>
      <c r="CU146" s="102" t="b">
        <f t="shared" si="149"/>
        <v>0</v>
      </c>
      <c r="CV146" s="102" t="b">
        <f t="shared" si="150"/>
        <v>0</v>
      </c>
      <c r="CW146" s="102" t="b">
        <f t="shared" si="151"/>
        <v>0</v>
      </c>
      <c r="CX146" s="102" t="b">
        <f t="shared" si="152"/>
        <v>0</v>
      </c>
      <c r="CY146" s="102" t="b">
        <f t="shared" si="153"/>
        <v>0</v>
      </c>
      <c r="CZ146" s="102" t="b">
        <f t="shared" si="154"/>
        <v>0</v>
      </c>
      <c r="DA146" s="102" t="b">
        <f t="shared" si="155"/>
        <v>0</v>
      </c>
      <c r="DB146" s="102" t="b">
        <f t="shared" si="156"/>
        <v>0</v>
      </c>
      <c r="DC146" s="102" t="b">
        <f t="shared" si="157"/>
        <v>0</v>
      </c>
      <c r="DD146" s="102" t="b">
        <f t="shared" si="158"/>
        <v>0</v>
      </c>
      <c r="DE146" s="102" t="b">
        <f t="shared" si="159"/>
        <v>0</v>
      </c>
      <c r="DF146" s="105">
        <f t="shared" si="160"/>
        <v>0</v>
      </c>
      <c r="DG146" s="105">
        <f t="shared" si="161"/>
        <v>0</v>
      </c>
      <c r="DH146" s="105">
        <f t="shared" si="162"/>
        <v>0</v>
      </c>
      <c r="DI146" s="105">
        <f t="shared" si="163"/>
        <v>0</v>
      </c>
      <c r="DJ146" s="97">
        <f t="shared" si="164"/>
        <v>0</v>
      </c>
      <c r="DK146" s="60">
        <f>(D7*DJ146)/100</f>
        <v>0</v>
      </c>
    </row>
    <row r="147" spans="1:115">
      <c r="A147" s="41"/>
      <c r="B147" s="41"/>
      <c r="C147" s="42"/>
      <c r="D147" s="41"/>
      <c r="E147" s="41"/>
      <c r="F147" s="137"/>
      <c r="G147" s="137"/>
      <c r="H147" s="137"/>
      <c r="I147" s="137"/>
      <c r="J147" s="137"/>
      <c r="K147" s="137"/>
      <c r="L147" s="98"/>
      <c r="M147" s="98"/>
      <c r="N147" s="98"/>
      <c r="O147" s="98"/>
      <c r="P147" s="98"/>
      <c r="Q147" s="98"/>
      <c r="R147" s="98"/>
      <c r="S147" s="98"/>
      <c r="T147" s="137"/>
      <c r="U147" s="137"/>
      <c r="V147" s="137"/>
      <c r="W147" s="98"/>
      <c r="X147" s="98"/>
      <c r="Y147" s="98"/>
      <c r="Z147" s="98"/>
      <c r="AA147" s="98"/>
      <c r="AB147" s="98"/>
      <c r="AC147" s="98"/>
      <c r="AD147" s="98"/>
      <c r="AE147" s="137"/>
      <c r="AF147" s="137"/>
      <c r="AG147" s="137"/>
      <c r="AH147" s="98"/>
      <c r="AI147" s="98"/>
      <c r="AJ147" s="98"/>
      <c r="AK147" s="98"/>
      <c r="AL147" s="98"/>
      <c r="AM147" s="98"/>
      <c r="AN147" s="98"/>
      <c r="AO147" s="98"/>
      <c r="AP147" s="137"/>
      <c r="AQ147" s="137"/>
      <c r="AR147" s="137"/>
      <c r="AS147" s="98"/>
      <c r="AT147" s="98"/>
      <c r="AU147" s="98"/>
      <c r="AV147" s="98"/>
      <c r="AW147" s="98"/>
      <c r="AX147" s="98"/>
      <c r="AY147" s="98"/>
      <c r="AZ147" s="98"/>
      <c r="BA147" s="137"/>
      <c r="BB147" s="137"/>
      <c r="BC147" s="137"/>
      <c r="BD147" s="98"/>
      <c r="BE147" s="98"/>
      <c r="BF147" s="98"/>
      <c r="BG147" s="98"/>
      <c r="BH147" s="102" t="b">
        <f t="shared" si="110"/>
        <v>0</v>
      </c>
      <c r="BI147" s="102" t="b">
        <f t="shared" si="111"/>
        <v>0</v>
      </c>
      <c r="BJ147" s="102" t="b">
        <f t="shared" si="112"/>
        <v>0</v>
      </c>
      <c r="BK147" s="102">
        <f t="shared" si="113"/>
        <v>0</v>
      </c>
      <c r="BL147" s="102" t="b">
        <f t="shared" si="114"/>
        <v>0</v>
      </c>
      <c r="BM147" s="102" t="b">
        <f t="shared" si="115"/>
        <v>0</v>
      </c>
      <c r="BN147" s="102" t="b">
        <f t="shared" si="116"/>
        <v>0</v>
      </c>
      <c r="BO147" s="102" t="b">
        <f t="shared" si="117"/>
        <v>0</v>
      </c>
      <c r="BP147" s="102" t="b">
        <f t="shared" si="118"/>
        <v>0</v>
      </c>
      <c r="BQ147" s="102" t="b">
        <f t="shared" si="119"/>
        <v>0</v>
      </c>
      <c r="BR147" s="102" t="b">
        <f t="shared" si="120"/>
        <v>0</v>
      </c>
      <c r="BS147" s="102" t="b">
        <f t="shared" si="121"/>
        <v>0</v>
      </c>
      <c r="BT147" s="102" t="b">
        <f t="shared" si="122"/>
        <v>0</v>
      </c>
      <c r="BU147" s="102" t="b">
        <f t="shared" si="123"/>
        <v>0</v>
      </c>
      <c r="BV147" s="102" t="b">
        <f t="shared" si="124"/>
        <v>0</v>
      </c>
      <c r="BW147" s="102" t="b">
        <f t="shared" si="125"/>
        <v>0</v>
      </c>
      <c r="BX147" s="102" t="b">
        <f t="shared" si="126"/>
        <v>0</v>
      </c>
      <c r="BY147" s="102" t="b">
        <f t="shared" si="127"/>
        <v>0</v>
      </c>
      <c r="BZ147" s="102" t="b">
        <f t="shared" si="128"/>
        <v>0</v>
      </c>
      <c r="CA147" s="102" t="b">
        <f t="shared" si="129"/>
        <v>0</v>
      </c>
      <c r="CB147" s="102" t="b">
        <f t="shared" si="130"/>
        <v>0</v>
      </c>
      <c r="CC147" s="102" t="b">
        <f t="shared" si="131"/>
        <v>0</v>
      </c>
      <c r="CD147" s="102" t="b">
        <f t="shared" si="132"/>
        <v>0</v>
      </c>
      <c r="CE147" s="102" t="b">
        <f t="shared" si="133"/>
        <v>0</v>
      </c>
      <c r="CF147" s="102" t="b">
        <f t="shared" si="134"/>
        <v>0</v>
      </c>
      <c r="CG147" s="102" t="b">
        <f t="shared" si="135"/>
        <v>0</v>
      </c>
      <c r="CH147" s="102" t="b">
        <f t="shared" si="136"/>
        <v>0</v>
      </c>
      <c r="CI147" s="102" t="b">
        <f t="shared" si="137"/>
        <v>0</v>
      </c>
      <c r="CJ147" s="102" t="b">
        <f t="shared" si="138"/>
        <v>0</v>
      </c>
      <c r="CK147" s="102" t="b">
        <f t="shared" si="139"/>
        <v>0</v>
      </c>
      <c r="CL147" s="102" t="b">
        <f t="shared" si="140"/>
        <v>0</v>
      </c>
      <c r="CM147" s="102" t="b">
        <f t="shared" si="141"/>
        <v>0</v>
      </c>
      <c r="CN147" s="102" t="b">
        <f t="shared" si="142"/>
        <v>0</v>
      </c>
      <c r="CO147" s="102" t="b">
        <f t="shared" si="143"/>
        <v>0</v>
      </c>
      <c r="CP147" s="102" t="b">
        <f t="shared" si="144"/>
        <v>0</v>
      </c>
      <c r="CQ147" s="102" t="b">
        <f t="shared" si="145"/>
        <v>0</v>
      </c>
      <c r="CR147" s="102" t="b">
        <f t="shared" si="146"/>
        <v>0</v>
      </c>
      <c r="CS147" s="102" t="b">
        <f t="shared" si="147"/>
        <v>0</v>
      </c>
      <c r="CT147" s="102" t="b">
        <f t="shared" si="148"/>
        <v>0</v>
      </c>
      <c r="CU147" s="102" t="b">
        <f t="shared" si="149"/>
        <v>0</v>
      </c>
      <c r="CV147" s="102" t="b">
        <f t="shared" si="150"/>
        <v>0</v>
      </c>
      <c r="CW147" s="102" t="b">
        <f t="shared" si="151"/>
        <v>0</v>
      </c>
      <c r="CX147" s="102" t="b">
        <f t="shared" si="152"/>
        <v>0</v>
      </c>
      <c r="CY147" s="102" t="b">
        <f t="shared" si="153"/>
        <v>0</v>
      </c>
      <c r="CZ147" s="102" t="b">
        <f t="shared" si="154"/>
        <v>0</v>
      </c>
      <c r="DA147" s="102" t="b">
        <f t="shared" si="155"/>
        <v>0</v>
      </c>
      <c r="DB147" s="102" t="b">
        <f t="shared" si="156"/>
        <v>0</v>
      </c>
      <c r="DC147" s="102" t="b">
        <f t="shared" si="157"/>
        <v>0</v>
      </c>
      <c r="DD147" s="102" t="b">
        <f t="shared" si="158"/>
        <v>0</v>
      </c>
      <c r="DE147" s="102" t="b">
        <f t="shared" si="159"/>
        <v>0</v>
      </c>
      <c r="DF147" s="105">
        <f t="shared" si="160"/>
        <v>0</v>
      </c>
      <c r="DG147" s="105">
        <f t="shared" si="161"/>
        <v>0</v>
      </c>
      <c r="DH147" s="105">
        <f t="shared" si="162"/>
        <v>0</v>
      </c>
      <c r="DI147" s="105">
        <f t="shared" si="163"/>
        <v>0</v>
      </c>
      <c r="DJ147" s="97">
        <f t="shared" si="164"/>
        <v>0</v>
      </c>
      <c r="DK147" s="60">
        <f>(D7*DJ147)/100</f>
        <v>0</v>
      </c>
    </row>
    <row r="148" spans="1:115">
      <c r="A148" s="41"/>
      <c r="B148" s="41"/>
      <c r="C148" s="42"/>
      <c r="D148" s="41"/>
      <c r="E148" s="41"/>
      <c r="F148" s="137"/>
      <c r="G148" s="137"/>
      <c r="H148" s="137"/>
      <c r="I148" s="137"/>
      <c r="J148" s="137"/>
      <c r="K148" s="137"/>
      <c r="L148" s="98"/>
      <c r="M148" s="98"/>
      <c r="N148" s="98"/>
      <c r="O148" s="98"/>
      <c r="P148" s="98"/>
      <c r="Q148" s="98"/>
      <c r="R148" s="98"/>
      <c r="S148" s="98"/>
      <c r="T148" s="137"/>
      <c r="U148" s="137"/>
      <c r="V148" s="137"/>
      <c r="W148" s="98"/>
      <c r="X148" s="98"/>
      <c r="Y148" s="98"/>
      <c r="Z148" s="98"/>
      <c r="AA148" s="98"/>
      <c r="AB148" s="98"/>
      <c r="AC148" s="98"/>
      <c r="AD148" s="98"/>
      <c r="AE148" s="137"/>
      <c r="AF148" s="137"/>
      <c r="AG148" s="137"/>
      <c r="AH148" s="98"/>
      <c r="AI148" s="98"/>
      <c r="AJ148" s="98"/>
      <c r="AK148" s="98"/>
      <c r="AL148" s="98"/>
      <c r="AM148" s="98"/>
      <c r="AN148" s="98"/>
      <c r="AO148" s="98"/>
      <c r="AP148" s="137"/>
      <c r="AQ148" s="137"/>
      <c r="AR148" s="137"/>
      <c r="AS148" s="98"/>
      <c r="AT148" s="98"/>
      <c r="AU148" s="98"/>
      <c r="AV148" s="98"/>
      <c r="AW148" s="98"/>
      <c r="AX148" s="98"/>
      <c r="AY148" s="98"/>
      <c r="AZ148" s="98"/>
      <c r="BA148" s="137"/>
      <c r="BB148" s="137"/>
      <c r="BC148" s="137"/>
      <c r="BD148" s="98"/>
      <c r="BE148" s="98"/>
      <c r="BF148" s="98"/>
      <c r="BG148" s="98"/>
      <c r="BH148" s="102" t="b">
        <f t="shared" si="110"/>
        <v>0</v>
      </c>
      <c r="BI148" s="102" t="b">
        <f t="shared" si="111"/>
        <v>0</v>
      </c>
      <c r="BJ148" s="102" t="b">
        <f t="shared" si="112"/>
        <v>0</v>
      </c>
      <c r="BK148" s="102">
        <f t="shared" si="113"/>
        <v>0</v>
      </c>
      <c r="BL148" s="102" t="b">
        <f t="shared" si="114"/>
        <v>0</v>
      </c>
      <c r="BM148" s="102" t="b">
        <f t="shared" si="115"/>
        <v>0</v>
      </c>
      <c r="BN148" s="102" t="b">
        <f t="shared" si="116"/>
        <v>0</v>
      </c>
      <c r="BO148" s="102" t="b">
        <f t="shared" si="117"/>
        <v>0</v>
      </c>
      <c r="BP148" s="102" t="b">
        <f t="shared" si="118"/>
        <v>0</v>
      </c>
      <c r="BQ148" s="102" t="b">
        <f t="shared" si="119"/>
        <v>0</v>
      </c>
      <c r="BR148" s="102" t="b">
        <f t="shared" si="120"/>
        <v>0</v>
      </c>
      <c r="BS148" s="102" t="b">
        <f t="shared" si="121"/>
        <v>0</v>
      </c>
      <c r="BT148" s="102" t="b">
        <f t="shared" si="122"/>
        <v>0</v>
      </c>
      <c r="BU148" s="102" t="b">
        <f t="shared" si="123"/>
        <v>0</v>
      </c>
      <c r="BV148" s="102" t="b">
        <f t="shared" si="124"/>
        <v>0</v>
      </c>
      <c r="BW148" s="102" t="b">
        <f t="shared" si="125"/>
        <v>0</v>
      </c>
      <c r="BX148" s="102" t="b">
        <f t="shared" si="126"/>
        <v>0</v>
      </c>
      <c r="BY148" s="102" t="b">
        <f t="shared" si="127"/>
        <v>0</v>
      </c>
      <c r="BZ148" s="102" t="b">
        <f t="shared" si="128"/>
        <v>0</v>
      </c>
      <c r="CA148" s="102" t="b">
        <f t="shared" si="129"/>
        <v>0</v>
      </c>
      <c r="CB148" s="102" t="b">
        <f t="shared" si="130"/>
        <v>0</v>
      </c>
      <c r="CC148" s="102" t="b">
        <f t="shared" si="131"/>
        <v>0</v>
      </c>
      <c r="CD148" s="102" t="b">
        <f t="shared" si="132"/>
        <v>0</v>
      </c>
      <c r="CE148" s="102" t="b">
        <f t="shared" si="133"/>
        <v>0</v>
      </c>
      <c r="CF148" s="102" t="b">
        <f t="shared" si="134"/>
        <v>0</v>
      </c>
      <c r="CG148" s="102" t="b">
        <f t="shared" si="135"/>
        <v>0</v>
      </c>
      <c r="CH148" s="102" t="b">
        <f t="shared" si="136"/>
        <v>0</v>
      </c>
      <c r="CI148" s="102" t="b">
        <f t="shared" si="137"/>
        <v>0</v>
      </c>
      <c r="CJ148" s="102" t="b">
        <f t="shared" si="138"/>
        <v>0</v>
      </c>
      <c r="CK148" s="102" t="b">
        <f t="shared" si="139"/>
        <v>0</v>
      </c>
      <c r="CL148" s="102" t="b">
        <f t="shared" si="140"/>
        <v>0</v>
      </c>
      <c r="CM148" s="102" t="b">
        <f t="shared" si="141"/>
        <v>0</v>
      </c>
      <c r="CN148" s="102" t="b">
        <f t="shared" si="142"/>
        <v>0</v>
      </c>
      <c r="CO148" s="102" t="b">
        <f t="shared" si="143"/>
        <v>0</v>
      </c>
      <c r="CP148" s="102" t="b">
        <f t="shared" si="144"/>
        <v>0</v>
      </c>
      <c r="CQ148" s="102" t="b">
        <f t="shared" si="145"/>
        <v>0</v>
      </c>
      <c r="CR148" s="102" t="b">
        <f t="shared" si="146"/>
        <v>0</v>
      </c>
      <c r="CS148" s="102" t="b">
        <f t="shared" si="147"/>
        <v>0</v>
      </c>
      <c r="CT148" s="102" t="b">
        <f t="shared" si="148"/>
        <v>0</v>
      </c>
      <c r="CU148" s="102" t="b">
        <f t="shared" si="149"/>
        <v>0</v>
      </c>
      <c r="CV148" s="102" t="b">
        <f t="shared" si="150"/>
        <v>0</v>
      </c>
      <c r="CW148" s="102" t="b">
        <f t="shared" si="151"/>
        <v>0</v>
      </c>
      <c r="CX148" s="102" t="b">
        <f t="shared" si="152"/>
        <v>0</v>
      </c>
      <c r="CY148" s="102" t="b">
        <f t="shared" si="153"/>
        <v>0</v>
      </c>
      <c r="CZ148" s="102" t="b">
        <f t="shared" si="154"/>
        <v>0</v>
      </c>
      <c r="DA148" s="102" t="b">
        <f t="shared" si="155"/>
        <v>0</v>
      </c>
      <c r="DB148" s="102" t="b">
        <f t="shared" si="156"/>
        <v>0</v>
      </c>
      <c r="DC148" s="102" t="b">
        <f t="shared" si="157"/>
        <v>0</v>
      </c>
      <c r="DD148" s="102" t="b">
        <f t="shared" si="158"/>
        <v>0</v>
      </c>
      <c r="DE148" s="102" t="b">
        <f t="shared" si="159"/>
        <v>0</v>
      </c>
      <c r="DF148" s="105">
        <f t="shared" si="160"/>
        <v>0</v>
      </c>
      <c r="DG148" s="105">
        <f t="shared" si="161"/>
        <v>0</v>
      </c>
      <c r="DH148" s="105">
        <f t="shared" si="162"/>
        <v>0</v>
      </c>
      <c r="DI148" s="105">
        <f t="shared" si="163"/>
        <v>0</v>
      </c>
      <c r="DJ148" s="97">
        <f t="shared" si="164"/>
        <v>0</v>
      </c>
      <c r="DK148" s="60">
        <f>(D7*DJ148)/100</f>
        <v>0</v>
      </c>
    </row>
    <row r="149" spans="1:115">
      <c r="A149" s="41"/>
      <c r="B149" s="41"/>
      <c r="C149" s="42"/>
      <c r="D149" s="41"/>
      <c r="E149" s="41"/>
      <c r="F149" s="137"/>
      <c r="G149" s="137"/>
      <c r="H149" s="137"/>
      <c r="I149" s="137"/>
      <c r="J149" s="137"/>
      <c r="K149" s="137"/>
      <c r="L149" s="98"/>
      <c r="M149" s="98"/>
      <c r="N149" s="98"/>
      <c r="O149" s="98"/>
      <c r="P149" s="98"/>
      <c r="Q149" s="98"/>
      <c r="R149" s="98"/>
      <c r="S149" s="98"/>
      <c r="T149" s="137"/>
      <c r="U149" s="137"/>
      <c r="V149" s="137"/>
      <c r="W149" s="98"/>
      <c r="X149" s="98"/>
      <c r="Y149" s="98"/>
      <c r="Z149" s="98"/>
      <c r="AA149" s="98"/>
      <c r="AB149" s="98"/>
      <c r="AC149" s="98"/>
      <c r="AD149" s="98"/>
      <c r="AE149" s="137"/>
      <c r="AF149" s="137"/>
      <c r="AG149" s="137"/>
      <c r="AH149" s="98"/>
      <c r="AI149" s="98"/>
      <c r="AJ149" s="98"/>
      <c r="AK149" s="98"/>
      <c r="AL149" s="98"/>
      <c r="AM149" s="98"/>
      <c r="AN149" s="98"/>
      <c r="AO149" s="98"/>
      <c r="AP149" s="137"/>
      <c r="AQ149" s="137"/>
      <c r="AR149" s="137"/>
      <c r="AS149" s="98"/>
      <c r="AT149" s="98"/>
      <c r="AU149" s="98"/>
      <c r="AV149" s="98"/>
      <c r="AW149" s="98"/>
      <c r="AX149" s="98"/>
      <c r="AY149" s="98"/>
      <c r="AZ149" s="98"/>
      <c r="BA149" s="137"/>
      <c r="BB149" s="137"/>
      <c r="BC149" s="137"/>
      <c r="BD149" s="98"/>
      <c r="BE149" s="98"/>
      <c r="BF149" s="98"/>
      <c r="BG149" s="98"/>
      <c r="BH149" s="102" t="b">
        <f t="shared" si="110"/>
        <v>0</v>
      </c>
      <c r="BI149" s="102" t="b">
        <f t="shared" si="111"/>
        <v>0</v>
      </c>
      <c r="BJ149" s="102" t="b">
        <f t="shared" si="112"/>
        <v>0</v>
      </c>
      <c r="BK149" s="102">
        <f t="shared" si="113"/>
        <v>0</v>
      </c>
      <c r="BL149" s="102" t="b">
        <f t="shared" si="114"/>
        <v>0</v>
      </c>
      <c r="BM149" s="102" t="b">
        <f t="shared" si="115"/>
        <v>0</v>
      </c>
      <c r="BN149" s="102" t="b">
        <f t="shared" si="116"/>
        <v>0</v>
      </c>
      <c r="BO149" s="102" t="b">
        <f t="shared" si="117"/>
        <v>0</v>
      </c>
      <c r="BP149" s="102" t="b">
        <f t="shared" si="118"/>
        <v>0</v>
      </c>
      <c r="BQ149" s="102" t="b">
        <f t="shared" si="119"/>
        <v>0</v>
      </c>
      <c r="BR149" s="102" t="b">
        <f t="shared" si="120"/>
        <v>0</v>
      </c>
      <c r="BS149" s="102" t="b">
        <f t="shared" si="121"/>
        <v>0</v>
      </c>
      <c r="BT149" s="102" t="b">
        <f t="shared" si="122"/>
        <v>0</v>
      </c>
      <c r="BU149" s="102" t="b">
        <f t="shared" si="123"/>
        <v>0</v>
      </c>
      <c r="BV149" s="102" t="b">
        <f t="shared" si="124"/>
        <v>0</v>
      </c>
      <c r="BW149" s="102" t="b">
        <f t="shared" si="125"/>
        <v>0</v>
      </c>
      <c r="BX149" s="102" t="b">
        <f t="shared" si="126"/>
        <v>0</v>
      </c>
      <c r="BY149" s="102" t="b">
        <f t="shared" si="127"/>
        <v>0</v>
      </c>
      <c r="BZ149" s="102" t="b">
        <f t="shared" si="128"/>
        <v>0</v>
      </c>
      <c r="CA149" s="102" t="b">
        <f t="shared" si="129"/>
        <v>0</v>
      </c>
      <c r="CB149" s="102" t="b">
        <f t="shared" si="130"/>
        <v>0</v>
      </c>
      <c r="CC149" s="102" t="b">
        <f t="shared" si="131"/>
        <v>0</v>
      </c>
      <c r="CD149" s="102" t="b">
        <f t="shared" si="132"/>
        <v>0</v>
      </c>
      <c r="CE149" s="102" t="b">
        <f t="shared" si="133"/>
        <v>0</v>
      </c>
      <c r="CF149" s="102" t="b">
        <f t="shared" si="134"/>
        <v>0</v>
      </c>
      <c r="CG149" s="102" t="b">
        <f t="shared" si="135"/>
        <v>0</v>
      </c>
      <c r="CH149" s="102" t="b">
        <f t="shared" si="136"/>
        <v>0</v>
      </c>
      <c r="CI149" s="102" t="b">
        <f t="shared" si="137"/>
        <v>0</v>
      </c>
      <c r="CJ149" s="102" t="b">
        <f t="shared" si="138"/>
        <v>0</v>
      </c>
      <c r="CK149" s="102" t="b">
        <f t="shared" si="139"/>
        <v>0</v>
      </c>
      <c r="CL149" s="102" t="b">
        <f t="shared" si="140"/>
        <v>0</v>
      </c>
      <c r="CM149" s="102" t="b">
        <f t="shared" si="141"/>
        <v>0</v>
      </c>
      <c r="CN149" s="102" t="b">
        <f t="shared" si="142"/>
        <v>0</v>
      </c>
      <c r="CO149" s="102" t="b">
        <f t="shared" si="143"/>
        <v>0</v>
      </c>
      <c r="CP149" s="102" t="b">
        <f t="shared" si="144"/>
        <v>0</v>
      </c>
      <c r="CQ149" s="102" t="b">
        <f t="shared" si="145"/>
        <v>0</v>
      </c>
      <c r="CR149" s="102" t="b">
        <f t="shared" si="146"/>
        <v>0</v>
      </c>
      <c r="CS149" s="102" t="b">
        <f t="shared" si="147"/>
        <v>0</v>
      </c>
      <c r="CT149" s="102" t="b">
        <f t="shared" si="148"/>
        <v>0</v>
      </c>
      <c r="CU149" s="102" t="b">
        <f t="shared" si="149"/>
        <v>0</v>
      </c>
      <c r="CV149" s="102" t="b">
        <f t="shared" si="150"/>
        <v>0</v>
      </c>
      <c r="CW149" s="102" t="b">
        <f t="shared" si="151"/>
        <v>0</v>
      </c>
      <c r="CX149" s="102" t="b">
        <f t="shared" si="152"/>
        <v>0</v>
      </c>
      <c r="CY149" s="102" t="b">
        <f t="shared" si="153"/>
        <v>0</v>
      </c>
      <c r="CZ149" s="102" t="b">
        <f t="shared" si="154"/>
        <v>0</v>
      </c>
      <c r="DA149" s="102" t="b">
        <f t="shared" si="155"/>
        <v>0</v>
      </c>
      <c r="DB149" s="102" t="b">
        <f t="shared" si="156"/>
        <v>0</v>
      </c>
      <c r="DC149" s="102" t="b">
        <f t="shared" si="157"/>
        <v>0</v>
      </c>
      <c r="DD149" s="102" t="b">
        <f t="shared" si="158"/>
        <v>0</v>
      </c>
      <c r="DE149" s="102" t="b">
        <f t="shared" si="159"/>
        <v>0</v>
      </c>
      <c r="DF149" s="105">
        <f t="shared" si="160"/>
        <v>0</v>
      </c>
      <c r="DG149" s="105">
        <f t="shared" si="161"/>
        <v>0</v>
      </c>
      <c r="DH149" s="105">
        <f t="shared" si="162"/>
        <v>0</v>
      </c>
      <c r="DI149" s="105">
        <f t="shared" si="163"/>
        <v>0</v>
      </c>
      <c r="DJ149" s="97">
        <f t="shared" si="164"/>
        <v>0</v>
      </c>
      <c r="DK149" s="60">
        <f>(D7*DJ149)/100</f>
        <v>0</v>
      </c>
    </row>
    <row r="150" spans="1:115">
      <c r="A150" s="41"/>
      <c r="B150" s="41"/>
      <c r="C150" s="42"/>
      <c r="D150" s="41"/>
      <c r="E150" s="41"/>
      <c r="F150" s="137"/>
      <c r="G150" s="137"/>
      <c r="H150" s="137"/>
      <c r="I150" s="137"/>
      <c r="J150" s="137"/>
      <c r="K150" s="137"/>
      <c r="L150" s="98"/>
      <c r="M150" s="98"/>
      <c r="N150" s="98"/>
      <c r="O150" s="98"/>
      <c r="P150" s="98"/>
      <c r="Q150" s="98"/>
      <c r="R150" s="98"/>
      <c r="S150" s="98"/>
      <c r="T150" s="137"/>
      <c r="U150" s="137"/>
      <c r="V150" s="137"/>
      <c r="W150" s="98"/>
      <c r="X150" s="98"/>
      <c r="Y150" s="98"/>
      <c r="Z150" s="98"/>
      <c r="AA150" s="98"/>
      <c r="AB150" s="98"/>
      <c r="AC150" s="98"/>
      <c r="AD150" s="98"/>
      <c r="AE150" s="137"/>
      <c r="AF150" s="137"/>
      <c r="AG150" s="137"/>
      <c r="AH150" s="98"/>
      <c r="AI150" s="98"/>
      <c r="AJ150" s="98"/>
      <c r="AK150" s="98"/>
      <c r="AL150" s="98"/>
      <c r="AM150" s="98"/>
      <c r="AN150" s="98"/>
      <c r="AO150" s="98"/>
      <c r="AP150" s="137"/>
      <c r="AQ150" s="137"/>
      <c r="AR150" s="137"/>
      <c r="AS150" s="98"/>
      <c r="AT150" s="98"/>
      <c r="AU150" s="98"/>
      <c r="AV150" s="98"/>
      <c r="AW150" s="98"/>
      <c r="AX150" s="98"/>
      <c r="AY150" s="98"/>
      <c r="AZ150" s="98"/>
      <c r="BA150" s="137"/>
      <c r="BB150" s="137"/>
      <c r="BC150" s="137"/>
      <c r="BD150" s="98"/>
      <c r="BE150" s="98"/>
      <c r="BF150" s="98"/>
      <c r="BG150" s="98"/>
      <c r="BH150" s="102" t="b">
        <f t="shared" si="110"/>
        <v>0</v>
      </c>
      <c r="BI150" s="102" t="b">
        <f t="shared" si="111"/>
        <v>0</v>
      </c>
      <c r="BJ150" s="102" t="b">
        <f t="shared" si="112"/>
        <v>0</v>
      </c>
      <c r="BK150" s="102">
        <f t="shared" si="113"/>
        <v>0</v>
      </c>
      <c r="BL150" s="102" t="b">
        <f t="shared" si="114"/>
        <v>0</v>
      </c>
      <c r="BM150" s="102" t="b">
        <f t="shared" si="115"/>
        <v>0</v>
      </c>
      <c r="BN150" s="102" t="b">
        <f t="shared" si="116"/>
        <v>0</v>
      </c>
      <c r="BO150" s="102" t="b">
        <f t="shared" si="117"/>
        <v>0</v>
      </c>
      <c r="BP150" s="102" t="b">
        <f t="shared" si="118"/>
        <v>0</v>
      </c>
      <c r="BQ150" s="102" t="b">
        <f t="shared" si="119"/>
        <v>0</v>
      </c>
      <c r="BR150" s="102" t="b">
        <f t="shared" si="120"/>
        <v>0</v>
      </c>
      <c r="BS150" s="102" t="b">
        <f t="shared" si="121"/>
        <v>0</v>
      </c>
      <c r="BT150" s="102" t="b">
        <f t="shared" si="122"/>
        <v>0</v>
      </c>
      <c r="BU150" s="102" t="b">
        <f t="shared" si="123"/>
        <v>0</v>
      </c>
      <c r="BV150" s="102" t="b">
        <f t="shared" si="124"/>
        <v>0</v>
      </c>
      <c r="BW150" s="102" t="b">
        <f t="shared" si="125"/>
        <v>0</v>
      </c>
      <c r="BX150" s="102" t="b">
        <f t="shared" si="126"/>
        <v>0</v>
      </c>
      <c r="BY150" s="102" t="b">
        <f t="shared" si="127"/>
        <v>0</v>
      </c>
      <c r="BZ150" s="102" t="b">
        <f t="shared" si="128"/>
        <v>0</v>
      </c>
      <c r="CA150" s="102" t="b">
        <f t="shared" si="129"/>
        <v>0</v>
      </c>
      <c r="CB150" s="102" t="b">
        <f t="shared" si="130"/>
        <v>0</v>
      </c>
      <c r="CC150" s="102" t="b">
        <f t="shared" si="131"/>
        <v>0</v>
      </c>
      <c r="CD150" s="102" t="b">
        <f t="shared" si="132"/>
        <v>0</v>
      </c>
      <c r="CE150" s="102" t="b">
        <f t="shared" si="133"/>
        <v>0</v>
      </c>
      <c r="CF150" s="102" t="b">
        <f t="shared" si="134"/>
        <v>0</v>
      </c>
      <c r="CG150" s="102" t="b">
        <f t="shared" si="135"/>
        <v>0</v>
      </c>
      <c r="CH150" s="102" t="b">
        <f t="shared" si="136"/>
        <v>0</v>
      </c>
      <c r="CI150" s="102" t="b">
        <f t="shared" si="137"/>
        <v>0</v>
      </c>
      <c r="CJ150" s="102" t="b">
        <f t="shared" si="138"/>
        <v>0</v>
      </c>
      <c r="CK150" s="102" t="b">
        <f t="shared" si="139"/>
        <v>0</v>
      </c>
      <c r="CL150" s="102" t="b">
        <f t="shared" si="140"/>
        <v>0</v>
      </c>
      <c r="CM150" s="102" t="b">
        <f t="shared" si="141"/>
        <v>0</v>
      </c>
      <c r="CN150" s="102" t="b">
        <f t="shared" si="142"/>
        <v>0</v>
      </c>
      <c r="CO150" s="102" t="b">
        <f t="shared" si="143"/>
        <v>0</v>
      </c>
      <c r="CP150" s="102" t="b">
        <f t="shared" si="144"/>
        <v>0</v>
      </c>
      <c r="CQ150" s="102" t="b">
        <f t="shared" si="145"/>
        <v>0</v>
      </c>
      <c r="CR150" s="102" t="b">
        <f t="shared" si="146"/>
        <v>0</v>
      </c>
      <c r="CS150" s="102" t="b">
        <f t="shared" si="147"/>
        <v>0</v>
      </c>
      <c r="CT150" s="102" t="b">
        <f t="shared" si="148"/>
        <v>0</v>
      </c>
      <c r="CU150" s="102" t="b">
        <f t="shared" si="149"/>
        <v>0</v>
      </c>
      <c r="CV150" s="102" t="b">
        <f t="shared" si="150"/>
        <v>0</v>
      </c>
      <c r="CW150" s="102" t="b">
        <f t="shared" si="151"/>
        <v>0</v>
      </c>
      <c r="CX150" s="102" t="b">
        <f t="shared" si="152"/>
        <v>0</v>
      </c>
      <c r="CY150" s="102" t="b">
        <f t="shared" si="153"/>
        <v>0</v>
      </c>
      <c r="CZ150" s="102" t="b">
        <f t="shared" si="154"/>
        <v>0</v>
      </c>
      <c r="DA150" s="102" t="b">
        <f t="shared" si="155"/>
        <v>0</v>
      </c>
      <c r="DB150" s="102" t="b">
        <f t="shared" si="156"/>
        <v>0</v>
      </c>
      <c r="DC150" s="102" t="b">
        <f t="shared" si="157"/>
        <v>0</v>
      </c>
      <c r="DD150" s="102" t="b">
        <f t="shared" si="158"/>
        <v>0</v>
      </c>
      <c r="DE150" s="102" t="b">
        <f t="shared" si="159"/>
        <v>0</v>
      </c>
      <c r="DF150" s="105">
        <f t="shared" si="160"/>
        <v>0</v>
      </c>
      <c r="DG150" s="105">
        <f t="shared" si="161"/>
        <v>0</v>
      </c>
      <c r="DH150" s="105">
        <f t="shared" si="162"/>
        <v>0</v>
      </c>
      <c r="DI150" s="105">
        <f t="shared" si="163"/>
        <v>0</v>
      </c>
      <c r="DJ150" s="97">
        <f t="shared" si="164"/>
        <v>0</v>
      </c>
      <c r="DK150" s="60">
        <f>(D7*DJ150)/100</f>
        <v>0</v>
      </c>
    </row>
    <row r="151" spans="1:115">
      <c r="A151" s="41"/>
      <c r="B151" s="41"/>
      <c r="C151" s="42"/>
      <c r="D151" s="41"/>
      <c r="E151" s="41"/>
      <c r="F151" s="137"/>
      <c r="G151" s="137"/>
      <c r="H151" s="137"/>
      <c r="I151" s="137"/>
      <c r="J151" s="137"/>
      <c r="K151" s="137"/>
      <c r="L151" s="98"/>
      <c r="M151" s="98"/>
      <c r="N151" s="98"/>
      <c r="O151" s="98"/>
      <c r="P151" s="98"/>
      <c r="Q151" s="98"/>
      <c r="R151" s="98"/>
      <c r="S151" s="98"/>
      <c r="T151" s="137"/>
      <c r="U151" s="137"/>
      <c r="V151" s="137"/>
      <c r="W151" s="98"/>
      <c r="X151" s="98"/>
      <c r="Y151" s="98"/>
      <c r="Z151" s="98"/>
      <c r="AA151" s="98"/>
      <c r="AB151" s="98"/>
      <c r="AC151" s="98"/>
      <c r="AD151" s="98"/>
      <c r="AE151" s="137"/>
      <c r="AF151" s="137"/>
      <c r="AG151" s="137"/>
      <c r="AH151" s="98"/>
      <c r="AI151" s="98"/>
      <c r="AJ151" s="98"/>
      <c r="AK151" s="98"/>
      <c r="AL151" s="98"/>
      <c r="AM151" s="98"/>
      <c r="AN151" s="98"/>
      <c r="AO151" s="98"/>
      <c r="AP151" s="137"/>
      <c r="AQ151" s="137"/>
      <c r="AR151" s="137"/>
      <c r="AS151" s="98"/>
      <c r="AT151" s="98"/>
      <c r="AU151" s="98"/>
      <c r="AV151" s="98"/>
      <c r="AW151" s="98"/>
      <c r="AX151" s="98"/>
      <c r="AY151" s="98"/>
      <c r="AZ151" s="98"/>
      <c r="BA151" s="137"/>
      <c r="BB151" s="137"/>
      <c r="BC151" s="137"/>
      <c r="BD151" s="98"/>
      <c r="BE151" s="98"/>
      <c r="BF151" s="98"/>
      <c r="BG151" s="98"/>
      <c r="BH151" s="102" t="b">
        <f t="shared" si="110"/>
        <v>0</v>
      </c>
      <c r="BI151" s="102" t="b">
        <f t="shared" si="111"/>
        <v>0</v>
      </c>
      <c r="BJ151" s="102" t="b">
        <f t="shared" si="112"/>
        <v>0</v>
      </c>
      <c r="BK151" s="102">
        <f t="shared" si="113"/>
        <v>0</v>
      </c>
      <c r="BL151" s="102" t="b">
        <f t="shared" si="114"/>
        <v>0</v>
      </c>
      <c r="BM151" s="102" t="b">
        <f t="shared" si="115"/>
        <v>0</v>
      </c>
      <c r="BN151" s="102" t="b">
        <f t="shared" si="116"/>
        <v>0</v>
      </c>
      <c r="BO151" s="102" t="b">
        <f t="shared" si="117"/>
        <v>0</v>
      </c>
      <c r="BP151" s="102" t="b">
        <f t="shared" si="118"/>
        <v>0</v>
      </c>
      <c r="BQ151" s="102" t="b">
        <f t="shared" si="119"/>
        <v>0</v>
      </c>
      <c r="BR151" s="102" t="b">
        <f t="shared" si="120"/>
        <v>0</v>
      </c>
      <c r="BS151" s="102" t="b">
        <f t="shared" si="121"/>
        <v>0</v>
      </c>
      <c r="BT151" s="102" t="b">
        <f t="shared" si="122"/>
        <v>0</v>
      </c>
      <c r="BU151" s="102" t="b">
        <f t="shared" si="123"/>
        <v>0</v>
      </c>
      <c r="BV151" s="102" t="b">
        <f t="shared" si="124"/>
        <v>0</v>
      </c>
      <c r="BW151" s="102" t="b">
        <f t="shared" si="125"/>
        <v>0</v>
      </c>
      <c r="BX151" s="102" t="b">
        <f t="shared" si="126"/>
        <v>0</v>
      </c>
      <c r="BY151" s="102" t="b">
        <f t="shared" si="127"/>
        <v>0</v>
      </c>
      <c r="BZ151" s="102" t="b">
        <f t="shared" si="128"/>
        <v>0</v>
      </c>
      <c r="CA151" s="102" t="b">
        <f t="shared" si="129"/>
        <v>0</v>
      </c>
      <c r="CB151" s="102" t="b">
        <f t="shared" si="130"/>
        <v>0</v>
      </c>
      <c r="CC151" s="102" t="b">
        <f t="shared" si="131"/>
        <v>0</v>
      </c>
      <c r="CD151" s="102" t="b">
        <f t="shared" si="132"/>
        <v>0</v>
      </c>
      <c r="CE151" s="102" t="b">
        <f t="shared" si="133"/>
        <v>0</v>
      </c>
      <c r="CF151" s="102" t="b">
        <f t="shared" si="134"/>
        <v>0</v>
      </c>
      <c r="CG151" s="102" t="b">
        <f t="shared" si="135"/>
        <v>0</v>
      </c>
      <c r="CH151" s="102" t="b">
        <f t="shared" si="136"/>
        <v>0</v>
      </c>
      <c r="CI151" s="102" t="b">
        <f t="shared" si="137"/>
        <v>0</v>
      </c>
      <c r="CJ151" s="102" t="b">
        <f t="shared" si="138"/>
        <v>0</v>
      </c>
      <c r="CK151" s="102" t="b">
        <f t="shared" si="139"/>
        <v>0</v>
      </c>
      <c r="CL151" s="102" t="b">
        <f t="shared" si="140"/>
        <v>0</v>
      </c>
      <c r="CM151" s="102" t="b">
        <f t="shared" si="141"/>
        <v>0</v>
      </c>
      <c r="CN151" s="102" t="b">
        <f t="shared" si="142"/>
        <v>0</v>
      </c>
      <c r="CO151" s="102" t="b">
        <f t="shared" si="143"/>
        <v>0</v>
      </c>
      <c r="CP151" s="102" t="b">
        <f t="shared" si="144"/>
        <v>0</v>
      </c>
      <c r="CQ151" s="102" t="b">
        <f t="shared" si="145"/>
        <v>0</v>
      </c>
      <c r="CR151" s="102" t="b">
        <f t="shared" si="146"/>
        <v>0</v>
      </c>
      <c r="CS151" s="102" t="b">
        <f t="shared" si="147"/>
        <v>0</v>
      </c>
      <c r="CT151" s="102" t="b">
        <f t="shared" si="148"/>
        <v>0</v>
      </c>
      <c r="CU151" s="102" t="b">
        <f t="shared" si="149"/>
        <v>0</v>
      </c>
      <c r="CV151" s="102" t="b">
        <f t="shared" si="150"/>
        <v>0</v>
      </c>
      <c r="CW151" s="102" t="b">
        <f t="shared" si="151"/>
        <v>0</v>
      </c>
      <c r="CX151" s="102" t="b">
        <f t="shared" si="152"/>
        <v>0</v>
      </c>
      <c r="CY151" s="102" t="b">
        <f t="shared" si="153"/>
        <v>0</v>
      </c>
      <c r="CZ151" s="102" t="b">
        <f t="shared" si="154"/>
        <v>0</v>
      </c>
      <c r="DA151" s="102" t="b">
        <f t="shared" si="155"/>
        <v>0</v>
      </c>
      <c r="DB151" s="102" t="b">
        <f t="shared" si="156"/>
        <v>0</v>
      </c>
      <c r="DC151" s="102" t="b">
        <f t="shared" si="157"/>
        <v>0</v>
      </c>
      <c r="DD151" s="102" t="b">
        <f t="shared" si="158"/>
        <v>0</v>
      </c>
      <c r="DE151" s="102" t="b">
        <f t="shared" si="159"/>
        <v>0</v>
      </c>
      <c r="DF151" s="105">
        <f t="shared" si="160"/>
        <v>0</v>
      </c>
      <c r="DG151" s="105">
        <f t="shared" si="161"/>
        <v>0</v>
      </c>
      <c r="DH151" s="105">
        <f t="shared" si="162"/>
        <v>0</v>
      </c>
      <c r="DI151" s="105">
        <f t="shared" si="163"/>
        <v>0</v>
      </c>
      <c r="DJ151" s="97">
        <f t="shared" si="164"/>
        <v>0</v>
      </c>
      <c r="DK151" s="60">
        <f>(D7*DJ151)/100</f>
        <v>0</v>
      </c>
    </row>
    <row r="152" spans="1:115">
      <c r="A152" s="41"/>
      <c r="B152" s="41"/>
      <c r="C152" s="42"/>
      <c r="D152" s="41"/>
      <c r="E152" s="41"/>
      <c r="F152" s="137"/>
      <c r="G152" s="137"/>
      <c r="H152" s="137"/>
      <c r="I152" s="137"/>
      <c r="J152" s="137"/>
      <c r="K152" s="137"/>
      <c r="L152" s="98"/>
      <c r="M152" s="98"/>
      <c r="N152" s="98"/>
      <c r="O152" s="98"/>
      <c r="P152" s="98"/>
      <c r="Q152" s="98"/>
      <c r="R152" s="98"/>
      <c r="S152" s="98"/>
      <c r="T152" s="137"/>
      <c r="U152" s="137"/>
      <c r="V152" s="137"/>
      <c r="W152" s="98"/>
      <c r="X152" s="98"/>
      <c r="Y152" s="98"/>
      <c r="Z152" s="98"/>
      <c r="AA152" s="98"/>
      <c r="AB152" s="98"/>
      <c r="AC152" s="98"/>
      <c r="AD152" s="98"/>
      <c r="AE152" s="137"/>
      <c r="AF152" s="137"/>
      <c r="AG152" s="137"/>
      <c r="AH152" s="98"/>
      <c r="AI152" s="98"/>
      <c r="AJ152" s="98"/>
      <c r="AK152" s="98"/>
      <c r="AL152" s="98"/>
      <c r="AM152" s="98"/>
      <c r="AN152" s="98"/>
      <c r="AO152" s="98"/>
      <c r="AP152" s="137"/>
      <c r="AQ152" s="137"/>
      <c r="AR152" s="137"/>
      <c r="AS152" s="98"/>
      <c r="AT152" s="98"/>
      <c r="AU152" s="98"/>
      <c r="AV152" s="98"/>
      <c r="AW152" s="98"/>
      <c r="AX152" s="98"/>
      <c r="AY152" s="98"/>
      <c r="AZ152" s="98"/>
      <c r="BA152" s="137"/>
      <c r="BB152" s="137"/>
      <c r="BC152" s="137"/>
      <c r="BD152" s="98"/>
      <c r="BE152" s="98"/>
      <c r="BF152" s="98"/>
      <c r="BG152" s="98"/>
      <c r="BH152" s="102" t="b">
        <f t="shared" si="110"/>
        <v>0</v>
      </c>
      <c r="BI152" s="102" t="b">
        <f t="shared" si="111"/>
        <v>0</v>
      </c>
      <c r="BJ152" s="102" t="b">
        <f t="shared" si="112"/>
        <v>0</v>
      </c>
      <c r="BK152" s="102">
        <f t="shared" si="113"/>
        <v>0</v>
      </c>
      <c r="BL152" s="102" t="b">
        <f t="shared" si="114"/>
        <v>0</v>
      </c>
      <c r="BM152" s="102" t="b">
        <f t="shared" si="115"/>
        <v>0</v>
      </c>
      <c r="BN152" s="102" t="b">
        <f t="shared" si="116"/>
        <v>0</v>
      </c>
      <c r="BO152" s="102" t="b">
        <f t="shared" si="117"/>
        <v>0</v>
      </c>
      <c r="BP152" s="102" t="b">
        <f t="shared" si="118"/>
        <v>0</v>
      </c>
      <c r="BQ152" s="102" t="b">
        <f t="shared" si="119"/>
        <v>0</v>
      </c>
      <c r="BR152" s="102" t="b">
        <f t="shared" si="120"/>
        <v>0</v>
      </c>
      <c r="BS152" s="102" t="b">
        <f t="shared" si="121"/>
        <v>0</v>
      </c>
      <c r="BT152" s="102" t="b">
        <f t="shared" si="122"/>
        <v>0</v>
      </c>
      <c r="BU152" s="102" t="b">
        <f t="shared" si="123"/>
        <v>0</v>
      </c>
      <c r="BV152" s="102" t="b">
        <f t="shared" si="124"/>
        <v>0</v>
      </c>
      <c r="BW152" s="102" t="b">
        <f t="shared" si="125"/>
        <v>0</v>
      </c>
      <c r="BX152" s="102" t="b">
        <f t="shared" si="126"/>
        <v>0</v>
      </c>
      <c r="BY152" s="102" t="b">
        <f t="shared" si="127"/>
        <v>0</v>
      </c>
      <c r="BZ152" s="102" t="b">
        <f t="shared" si="128"/>
        <v>0</v>
      </c>
      <c r="CA152" s="102" t="b">
        <f t="shared" si="129"/>
        <v>0</v>
      </c>
      <c r="CB152" s="102" t="b">
        <f t="shared" si="130"/>
        <v>0</v>
      </c>
      <c r="CC152" s="102" t="b">
        <f t="shared" si="131"/>
        <v>0</v>
      </c>
      <c r="CD152" s="102" t="b">
        <f t="shared" si="132"/>
        <v>0</v>
      </c>
      <c r="CE152" s="102" t="b">
        <f t="shared" si="133"/>
        <v>0</v>
      </c>
      <c r="CF152" s="102" t="b">
        <f t="shared" si="134"/>
        <v>0</v>
      </c>
      <c r="CG152" s="102" t="b">
        <f t="shared" si="135"/>
        <v>0</v>
      </c>
      <c r="CH152" s="102" t="b">
        <f t="shared" si="136"/>
        <v>0</v>
      </c>
      <c r="CI152" s="102" t="b">
        <f t="shared" si="137"/>
        <v>0</v>
      </c>
      <c r="CJ152" s="102" t="b">
        <f t="shared" si="138"/>
        <v>0</v>
      </c>
      <c r="CK152" s="102" t="b">
        <f t="shared" si="139"/>
        <v>0</v>
      </c>
      <c r="CL152" s="102" t="b">
        <f t="shared" si="140"/>
        <v>0</v>
      </c>
      <c r="CM152" s="102" t="b">
        <f t="shared" si="141"/>
        <v>0</v>
      </c>
      <c r="CN152" s="102" t="b">
        <f t="shared" si="142"/>
        <v>0</v>
      </c>
      <c r="CO152" s="102" t="b">
        <f t="shared" si="143"/>
        <v>0</v>
      </c>
      <c r="CP152" s="102" t="b">
        <f t="shared" si="144"/>
        <v>0</v>
      </c>
      <c r="CQ152" s="102" t="b">
        <f t="shared" si="145"/>
        <v>0</v>
      </c>
      <c r="CR152" s="102" t="b">
        <f t="shared" si="146"/>
        <v>0</v>
      </c>
      <c r="CS152" s="102" t="b">
        <f t="shared" si="147"/>
        <v>0</v>
      </c>
      <c r="CT152" s="102" t="b">
        <f t="shared" si="148"/>
        <v>0</v>
      </c>
      <c r="CU152" s="102" t="b">
        <f t="shared" si="149"/>
        <v>0</v>
      </c>
      <c r="CV152" s="102" t="b">
        <f t="shared" si="150"/>
        <v>0</v>
      </c>
      <c r="CW152" s="102" t="b">
        <f t="shared" si="151"/>
        <v>0</v>
      </c>
      <c r="CX152" s="102" t="b">
        <f t="shared" si="152"/>
        <v>0</v>
      </c>
      <c r="CY152" s="102" t="b">
        <f t="shared" si="153"/>
        <v>0</v>
      </c>
      <c r="CZ152" s="102" t="b">
        <f t="shared" si="154"/>
        <v>0</v>
      </c>
      <c r="DA152" s="102" t="b">
        <f t="shared" si="155"/>
        <v>0</v>
      </c>
      <c r="DB152" s="102" t="b">
        <f t="shared" si="156"/>
        <v>0</v>
      </c>
      <c r="DC152" s="102" t="b">
        <f t="shared" si="157"/>
        <v>0</v>
      </c>
      <c r="DD152" s="102" t="b">
        <f t="shared" si="158"/>
        <v>0</v>
      </c>
      <c r="DE152" s="102" t="b">
        <f t="shared" si="159"/>
        <v>0</v>
      </c>
      <c r="DF152" s="105">
        <f t="shared" si="160"/>
        <v>0</v>
      </c>
      <c r="DG152" s="105">
        <f t="shared" si="161"/>
        <v>0</v>
      </c>
      <c r="DH152" s="105">
        <f t="shared" si="162"/>
        <v>0</v>
      </c>
      <c r="DI152" s="105">
        <f t="shared" si="163"/>
        <v>0</v>
      </c>
      <c r="DJ152" s="97">
        <f t="shared" si="164"/>
        <v>0</v>
      </c>
      <c r="DK152" s="60">
        <f>(D7*DJ152)/100</f>
        <v>0</v>
      </c>
    </row>
    <row r="153" spans="1:115">
      <c r="A153" s="41"/>
      <c r="B153" s="41"/>
      <c r="C153" s="42"/>
      <c r="D153" s="41"/>
      <c r="E153" s="41"/>
      <c r="F153" s="137"/>
      <c r="G153" s="137"/>
      <c r="H153" s="137"/>
      <c r="I153" s="137"/>
      <c r="J153" s="137"/>
      <c r="K153" s="137"/>
      <c r="L153" s="98"/>
      <c r="M153" s="98"/>
      <c r="N153" s="98"/>
      <c r="O153" s="98"/>
      <c r="P153" s="98"/>
      <c r="Q153" s="98"/>
      <c r="R153" s="98"/>
      <c r="S153" s="98"/>
      <c r="T153" s="137"/>
      <c r="U153" s="137"/>
      <c r="V153" s="137"/>
      <c r="W153" s="98"/>
      <c r="X153" s="98"/>
      <c r="Y153" s="98"/>
      <c r="Z153" s="98"/>
      <c r="AA153" s="98"/>
      <c r="AB153" s="98"/>
      <c r="AC153" s="98"/>
      <c r="AD153" s="98"/>
      <c r="AE153" s="137"/>
      <c r="AF153" s="137"/>
      <c r="AG153" s="137"/>
      <c r="AH153" s="98"/>
      <c r="AI153" s="98"/>
      <c r="AJ153" s="98"/>
      <c r="AK153" s="98"/>
      <c r="AL153" s="98"/>
      <c r="AM153" s="98"/>
      <c r="AN153" s="98"/>
      <c r="AO153" s="98"/>
      <c r="AP153" s="137"/>
      <c r="AQ153" s="137"/>
      <c r="AR153" s="137"/>
      <c r="AS153" s="98"/>
      <c r="AT153" s="98"/>
      <c r="AU153" s="98"/>
      <c r="AV153" s="98"/>
      <c r="AW153" s="98"/>
      <c r="AX153" s="98"/>
      <c r="AY153" s="98"/>
      <c r="AZ153" s="98"/>
      <c r="BA153" s="137"/>
      <c r="BB153" s="137"/>
      <c r="BC153" s="137"/>
      <c r="BD153" s="98"/>
      <c r="BE153" s="98"/>
      <c r="BF153" s="98"/>
      <c r="BG153" s="98"/>
      <c r="BH153" s="102" t="b">
        <f t="shared" si="110"/>
        <v>0</v>
      </c>
      <c r="BI153" s="102" t="b">
        <f t="shared" si="111"/>
        <v>0</v>
      </c>
      <c r="BJ153" s="102" t="b">
        <f t="shared" si="112"/>
        <v>0</v>
      </c>
      <c r="BK153" s="102">
        <f t="shared" si="113"/>
        <v>0</v>
      </c>
      <c r="BL153" s="102" t="b">
        <f t="shared" si="114"/>
        <v>0</v>
      </c>
      <c r="BM153" s="102" t="b">
        <f t="shared" si="115"/>
        <v>0</v>
      </c>
      <c r="BN153" s="102" t="b">
        <f t="shared" si="116"/>
        <v>0</v>
      </c>
      <c r="BO153" s="102" t="b">
        <f t="shared" si="117"/>
        <v>0</v>
      </c>
      <c r="BP153" s="102" t="b">
        <f t="shared" si="118"/>
        <v>0</v>
      </c>
      <c r="BQ153" s="102" t="b">
        <f t="shared" si="119"/>
        <v>0</v>
      </c>
      <c r="BR153" s="102" t="b">
        <f t="shared" si="120"/>
        <v>0</v>
      </c>
      <c r="BS153" s="102" t="b">
        <f t="shared" si="121"/>
        <v>0</v>
      </c>
      <c r="BT153" s="102" t="b">
        <f t="shared" si="122"/>
        <v>0</v>
      </c>
      <c r="BU153" s="102" t="b">
        <f t="shared" si="123"/>
        <v>0</v>
      </c>
      <c r="BV153" s="102" t="b">
        <f t="shared" si="124"/>
        <v>0</v>
      </c>
      <c r="BW153" s="102" t="b">
        <f t="shared" si="125"/>
        <v>0</v>
      </c>
      <c r="BX153" s="102" t="b">
        <f t="shared" si="126"/>
        <v>0</v>
      </c>
      <c r="BY153" s="102" t="b">
        <f t="shared" si="127"/>
        <v>0</v>
      </c>
      <c r="BZ153" s="102" t="b">
        <f t="shared" si="128"/>
        <v>0</v>
      </c>
      <c r="CA153" s="102" t="b">
        <f t="shared" si="129"/>
        <v>0</v>
      </c>
      <c r="CB153" s="102" t="b">
        <f t="shared" si="130"/>
        <v>0</v>
      </c>
      <c r="CC153" s="102" t="b">
        <f t="shared" si="131"/>
        <v>0</v>
      </c>
      <c r="CD153" s="102" t="b">
        <f t="shared" si="132"/>
        <v>0</v>
      </c>
      <c r="CE153" s="102" t="b">
        <f t="shared" si="133"/>
        <v>0</v>
      </c>
      <c r="CF153" s="102" t="b">
        <f t="shared" si="134"/>
        <v>0</v>
      </c>
      <c r="CG153" s="102" t="b">
        <f t="shared" si="135"/>
        <v>0</v>
      </c>
      <c r="CH153" s="102" t="b">
        <f t="shared" si="136"/>
        <v>0</v>
      </c>
      <c r="CI153" s="102" t="b">
        <f t="shared" si="137"/>
        <v>0</v>
      </c>
      <c r="CJ153" s="102" t="b">
        <f t="shared" si="138"/>
        <v>0</v>
      </c>
      <c r="CK153" s="102" t="b">
        <f t="shared" si="139"/>
        <v>0</v>
      </c>
      <c r="CL153" s="102" t="b">
        <f t="shared" si="140"/>
        <v>0</v>
      </c>
      <c r="CM153" s="102" t="b">
        <f t="shared" si="141"/>
        <v>0</v>
      </c>
      <c r="CN153" s="102" t="b">
        <f t="shared" si="142"/>
        <v>0</v>
      </c>
      <c r="CO153" s="102" t="b">
        <f t="shared" si="143"/>
        <v>0</v>
      </c>
      <c r="CP153" s="102" t="b">
        <f t="shared" si="144"/>
        <v>0</v>
      </c>
      <c r="CQ153" s="102" t="b">
        <f t="shared" si="145"/>
        <v>0</v>
      </c>
      <c r="CR153" s="102" t="b">
        <f t="shared" si="146"/>
        <v>0</v>
      </c>
      <c r="CS153" s="102" t="b">
        <f t="shared" si="147"/>
        <v>0</v>
      </c>
      <c r="CT153" s="102" t="b">
        <f t="shared" si="148"/>
        <v>0</v>
      </c>
      <c r="CU153" s="102" t="b">
        <f t="shared" si="149"/>
        <v>0</v>
      </c>
      <c r="CV153" s="102" t="b">
        <f t="shared" si="150"/>
        <v>0</v>
      </c>
      <c r="CW153" s="102" t="b">
        <f t="shared" si="151"/>
        <v>0</v>
      </c>
      <c r="CX153" s="102" t="b">
        <f t="shared" si="152"/>
        <v>0</v>
      </c>
      <c r="CY153" s="102" t="b">
        <f t="shared" si="153"/>
        <v>0</v>
      </c>
      <c r="CZ153" s="102" t="b">
        <f t="shared" si="154"/>
        <v>0</v>
      </c>
      <c r="DA153" s="102" t="b">
        <f t="shared" si="155"/>
        <v>0</v>
      </c>
      <c r="DB153" s="102" t="b">
        <f t="shared" si="156"/>
        <v>0</v>
      </c>
      <c r="DC153" s="102" t="b">
        <f t="shared" si="157"/>
        <v>0</v>
      </c>
      <c r="DD153" s="102" t="b">
        <f t="shared" si="158"/>
        <v>0</v>
      </c>
      <c r="DE153" s="102" t="b">
        <f t="shared" si="159"/>
        <v>0</v>
      </c>
      <c r="DF153" s="105">
        <f t="shared" si="160"/>
        <v>0</v>
      </c>
      <c r="DG153" s="105">
        <f t="shared" si="161"/>
        <v>0</v>
      </c>
      <c r="DH153" s="105">
        <f t="shared" si="162"/>
        <v>0</v>
      </c>
      <c r="DI153" s="105">
        <f t="shared" si="163"/>
        <v>0</v>
      </c>
      <c r="DJ153" s="97">
        <f t="shared" si="164"/>
        <v>0</v>
      </c>
      <c r="DK153" s="60">
        <f>(D7*DJ153)/100</f>
        <v>0</v>
      </c>
    </row>
    <row r="154" spans="1:115">
      <c r="A154" s="41"/>
      <c r="B154" s="41"/>
      <c r="C154" s="42"/>
      <c r="D154" s="41"/>
      <c r="E154" s="41"/>
      <c r="F154" s="137"/>
      <c r="G154" s="137"/>
      <c r="H154" s="137"/>
      <c r="I154" s="137"/>
      <c r="J154" s="137"/>
      <c r="K154" s="137"/>
      <c r="L154" s="98"/>
      <c r="M154" s="98"/>
      <c r="N154" s="98"/>
      <c r="O154" s="98"/>
      <c r="P154" s="98"/>
      <c r="Q154" s="98"/>
      <c r="R154" s="98"/>
      <c r="S154" s="98"/>
      <c r="T154" s="137"/>
      <c r="U154" s="137"/>
      <c r="V154" s="137"/>
      <c r="W154" s="98"/>
      <c r="X154" s="98"/>
      <c r="Y154" s="98"/>
      <c r="Z154" s="98"/>
      <c r="AA154" s="98"/>
      <c r="AB154" s="98"/>
      <c r="AC154" s="98"/>
      <c r="AD154" s="98"/>
      <c r="AE154" s="137"/>
      <c r="AF154" s="137"/>
      <c r="AG154" s="137"/>
      <c r="AH154" s="98"/>
      <c r="AI154" s="98"/>
      <c r="AJ154" s="98"/>
      <c r="AK154" s="98"/>
      <c r="AL154" s="98"/>
      <c r="AM154" s="98"/>
      <c r="AN154" s="98"/>
      <c r="AO154" s="98"/>
      <c r="AP154" s="137"/>
      <c r="AQ154" s="137"/>
      <c r="AR154" s="137"/>
      <c r="AS154" s="98"/>
      <c r="AT154" s="98"/>
      <c r="AU154" s="98"/>
      <c r="AV154" s="98"/>
      <c r="AW154" s="98"/>
      <c r="AX154" s="98"/>
      <c r="AY154" s="98"/>
      <c r="AZ154" s="98"/>
      <c r="BA154" s="137"/>
      <c r="BB154" s="137"/>
      <c r="BC154" s="137"/>
      <c r="BD154" s="98"/>
      <c r="BE154" s="98"/>
      <c r="BF154" s="98"/>
      <c r="BG154" s="98"/>
      <c r="BH154" s="102" t="b">
        <f t="shared" si="110"/>
        <v>0</v>
      </c>
      <c r="BI154" s="102" t="b">
        <f t="shared" si="111"/>
        <v>0</v>
      </c>
      <c r="BJ154" s="102" t="b">
        <f t="shared" si="112"/>
        <v>0</v>
      </c>
      <c r="BK154" s="102">
        <f t="shared" si="113"/>
        <v>0</v>
      </c>
      <c r="BL154" s="102" t="b">
        <f t="shared" si="114"/>
        <v>0</v>
      </c>
      <c r="BM154" s="102" t="b">
        <f t="shared" si="115"/>
        <v>0</v>
      </c>
      <c r="BN154" s="102" t="b">
        <f t="shared" si="116"/>
        <v>0</v>
      </c>
      <c r="BO154" s="102" t="b">
        <f t="shared" si="117"/>
        <v>0</v>
      </c>
      <c r="BP154" s="102" t="b">
        <f t="shared" si="118"/>
        <v>0</v>
      </c>
      <c r="BQ154" s="102" t="b">
        <f t="shared" si="119"/>
        <v>0</v>
      </c>
      <c r="BR154" s="102" t="b">
        <f t="shared" si="120"/>
        <v>0</v>
      </c>
      <c r="BS154" s="102" t="b">
        <f t="shared" si="121"/>
        <v>0</v>
      </c>
      <c r="BT154" s="102" t="b">
        <f t="shared" si="122"/>
        <v>0</v>
      </c>
      <c r="BU154" s="102" t="b">
        <f t="shared" si="123"/>
        <v>0</v>
      </c>
      <c r="BV154" s="102" t="b">
        <f t="shared" si="124"/>
        <v>0</v>
      </c>
      <c r="BW154" s="102" t="b">
        <f t="shared" si="125"/>
        <v>0</v>
      </c>
      <c r="BX154" s="102" t="b">
        <f t="shared" si="126"/>
        <v>0</v>
      </c>
      <c r="BY154" s="102" t="b">
        <f t="shared" si="127"/>
        <v>0</v>
      </c>
      <c r="BZ154" s="102" t="b">
        <f t="shared" si="128"/>
        <v>0</v>
      </c>
      <c r="CA154" s="102" t="b">
        <f t="shared" si="129"/>
        <v>0</v>
      </c>
      <c r="CB154" s="102" t="b">
        <f t="shared" si="130"/>
        <v>0</v>
      </c>
      <c r="CC154" s="102" t="b">
        <f t="shared" si="131"/>
        <v>0</v>
      </c>
      <c r="CD154" s="102" t="b">
        <f t="shared" si="132"/>
        <v>0</v>
      </c>
      <c r="CE154" s="102" t="b">
        <f t="shared" si="133"/>
        <v>0</v>
      </c>
      <c r="CF154" s="102" t="b">
        <f t="shared" si="134"/>
        <v>0</v>
      </c>
      <c r="CG154" s="102" t="b">
        <f t="shared" si="135"/>
        <v>0</v>
      </c>
      <c r="CH154" s="102" t="b">
        <f t="shared" si="136"/>
        <v>0</v>
      </c>
      <c r="CI154" s="102" t="b">
        <f t="shared" si="137"/>
        <v>0</v>
      </c>
      <c r="CJ154" s="102" t="b">
        <f t="shared" si="138"/>
        <v>0</v>
      </c>
      <c r="CK154" s="102" t="b">
        <f t="shared" si="139"/>
        <v>0</v>
      </c>
      <c r="CL154" s="102" t="b">
        <f t="shared" si="140"/>
        <v>0</v>
      </c>
      <c r="CM154" s="102" t="b">
        <f t="shared" si="141"/>
        <v>0</v>
      </c>
      <c r="CN154" s="102" t="b">
        <f t="shared" si="142"/>
        <v>0</v>
      </c>
      <c r="CO154" s="102" t="b">
        <f t="shared" si="143"/>
        <v>0</v>
      </c>
      <c r="CP154" s="102" t="b">
        <f t="shared" si="144"/>
        <v>0</v>
      </c>
      <c r="CQ154" s="102" t="b">
        <f t="shared" si="145"/>
        <v>0</v>
      </c>
      <c r="CR154" s="102" t="b">
        <f t="shared" si="146"/>
        <v>0</v>
      </c>
      <c r="CS154" s="102" t="b">
        <f t="shared" si="147"/>
        <v>0</v>
      </c>
      <c r="CT154" s="102" t="b">
        <f t="shared" si="148"/>
        <v>0</v>
      </c>
      <c r="CU154" s="102" t="b">
        <f t="shared" si="149"/>
        <v>0</v>
      </c>
      <c r="CV154" s="102" t="b">
        <f t="shared" si="150"/>
        <v>0</v>
      </c>
      <c r="CW154" s="102" t="b">
        <f t="shared" si="151"/>
        <v>0</v>
      </c>
      <c r="CX154" s="102" t="b">
        <f t="shared" si="152"/>
        <v>0</v>
      </c>
      <c r="CY154" s="102" t="b">
        <f t="shared" si="153"/>
        <v>0</v>
      </c>
      <c r="CZ154" s="102" t="b">
        <f t="shared" si="154"/>
        <v>0</v>
      </c>
      <c r="DA154" s="102" t="b">
        <f t="shared" si="155"/>
        <v>0</v>
      </c>
      <c r="DB154" s="102" t="b">
        <f t="shared" si="156"/>
        <v>0</v>
      </c>
      <c r="DC154" s="102" t="b">
        <f t="shared" si="157"/>
        <v>0</v>
      </c>
      <c r="DD154" s="102" t="b">
        <f t="shared" si="158"/>
        <v>0</v>
      </c>
      <c r="DE154" s="102" t="b">
        <f t="shared" si="159"/>
        <v>0</v>
      </c>
      <c r="DF154" s="105">
        <f t="shared" si="160"/>
        <v>0</v>
      </c>
      <c r="DG154" s="105">
        <f t="shared" si="161"/>
        <v>0</v>
      </c>
      <c r="DH154" s="105">
        <f t="shared" si="162"/>
        <v>0</v>
      </c>
      <c r="DI154" s="105">
        <f t="shared" si="163"/>
        <v>0</v>
      </c>
      <c r="DJ154" s="97">
        <f t="shared" si="164"/>
        <v>0</v>
      </c>
      <c r="DK154" s="60">
        <f>(D7*DJ154)/100</f>
        <v>0</v>
      </c>
    </row>
    <row r="155" spans="1:115">
      <c r="A155" s="41"/>
      <c r="B155" s="41"/>
      <c r="C155" s="42"/>
      <c r="D155" s="41"/>
      <c r="E155" s="41"/>
      <c r="F155" s="137"/>
      <c r="G155" s="137"/>
      <c r="H155" s="137"/>
      <c r="I155" s="137"/>
      <c r="J155" s="137"/>
      <c r="K155" s="137"/>
      <c r="L155" s="98"/>
      <c r="M155" s="98"/>
      <c r="N155" s="98"/>
      <c r="O155" s="98"/>
      <c r="P155" s="98"/>
      <c r="Q155" s="98"/>
      <c r="R155" s="98"/>
      <c r="S155" s="98"/>
      <c r="T155" s="137"/>
      <c r="U155" s="137"/>
      <c r="V155" s="137"/>
      <c r="W155" s="98"/>
      <c r="X155" s="98"/>
      <c r="Y155" s="98"/>
      <c r="Z155" s="98"/>
      <c r="AA155" s="98"/>
      <c r="AB155" s="98"/>
      <c r="AC155" s="98"/>
      <c r="AD155" s="98"/>
      <c r="AE155" s="137"/>
      <c r="AF155" s="137"/>
      <c r="AG155" s="137"/>
      <c r="AH155" s="98"/>
      <c r="AI155" s="98"/>
      <c r="AJ155" s="98"/>
      <c r="AK155" s="98"/>
      <c r="AL155" s="98"/>
      <c r="AM155" s="98"/>
      <c r="AN155" s="98"/>
      <c r="AO155" s="98"/>
      <c r="AP155" s="137"/>
      <c r="AQ155" s="137"/>
      <c r="AR155" s="137"/>
      <c r="AS155" s="98"/>
      <c r="AT155" s="98"/>
      <c r="AU155" s="98"/>
      <c r="AV155" s="98"/>
      <c r="AW155" s="98"/>
      <c r="AX155" s="98"/>
      <c r="AY155" s="98"/>
      <c r="AZ155" s="98"/>
      <c r="BA155" s="137"/>
      <c r="BB155" s="137"/>
      <c r="BC155" s="137"/>
      <c r="BD155" s="98"/>
      <c r="BE155" s="98"/>
      <c r="BF155" s="98"/>
      <c r="BG155" s="98"/>
      <c r="BH155" s="102" t="b">
        <f t="shared" si="110"/>
        <v>0</v>
      </c>
      <c r="BI155" s="102" t="b">
        <f t="shared" si="111"/>
        <v>0</v>
      </c>
      <c r="BJ155" s="102" t="b">
        <f t="shared" si="112"/>
        <v>0</v>
      </c>
      <c r="BK155" s="102">
        <f t="shared" si="113"/>
        <v>0</v>
      </c>
      <c r="BL155" s="102" t="b">
        <f t="shared" si="114"/>
        <v>0</v>
      </c>
      <c r="BM155" s="102" t="b">
        <f t="shared" si="115"/>
        <v>0</v>
      </c>
      <c r="BN155" s="102" t="b">
        <f t="shared" si="116"/>
        <v>0</v>
      </c>
      <c r="BO155" s="102" t="b">
        <f t="shared" si="117"/>
        <v>0</v>
      </c>
      <c r="BP155" s="102" t="b">
        <f t="shared" si="118"/>
        <v>0</v>
      </c>
      <c r="BQ155" s="102" t="b">
        <f t="shared" si="119"/>
        <v>0</v>
      </c>
      <c r="BR155" s="102" t="b">
        <f t="shared" si="120"/>
        <v>0</v>
      </c>
      <c r="BS155" s="102" t="b">
        <f t="shared" si="121"/>
        <v>0</v>
      </c>
      <c r="BT155" s="102" t="b">
        <f t="shared" si="122"/>
        <v>0</v>
      </c>
      <c r="BU155" s="102" t="b">
        <f t="shared" si="123"/>
        <v>0</v>
      </c>
      <c r="BV155" s="102" t="b">
        <f t="shared" si="124"/>
        <v>0</v>
      </c>
      <c r="BW155" s="102" t="b">
        <f t="shared" si="125"/>
        <v>0</v>
      </c>
      <c r="BX155" s="102" t="b">
        <f t="shared" si="126"/>
        <v>0</v>
      </c>
      <c r="BY155" s="102" t="b">
        <f t="shared" si="127"/>
        <v>0</v>
      </c>
      <c r="BZ155" s="102" t="b">
        <f t="shared" si="128"/>
        <v>0</v>
      </c>
      <c r="CA155" s="102" t="b">
        <f t="shared" si="129"/>
        <v>0</v>
      </c>
      <c r="CB155" s="102" t="b">
        <f t="shared" si="130"/>
        <v>0</v>
      </c>
      <c r="CC155" s="102" t="b">
        <f t="shared" si="131"/>
        <v>0</v>
      </c>
      <c r="CD155" s="102" t="b">
        <f t="shared" si="132"/>
        <v>0</v>
      </c>
      <c r="CE155" s="102" t="b">
        <f t="shared" si="133"/>
        <v>0</v>
      </c>
      <c r="CF155" s="102" t="b">
        <f t="shared" si="134"/>
        <v>0</v>
      </c>
      <c r="CG155" s="102" t="b">
        <f t="shared" si="135"/>
        <v>0</v>
      </c>
      <c r="CH155" s="102" t="b">
        <f t="shared" si="136"/>
        <v>0</v>
      </c>
      <c r="CI155" s="102" t="b">
        <f t="shared" si="137"/>
        <v>0</v>
      </c>
      <c r="CJ155" s="102" t="b">
        <f t="shared" si="138"/>
        <v>0</v>
      </c>
      <c r="CK155" s="102" t="b">
        <f t="shared" si="139"/>
        <v>0</v>
      </c>
      <c r="CL155" s="102" t="b">
        <f t="shared" si="140"/>
        <v>0</v>
      </c>
      <c r="CM155" s="102" t="b">
        <f t="shared" si="141"/>
        <v>0</v>
      </c>
      <c r="CN155" s="102" t="b">
        <f t="shared" si="142"/>
        <v>0</v>
      </c>
      <c r="CO155" s="102" t="b">
        <f t="shared" si="143"/>
        <v>0</v>
      </c>
      <c r="CP155" s="102" t="b">
        <f t="shared" si="144"/>
        <v>0</v>
      </c>
      <c r="CQ155" s="102" t="b">
        <f t="shared" si="145"/>
        <v>0</v>
      </c>
      <c r="CR155" s="102" t="b">
        <f t="shared" si="146"/>
        <v>0</v>
      </c>
      <c r="CS155" s="102" t="b">
        <f t="shared" si="147"/>
        <v>0</v>
      </c>
      <c r="CT155" s="102" t="b">
        <f t="shared" si="148"/>
        <v>0</v>
      </c>
      <c r="CU155" s="102" t="b">
        <f t="shared" si="149"/>
        <v>0</v>
      </c>
      <c r="CV155" s="102" t="b">
        <f t="shared" si="150"/>
        <v>0</v>
      </c>
      <c r="CW155" s="102" t="b">
        <f t="shared" si="151"/>
        <v>0</v>
      </c>
      <c r="CX155" s="102" t="b">
        <f t="shared" si="152"/>
        <v>0</v>
      </c>
      <c r="CY155" s="102" t="b">
        <f t="shared" si="153"/>
        <v>0</v>
      </c>
      <c r="CZ155" s="102" t="b">
        <f t="shared" si="154"/>
        <v>0</v>
      </c>
      <c r="DA155" s="102" t="b">
        <f t="shared" si="155"/>
        <v>0</v>
      </c>
      <c r="DB155" s="102" t="b">
        <f t="shared" si="156"/>
        <v>0</v>
      </c>
      <c r="DC155" s="102" t="b">
        <f t="shared" si="157"/>
        <v>0</v>
      </c>
      <c r="DD155" s="102" t="b">
        <f t="shared" si="158"/>
        <v>0</v>
      </c>
      <c r="DE155" s="102" t="b">
        <f t="shared" si="159"/>
        <v>0</v>
      </c>
      <c r="DF155" s="105">
        <f t="shared" si="160"/>
        <v>0</v>
      </c>
      <c r="DG155" s="105">
        <f t="shared" si="161"/>
        <v>0</v>
      </c>
      <c r="DH155" s="105">
        <f t="shared" si="162"/>
        <v>0</v>
      </c>
      <c r="DI155" s="105">
        <f t="shared" si="163"/>
        <v>0</v>
      </c>
      <c r="DJ155" s="97">
        <f t="shared" si="164"/>
        <v>0</v>
      </c>
      <c r="DK155" s="60">
        <f>(D7*DJ155)/100</f>
        <v>0</v>
      </c>
    </row>
    <row r="156" spans="1:115">
      <c r="A156" s="41"/>
      <c r="B156" s="41"/>
      <c r="C156" s="42"/>
      <c r="D156" s="41"/>
      <c r="E156" s="41"/>
      <c r="F156" s="137"/>
      <c r="G156" s="137"/>
      <c r="H156" s="137"/>
      <c r="I156" s="137"/>
      <c r="J156" s="137"/>
      <c r="K156" s="137"/>
      <c r="L156" s="98"/>
      <c r="M156" s="98"/>
      <c r="N156" s="98"/>
      <c r="O156" s="98"/>
      <c r="P156" s="98"/>
      <c r="Q156" s="98"/>
      <c r="R156" s="98"/>
      <c r="S156" s="98"/>
      <c r="T156" s="137"/>
      <c r="U156" s="137"/>
      <c r="V156" s="137"/>
      <c r="W156" s="98"/>
      <c r="X156" s="98"/>
      <c r="Y156" s="98"/>
      <c r="Z156" s="98"/>
      <c r="AA156" s="98"/>
      <c r="AB156" s="98"/>
      <c r="AC156" s="98"/>
      <c r="AD156" s="98"/>
      <c r="AE156" s="137"/>
      <c r="AF156" s="137"/>
      <c r="AG156" s="137"/>
      <c r="AH156" s="98"/>
      <c r="AI156" s="98"/>
      <c r="AJ156" s="98"/>
      <c r="AK156" s="98"/>
      <c r="AL156" s="98"/>
      <c r="AM156" s="98"/>
      <c r="AN156" s="98"/>
      <c r="AO156" s="98"/>
      <c r="AP156" s="137"/>
      <c r="AQ156" s="137"/>
      <c r="AR156" s="137"/>
      <c r="AS156" s="98"/>
      <c r="AT156" s="98"/>
      <c r="AU156" s="98"/>
      <c r="AV156" s="98"/>
      <c r="AW156" s="98"/>
      <c r="AX156" s="98"/>
      <c r="AY156" s="98"/>
      <c r="AZ156" s="98"/>
      <c r="BA156" s="137"/>
      <c r="BB156" s="137"/>
      <c r="BC156" s="137"/>
      <c r="BD156" s="98"/>
      <c r="BE156" s="98"/>
      <c r="BF156" s="98"/>
      <c r="BG156" s="98"/>
      <c r="BH156" s="102" t="b">
        <f t="shared" si="110"/>
        <v>0</v>
      </c>
      <c r="BI156" s="102" t="b">
        <f t="shared" si="111"/>
        <v>0</v>
      </c>
      <c r="BJ156" s="102" t="b">
        <f t="shared" si="112"/>
        <v>0</v>
      </c>
      <c r="BK156" s="102">
        <f t="shared" si="113"/>
        <v>0</v>
      </c>
      <c r="BL156" s="102" t="b">
        <f t="shared" si="114"/>
        <v>0</v>
      </c>
      <c r="BM156" s="102" t="b">
        <f t="shared" si="115"/>
        <v>0</v>
      </c>
      <c r="BN156" s="102" t="b">
        <f t="shared" si="116"/>
        <v>0</v>
      </c>
      <c r="BO156" s="102" t="b">
        <f t="shared" si="117"/>
        <v>0</v>
      </c>
      <c r="BP156" s="102" t="b">
        <f t="shared" si="118"/>
        <v>0</v>
      </c>
      <c r="BQ156" s="102" t="b">
        <f t="shared" si="119"/>
        <v>0</v>
      </c>
      <c r="BR156" s="102" t="b">
        <f t="shared" si="120"/>
        <v>0</v>
      </c>
      <c r="BS156" s="102" t="b">
        <f t="shared" si="121"/>
        <v>0</v>
      </c>
      <c r="BT156" s="102" t="b">
        <f t="shared" si="122"/>
        <v>0</v>
      </c>
      <c r="BU156" s="102" t="b">
        <f t="shared" si="123"/>
        <v>0</v>
      </c>
      <c r="BV156" s="102" t="b">
        <f t="shared" si="124"/>
        <v>0</v>
      </c>
      <c r="BW156" s="102" t="b">
        <f t="shared" si="125"/>
        <v>0</v>
      </c>
      <c r="BX156" s="102" t="b">
        <f t="shared" si="126"/>
        <v>0</v>
      </c>
      <c r="BY156" s="102" t="b">
        <f t="shared" si="127"/>
        <v>0</v>
      </c>
      <c r="BZ156" s="102" t="b">
        <f t="shared" si="128"/>
        <v>0</v>
      </c>
      <c r="CA156" s="102" t="b">
        <f t="shared" si="129"/>
        <v>0</v>
      </c>
      <c r="CB156" s="102" t="b">
        <f t="shared" si="130"/>
        <v>0</v>
      </c>
      <c r="CC156" s="102" t="b">
        <f t="shared" si="131"/>
        <v>0</v>
      </c>
      <c r="CD156" s="102" t="b">
        <f t="shared" si="132"/>
        <v>0</v>
      </c>
      <c r="CE156" s="102" t="b">
        <f t="shared" si="133"/>
        <v>0</v>
      </c>
      <c r="CF156" s="102" t="b">
        <f t="shared" si="134"/>
        <v>0</v>
      </c>
      <c r="CG156" s="102" t="b">
        <f t="shared" si="135"/>
        <v>0</v>
      </c>
      <c r="CH156" s="102" t="b">
        <f t="shared" si="136"/>
        <v>0</v>
      </c>
      <c r="CI156" s="102" t="b">
        <f t="shared" si="137"/>
        <v>0</v>
      </c>
      <c r="CJ156" s="102" t="b">
        <f t="shared" si="138"/>
        <v>0</v>
      </c>
      <c r="CK156" s="102" t="b">
        <f t="shared" si="139"/>
        <v>0</v>
      </c>
      <c r="CL156" s="102" t="b">
        <f t="shared" si="140"/>
        <v>0</v>
      </c>
      <c r="CM156" s="102" t="b">
        <f t="shared" si="141"/>
        <v>0</v>
      </c>
      <c r="CN156" s="102" t="b">
        <f t="shared" si="142"/>
        <v>0</v>
      </c>
      <c r="CO156" s="102" t="b">
        <f t="shared" si="143"/>
        <v>0</v>
      </c>
      <c r="CP156" s="102" t="b">
        <f t="shared" si="144"/>
        <v>0</v>
      </c>
      <c r="CQ156" s="102" t="b">
        <f t="shared" si="145"/>
        <v>0</v>
      </c>
      <c r="CR156" s="102" t="b">
        <f t="shared" si="146"/>
        <v>0</v>
      </c>
      <c r="CS156" s="102" t="b">
        <f t="shared" si="147"/>
        <v>0</v>
      </c>
      <c r="CT156" s="102" t="b">
        <f t="shared" si="148"/>
        <v>0</v>
      </c>
      <c r="CU156" s="102" t="b">
        <f t="shared" si="149"/>
        <v>0</v>
      </c>
      <c r="CV156" s="102" t="b">
        <f t="shared" si="150"/>
        <v>0</v>
      </c>
      <c r="CW156" s="102" t="b">
        <f t="shared" si="151"/>
        <v>0</v>
      </c>
      <c r="CX156" s="102" t="b">
        <f t="shared" si="152"/>
        <v>0</v>
      </c>
      <c r="CY156" s="102" t="b">
        <f t="shared" si="153"/>
        <v>0</v>
      </c>
      <c r="CZ156" s="102" t="b">
        <f t="shared" si="154"/>
        <v>0</v>
      </c>
      <c r="DA156" s="102" t="b">
        <f t="shared" si="155"/>
        <v>0</v>
      </c>
      <c r="DB156" s="102" t="b">
        <f t="shared" si="156"/>
        <v>0</v>
      </c>
      <c r="DC156" s="102" t="b">
        <f t="shared" si="157"/>
        <v>0</v>
      </c>
      <c r="DD156" s="102" t="b">
        <f t="shared" si="158"/>
        <v>0</v>
      </c>
      <c r="DE156" s="102" t="b">
        <f t="shared" si="159"/>
        <v>0</v>
      </c>
      <c r="DF156" s="105">
        <f t="shared" si="160"/>
        <v>0</v>
      </c>
      <c r="DG156" s="105">
        <f t="shared" si="161"/>
        <v>0</v>
      </c>
      <c r="DH156" s="105">
        <f t="shared" si="162"/>
        <v>0</v>
      </c>
      <c r="DI156" s="105">
        <f t="shared" si="163"/>
        <v>0</v>
      </c>
      <c r="DJ156" s="97">
        <f t="shared" si="164"/>
        <v>0</v>
      </c>
      <c r="DK156" s="60">
        <f>(D7*DJ156)/100</f>
        <v>0</v>
      </c>
    </row>
    <row r="157" spans="1:115">
      <c r="A157" s="41"/>
      <c r="B157" s="41"/>
      <c r="C157" s="42"/>
      <c r="D157" s="41"/>
      <c r="E157" s="41"/>
      <c r="F157" s="137"/>
      <c r="G157" s="137"/>
      <c r="H157" s="137"/>
      <c r="I157" s="137"/>
      <c r="J157" s="137"/>
      <c r="K157" s="137"/>
      <c r="L157" s="98"/>
      <c r="M157" s="98"/>
      <c r="N157" s="98"/>
      <c r="O157" s="98"/>
      <c r="P157" s="98"/>
      <c r="Q157" s="98"/>
      <c r="R157" s="98"/>
      <c r="S157" s="98"/>
      <c r="T157" s="137"/>
      <c r="U157" s="137"/>
      <c r="V157" s="137"/>
      <c r="W157" s="98"/>
      <c r="X157" s="98"/>
      <c r="Y157" s="98"/>
      <c r="Z157" s="98"/>
      <c r="AA157" s="98"/>
      <c r="AB157" s="98"/>
      <c r="AC157" s="98"/>
      <c r="AD157" s="98"/>
      <c r="AE157" s="137"/>
      <c r="AF157" s="137"/>
      <c r="AG157" s="137"/>
      <c r="AH157" s="98"/>
      <c r="AI157" s="98"/>
      <c r="AJ157" s="98"/>
      <c r="AK157" s="98"/>
      <c r="AL157" s="98"/>
      <c r="AM157" s="98"/>
      <c r="AN157" s="98"/>
      <c r="AO157" s="98"/>
      <c r="AP157" s="137"/>
      <c r="AQ157" s="137"/>
      <c r="AR157" s="137"/>
      <c r="AS157" s="98"/>
      <c r="AT157" s="98"/>
      <c r="AU157" s="98"/>
      <c r="AV157" s="98"/>
      <c r="AW157" s="98"/>
      <c r="AX157" s="98"/>
      <c r="AY157" s="98"/>
      <c r="AZ157" s="98"/>
      <c r="BA157" s="137"/>
      <c r="BB157" s="137"/>
      <c r="BC157" s="137"/>
      <c r="BD157" s="98"/>
      <c r="BE157" s="98"/>
      <c r="BF157" s="98"/>
      <c r="BG157" s="98"/>
      <c r="BH157" s="102" t="b">
        <f t="shared" si="110"/>
        <v>0</v>
      </c>
      <c r="BI157" s="102" t="b">
        <f t="shared" si="111"/>
        <v>0</v>
      </c>
      <c r="BJ157" s="102" t="b">
        <f t="shared" si="112"/>
        <v>0</v>
      </c>
      <c r="BK157" s="102">
        <f t="shared" si="113"/>
        <v>0</v>
      </c>
      <c r="BL157" s="102" t="b">
        <f t="shared" si="114"/>
        <v>0</v>
      </c>
      <c r="BM157" s="102" t="b">
        <f t="shared" si="115"/>
        <v>0</v>
      </c>
      <c r="BN157" s="102" t="b">
        <f t="shared" si="116"/>
        <v>0</v>
      </c>
      <c r="BO157" s="102" t="b">
        <f t="shared" si="117"/>
        <v>0</v>
      </c>
      <c r="BP157" s="102" t="b">
        <f t="shared" si="118"/>
        <v>0</v>
      </c>
      <c r="BQ157" s="102" t="b">
        <f t="shared" si="119"/>
        <v>0</v>
      </c>
      <c r="BR157" s="102" t="b">
        <f t="shared" si="120"/>
        <v>0</v>
      </c>
      <c r="BS157" s="102" t="b">
        <f t="shared" si="121"/>
        <v>0</v>
      </c>
      <c r="BT157" s="102" t="b">
        <f t="shared" si="122"/>
        <v>0</v>
      </c>
      <c r="BU157" s="102" t="b">
        <f t="shared" si="123"/>
        <v>0</v>
      </c>
      <c r="BV157" s="102" t="b">
        <f t="shared" si="124"/>
        <v>0</v>
      </c>
      <c r="BW157" s="102" t="b">
        <f t="shared" si="125"/>
        <v>0</v>
      </c>
      <c r="BX157" s="102" t="b">
        <f t="shared" si="126"/>
        <v>0</v>
      </c>
      <c r="BY157" s="102" t="b">
        <f t="shared" si="127"/>
        <v>0</v>
      </c>
      <c r="BZ157" s="102" t="b">
        <f t="shared" si="128"/>
        <v>0</v>
      </c>
      <c r="CA157" s="102" t="b">
        <f t="shared" si="129"/>
        <v>0</v>
      </c>
      <c r="CB157" s="102" t="b">
        <f t="shared" si="130"/>
        <v>0</v>
      </c>
      <c r="CC157" s="102" t="b">
        <f t="shared" si="131"/>
        <v>0</v>
      </c>
      <c r="CD157" s="102" t="b">
        <f t="shared" si="132"/>
        <v>0</v>
      </c>
      <c r="CE157" s="102" t="b">
        <f t="shared" si="133"/>
        <v>0</v>
      </c>
      <c r="CF157" s="102" t="b">
        <f t="shared" si="134"/>
        <v>0</v>
      </c>
      <c r="CG157" s="102" t="b">
        <f t="shared" si="135"/>
        <v>0</v>
      </c>
      <c r="CH157" s="102" t="b">
        <f t="shared" si="136"/>
        <v>0</v>
      </c>
      <c r="CI157" s="102" t="b">
        <f t="shared" si="137"/>
        <v>0</v>
      </c>
      <c r="CJ157" s="102" t="b">
        <f t="shared" si="138"/>
        <v>0</v>
      </c>
      <c r="CK157" s="102" t="b">
        <f t="shared" si="139"/>
        <v>0</v>
      </c>
      <c r="CL157" s="102" t="b">
        <f t="shared" si="140"/>
        <v>0</v>
      </c>
      <c r="CM157" s="102" t="b">
        <f t="shared" si="141"/>
        <v>0</v>
      </c>
      <c r="CN157" s="102" t="b">
        <f t="shared" si="142"/>
        <v>0</v>
      </c>
      <c r="CO157" s="102" t="b">
        <f t="shared" si="143"/>
        <v>0</v>
      </c>
      <c r="CP157" s="102" t="b">
        <f t="shared" si="144"/>
        <v>0</v>
      </c>
      <c r="CQ157" s="102" t="b">
        <f t="shared" si="145"/>
        <v>0</v>
      </c>
      <c r="CR157" s="102" t="b">
        <f t="shared" si="146"/>
        <v>0</v>
      </c>
      <c r="CS157" s="102" t="b">
        <f t="shared" si="147"/>
        <v>0</v>
      </c>
      <c r="CT157" s="102" t="b">
        <f t="shared" si="148"/>
        <v>0</v>
      </c>
      <c r="CU157" s="102" t="b">
        <f t="shared" si="149"/>
        <v>0</v>
      </c>
      <c r="CV157" s="102" t="b">
        <f t="shared" si="150"/>
        <v>0</v>
      </c>
      <c r="CW157" s="102" t="b">
        <f t="shared" si="151"/>
        <v>0</v>
      </c>
      <c r="CX157" s="102" t="b">
        <f t="shared" si="152"/>
        <v>0</v>
      </c>
      <c r="CY157" s="102" t="b">
        <f t="shared" si="153"/>
        <v>0</v>
      </c>
      <c r="CZ157" s="102" t="b">
        <f t="shared" si="154"/>
        <v>0</v>
      </c>
      <c r="DA157" s="102" t="b">
        <f t="shared" si="155"/>
        <v>0</v>
      </c>
      <c r="DB157" s="102" t="b">
        <f t="shared" si="156"/>
        <v>0</v>
      </c>
      <c r="DC157" s="102" t="b">
        <f t="shared" si="157"/>
        <v>0</v>
      </c>
      <c r="DD157" s="102" t="b">
        <f t="shared" si="158"/>
        <v>0</v>
      </c>
      <c r="DE157" s="102" t="b">
        <f t="shared" si="159"/>
        <v>0</v>
      </c>
      <c r="DF157" s="105">
        <f t="shared" si="160"/>
        <v>0</v>
      </c>
      <c r="DG157" s="105">
        <f t="shared" si="161"/>
        <v>0</v>
      </c>
      <c r="DH157" s="105">
        <f t="shared" si="162"/>
        <v>0</v>
      </c>
      <c r="DI157" s="105">
        <f t="shared" si="163"/>
        <v>0</v>
      </c>
      <c r="DJ157" s="97">
        <f t="shared" si="164"/>
        <v>0</v>
      </c>
      <c r="DK157" s="60">
        <f>(D7*DJ157)/100</f>
        <v>0</v>
      </c>
    </row>
    <row r="158" spans="1:115">
      <c r="A158" s="41"/>
      <c r="B158" s="41"/>
      <c r="C158" s="42"/>
      <c r="D158" s="41"/>
      <c r="E158" s="41"/>
      <c r="F158" s="137"/>
      <c r="G158" s="137"/>
      <c r="H158" s="137"/>
      <c r="I158" s="137"/>
      <c r="J158" s="137"/>
      <c r="K158" s="137"/>
      <c r="L158" s="98"/>
      <c r="M158" s="98"/>
      <c r="N158" s="98"/>
      <c r="O158" s="98"/>
      <c r="P158" s="98"/>
      <c r="Q158" s="98"/>
      <c r="R158" s="98"/>
      <c r="S158" s="98"/>
      <c r="T158" s="137"/>
      <c r="U158" s="137"/>
      <c r="V158" s="137"/>
      <c r="W158" s="98"/>
      <c r="X158" s="98"/>
      <c r="Y158" s="98"/>
      <c r="Z158" s="98"/>
      <c r="AA158" s="98"/>
      <c r="AB158" s="98"/>
      <c r="AC158" s="98"/>
      <c r="AD158" s="98"/>
      <c r="AE158" s="137"/>
      <c r="AF158" s="137"/>
      <c r="AG158" s="137"/>
      <c r="AH158" s="98"/>
      <c r="AI158" s="98"/>
      <c r="AJ158" s="98"/>
      <c r="AK158" s="98"/>
      <c r="AL158" s="98"/>
      <c r="AM158" s="98"/>
      <c r="AN158" s="98"/>
      <c r="AO158" s="98"/>
      <c r="AP158" s="137"/>
      <c r="AQ158" s="137"/>
      <c r="AR158" s="137"/>
      <c r="AS158" s="98"/>
      <c r="AT158" s="98"/>
      <c r="AU158" s="98"/>
      <c r="AV158" s="98"/>
      <c r="AW158" s="98"/>
      <c r="AX158" s="98"/>
      <c r="AY158" s="98"/>
      <c r="AZ158" s="98"/>
      <c r="BA158" s="137"/>
      <c r="BB158" s="137"/>
      <c r="BC158" s="137"/>
      <c r="BD158" s="98"/>
      <c r="BE158" s="98"/>
      <c r="BF158" s="98"/>
      <c r="BG158" s="98"/>
      <c r="BH158" s="102" t="b">
        <f t="shared" si="110"/>
        <v>0</v>
      </c>
      <c r="BI158" s="102" t="b">
        <f t="shared" si="111"/>
        <v>0</v>
      </c>
      <c r="BJ158" s="102" t="b">
        <f t="shared" si="112"/>
        <v>0</v>
      </c>
      <c r="BK158" s="102">
        <f t="shared" si="113"/>
        <v>0</v>
      </c>
      <c r="BL158" s="102" t="b">
        <f t="shared" si="114"/>
        <v>0</v>
      </c>
      <c r="BM158" s="102" t="b">
        <f t="shared" si="115"/>
        <v>0</v>
      </c>
      <c r="BN158" s="102" t="b">
        <f t="shared" si="116"/>
        <v>0</v>
      </c>
      <c r="BO158" s="102" t="b">
        <f t="shared" si="117"/>
        <v>0</v>
      </c>
      <c r="BP158" s="102" t="b">
        <f t="shared" si="118"/>
        <v>0</v>
      </c>
      <c r="BQ158" s="102" t="b">
        <f t="shared" si="119"/>
        <v>0</v>
      </c>
      <c r="BR158" s="102" t="b">
        <f t="shared" si="120"/>
        <v>0</v>
      </c>
      <c r="BS158" s="102" t="b">
        <f t="shared" si="121"/>
        <v>0</v>
      </c>
      <c r="BT158" s="102" t="b">
        <f t="shared" si="122"/>
        <v>0</v>
      </c>
      <c r="BU158" s="102" t="b">
        <f t="shared" si="123"/>
        <v>0</v>
      </c>
      <c r="BV158" s="102" t="b">
        <f t="shared" si="124"/>
        <v>0</v>
      </c>
      <c r="BW158" s="102" t="b">
        <f t="shared" si="125"/>
        <v>0</v>
      </c>
      <c r="BX158" s="102" t="b">
        <f t="shared" si="126"/>
        <v>0</v>
      </c>
      <c r="BY158" s="102" t="b">
        <f t="shared" si="127"/>
        <v>0</v>
      </c>
      <c r="BZ158" s="102" t="b">
        <f t="shared" si="128"/>
        <v>0</v>
      </c>
      <c r="CA158" s="102" t="b">
        <f t="shared" si="129"/>
        <v>0</v>
      </c>
      <c r="CB158" s="102" t="b">
        <f t="shared" si="130"/>
        <v>0</v>
      </c>
      <c r="CC158" s="102" t="b">
        <f t="shared" si="131"/>
        <v>0</v>
      </c>
      <c r="CD158" s="102" t="b">
        <f t="shared" si="132"/>
        <v>0</v>
      </c>
      <c r="CE158" s="102" t="b">
        <f t="shared" si="133"/>
        <v>0</v>
      </c>
      <c r="CF158" s="102" t="b">
        <f t="shared" si="134"/>
        <v>0</v>
      </c>
      <c r="CG158" s="102" t="b">
        <f t="shared" si="135"/>
        <v>0</v>
      </c>
      <c r="CH158" s="102" t="b">
        <f t="shared" si="136"/>
        <v>0</v>
      </c>
      <c r="CI158" s="102" t="b">
        <f t="shared" si="137"/>
        <v>0</v>
      </c>
      <c r="CJ158" s="102" t="b">
        <f t="shared" si="138"/>
        <v>0</v>
      </c>
      <c r="CK158" s="102" t="b">
        <f t="shared" si="139"/>
        <v>0</v>
      </c>
      <c r="CL158" s="102" t="b">
        <f t="shared" si="140"/>
        <v>0</v>
      </c>
      <c r="CM158" s="102" t="b">
        <f t="shared" si="141"/>
        <v>0</v>
      </c>
      <c r="CN158" s="102" t="b">
        <f t="shared" si="142"/>
        <v>0</v>
      </c>
      <c r="CO158" s="102" t="b">
        <f t="shared" si="143"/>
        <v>0</v>
      </c>
      <c r="CP158" s="102" t="b">
        <f t="shared" si="144"/>
        <v>0</v>
      </c>
      <c r="CQ158" s="102" t="b">
        <f t="shared" si="145"/>
        <v>0</v>
      </c>
      <c r="CR158" s="102" t="b">
        <f t="shared" si="146"/>
        <v>0</v>
      </c>
      <c r="CS158" s="102" t="b">
        <f t="shared" si="147"/>
        <v>0</v>
      </c>
      <c r="CT158" s="102" t="b">
        <f t="shared" si="148"/>
        <v>0</v>
      </c>
      <c r="CU158" s="102" t="b">
        <f t="shared" si="149"/>
        <v>0</v>
      </c>
      <c r="CV158" s="102" t="b">
        <f t="shared" si="150"/>
        <v>0</v>
      </c>
      <c r="CW158" s="102" t="b">
        <f t="shared" si="151"/>
        <v>0</v>
      </c>
      <c r="CX158" s="102" t="b">
        <f t="shared" si="152"/>
        <v>0</v>
      </c>
      <c r="CY158" s="102" t="b">
        <f t="shared" si="153"/>
        <v>0</v>
      </c>
      <c r="CZ158" s="102" t="b">
        <f t="shared" si="154"/>
        <v>0</v>
      </c>
      <c r="DA158" s="102" t="b">
        <f t="shared" si="155"/>
        <v>0</v>
      </c>
      <c r="DB158" s="102" t="b">
        <f t="shared" si="156"/>
        <v>0</v>
      </c>
      <c r="DC158" s="102" t="b">
        <f t="shared" si="157"/>
        <v>0</v>
      </c>
      <c r="DD158" s="102" t="b">
        <f t="shared" si="158"/>
        <v>0</v>
      </c>
      <c r="DE158" s="102" t="b">
        <f t="shared" si="159"/>
        <v>0</v>
      </c>
      <c r="DF158" s="105">
        <f t="shared" si="160"/>
        <v>0</v>
      </c>
      <c r="DG158" s="105">
        <f t="shared" si="161"/>
        <v>0</v>
      </c>
      <c r="DH158" s="105">
        <f t="shared" si="162"/>
        <v>0</v>
      </c>
      <c r="DI158" s="105">
        <f t="shared" si="163"/>
        <v>0</v>
      </c>
      <c r="DJ158" s="97">
        <f t="shared" si="164"/>
        <v>0</v>
      </c>
      <c r="DK158" s="60">
        <f>(D7*DJ158)/100</f>
        <v>0</v>
      </c>
    </row>
    <row r="159" spans="1:115">
      <c r="A159" s="41"/>
      <c r="B159" s="41"/>
      <c r="C159" s="42"/>
      <c r="D159" s="41"/>
      <c r="E159" s="41"/>
      <c r="F159" s="137"/>
      <c r="G159" s="137"/>
      <c r="H159" s="137"/>
      <c r="I159" s="137"/>
      <c r="J159" s="137"/>
      <c r="K159" s="137"/>
      <c r="L159" s="98"/>
      <c r="M159" s="98"/>
      <c r="N159" s="98"/>
      <c r="O159" s="98"/>
      <c r="P159" s="98"/>
      <c r="Q159" s="98"/>
      <c r="R159" s="98"/>
      <c r="S159" s="98"/>
      <c r="T159" s="137"/>
      <c r="U159" s="137"/>
      <c r="V159" s="137"/>
      <c r="W159" s="98"/>
      <c r="X159" s="98"/>
      <c r="Y159" s="98"/>
      <c r="Z159" s="98"/>
      <c r="AA159" s="98"/>
      <c r="AB159" s="98"/>
      <c r="AC159" s="98"/>
      <c r="AD159" s="98"/>
      <c r="AE159" s="137"/>
      <c r="AF159" s="137"/>
      <c r="AG159" s="137"/>
      <c r="AH159" s="98"/>
      <c r="AI159" s="98"/>
      <c r="AJ159" s="98"/>
      <c r="AK159" s="98"/>
      <c r="AL159" s="98"/>
      <c r="AM159" s="98"/>
      <c r="AN159" s="98"/>
      <c r="AO159" s="98"/>
      <c r="AP159" s="137"/>
      <c r="AQ159" s="137"/>
      <c r="AR159" s="137"/>
      <c r="AS159" s="98"/>
      <c r="AT159" s="98"/>
      <c r="AU159" s="98"/>
      <c r="AV159" s="98"/>
      <c r="AW159" s="98"/>
      <c r="AX159" s="98"/>
      <c r="AY159" s="98"/>
      <c r="AZ159" s="98"/>
      <c r="BA159" s="137"/>
      <c r="BB159" s="137"/>
      <c r="BC159" s="137"/>
      <c r="BD159" s="98"/>
      <c r="BE159" s="98"/>
      <c r="BF159" s="98"/>
      <c r="BG159" s="98"/>
      <c r="BH159" s="102" t="b">
        <f t="shared" si="110"/>
        <v>0</v>
      </c>
      <c r="BI159" s="102" t="b">
        <f t="shared" si="111"/>
        <v>0</v>
      </c>
      <c r="BJ159" s="102" t="b">
        <f t="shared" si="112"/>
        <v>0</v>
      </c>
      <c r="BK159" s="102">
        <f t="shared" si="113"/>
        <v>0</v>
      </c>
      <c r="BL159" s="102" t="b">
        <f t="shared" si="114"/>
        <v>0</v>
      </c>
      <c r="BM159" s="102" t="b">
        <f t="shared" si="115"/>
        <v>0</v>
      </c>
      <c r="BN159" s="102" t="b">
        <f t="shared" si="116"/>
        <v>0</v>
      </c>
      <c r="BO159" s="102" t="b">
        <f t="shared" si="117"/>
        <v>0</v>
      </c>
      <c r="BP159" s="102" t="b">
        <f t="shared" si="118"/>
        <v>0</v>
      </c>
      <c r="BQ159" s="102" t="b">
        <f t="shared" si="119"/>
        <v>0</v>
      </c>
      <c r="BR159" s="102" t="b">
        <f t="shared" si="120"/>
        <v>0</v>
      </c>
      <c r="BS159" s="102" t="b">
        <f t="shared" si="121"/>
        <v>0</v>
      </c>
      <c r="BT159" s="102" t="b">
        <f t="shared" si="122"/>
        <v>0</v>
      </c>
      <c r="BU159" s="102" t="b">
        <f t="shared" si="123"/>
        <v>0</v>
      </c>
      <c r="BV159" s="102" t="b">
        <f t="shared" si="124"/>
        <v>0</v>
      </c>
      <c r="BW159" s="102" t="b">
        <f t="shared" si="125"/>
        <v>0</v>
      </c>
      <c r="BX159" s="102" t="b">
        <f t="shared" si="126"/>
        <v>0</v>
      </c>
      <c r="BY159" s="102" t="b">
        <f t="shared" si="127"/>
        <v>0</v>
      </c>
      <c r="BZ159" s="102" t="b">
        <f t="shared" si="128"/>
        <v>0</v>
      </c>
      <c r="CA159" s="102" t="b">
        <f t="shared" si="129"/>
        <v>0</v>
      </c>
      <c r="CB159" s="102" t="b">
        <f t="shared" si="130"/>
        <v>0</v>
      </c>
      <c r="CC159" s="102" t="b">
        <f t="shared" si="131"/>
        <v>0</v>
      </c>
      <c r="CD159" s="102" t="b">
        <f t="shared" si="132"/>
        <v>0</v>
      </c>
      <c r="CE159" s="102" t="b">
        <f t="shared" si="133"/>
        <v>0</v>
      </c>
      <c r="CF159" s="102" t="b">
        <f t="shared" si="134"/>
        <v>0</v>
      </c>
      <c r="CG159" s="102" t="b">
        <f t="shared" si="135"/>
        <v>0</v>
      </c>
      <c r="CH159" s="102" t="b">
        <f t="shared" si="136"/>
        <v>0</v>
      </c>
      <c r="CI159" s="102" t="b">
        <f t="shared" si="137"/>
        <v>0</v>
      </c>
      <c r="CJ159" s="102" t="b">
        <f t="shared" si="138"/>
        <v>0</v>
      </c>
      <c r="CK159" s="102" t="b">
        <f t="shared" si="139"/>
        <v>0</v>
      </c>
      <c r="CL159" s="102" t="b">
        <f t="shared" si="140"/>
        <v>0</v>
      </c>
      <c r="CM159" s="102" t="b">
        <f t="shared" si="141"/>
        <v>0</v>
      </c>
      <c r="CN159" s="102" t="b">
        <f t="shared" si="142"/>
        <v>0</v>
      </c>
      <c r="CO159" s="102" t="b">
        <f t="shared" si="143"/>
        <v>0</v>
      </c>
      <c r="CP159" s="102" t="b">
        <f t="shared" si="144"/>
        <v>0</v>
      </c>
      <c r="CQ159" s="102" t="b">
        <f t="shared" si="145"/>
        <v>0</v>
      </c>
      <c r="CR159" s="102" t="b">
        <f t="shared" si="146"/>
        <v>0</v>
      </c>
      <c r="CS159" s="102" t="b">
        <f t="shared" si="147"/>
        <v>0</v>
      </c>
      <c r="CT159" s="102" t="b">
        <f t="shared" si="148"/>
        <v>0</v>
      </c>
      <c r="CU159" s="102" t="b">
        <f t="shared" si="149"/>
        <v>0</v>
      </c>
      <c r="CV159" s="102" t="b">
        <f t="shared" si="150"/>
        <v>0</v>
      </c>
      <c r="CW159" s="102" t="b">
        <f t="shared" si="151"/>
        <v>0</v>
      </c>
      <c r="CX159" s="102" t="b">
        <f t="shared" si="152"/>
        <v>0</v>
      </c>
      <c r="CY159" s="102" t="b">
        <f t="shared" si="153"/>
        <v>0</v>
      </c>
      <c r="CZ159" s="102" t="b">
        <f t="shared" si="154"/>
        <v>0</v>
      </c>
      <c r="DA159" s="102" t="b">
        <f t="shared" si="155"/>
        <v>0</v>
      </c>
      <c r="DB159" s="102" t="b">
        <f t="shared" si="156"/>
        <v>0</v>
      </c>
      <c r="DC159" s="102" t="b">
        <f t="shared" si="157"/>
        <v>0</v>
      </c>
      <c r="DD159" s="102" t="b">
        <f t="shared" si="158"/>
        <v>0</v>
      </c>
      <c r="DE159" s="102" t="b">
        <f t="shared" si="159"/>
        <v>0</v>
      </c>
      <c r="DF159" s="105">
        <f t="shared" si="160"/>
        <v>0</v>
      </c>
      <c r="DG159" s="105">
        <f t="shared" si="161"/>
        <v>0</v>
      </c>
      <c r="DH159" s="105">
        <f t="shared" si="162"/>
        <v>0</v>
      </c>
      <c r="DI159" s="105">
        <f t="shared" si="163"/>
        <v>0</v>
      </c>
      <c r="DJ159" s="97">
        <f t="shared" si="164"/>
        <v>0</v>
      </c>
      <c r="DK159" s="60">
        <f>(D7*DJ159)/100</f>
        <v>0</v>
      </c>
    </row>
    <row r="160" spans="1:115">
      <c r="A160" s="41"/>
      <c r="B160" s="41"/>
      <c r="C160" s="42"/>
      <c r="D160" s="41"/>
      <c r="E160" s="41"/>
      <c r="F160" s="137"/>
      <c r="G160" s="137"/>
      <c r="H160" s="137"/>
      <c r="I160" s="137"/>
      <c r="J160" s="137"/>
      <c r="K160" s="137"/>
      <c r="L160" s="98"/>
      <c r="M160" s="98"/>
      <c r="N160" s="98"/>
      <c r="O160" s="98"/>
      <c r="P160" s="98"/>
      <c r="Q160" s="98"/>
      <c r="R160" s="98"/>
      <c r="S160" s="98"/>
      <c r="T160" s="137"/>
      <c r="U160" s="137"/>
      <c r="V160" s="137"/>
      <c r="W160" s="98"/>
      <c r="X160" s="98"/>
      <c r="Y160" s="98"/>
      <c r="Z160" s="98"/>
      <c r="AA160" s="98"/>
      <c r="AB160" s="98"/>
      <c r="AC160" s="98"/>
      <c r="AD160" s="98"/>
      <c r="AE160" s="137"/>
      <c r="AF160" s="137"/>
      <c r="AG160" s="137"/>
      <c r="AH160" s="98"/>
      <c r="AI160" s="98"/>
      <c r="AJ160" s="98"/>
      <c r="AK160" s="98"/>
      <c r="AL160" s="98"/>
      <c r="AM160" s="98"/>
      <c r="AN160" s="98"/>
      <c r="AO160" s="98"/>
      <c r="AP160" s="137"/>
      <c r="AQ160" s="137"/>
      <c r="AR160" s="137"/>
      <c r="AS160" s="98"/>
      <c r="AT160" s="98"/>
      <c r="AU160" s="98"/>
      <c r="AV160" s="98"/>
      <c r="AW160" s="98"/>
      <c r="AX160" s="98"/>
      <c r="AY160" s="98"/>
      <c r="AZ160" s="98"/>
      <c r="BA160" s="137"/>
      <c r="BB160" s="137"/>
      <c r="BC160" s="137"/>
      <c r="BD160" s="98"/>
      <c r="BE160" s="98"/>
      <c r="BF160" s="98"/>
      <c r="BG160" s="98"/>
      <c r="BH160" s="102" t="b">
        <f t="shared" si="110"/>
        <v>0</v>
      </c>
      <c r="BI160" s="102" t="b">
        <f t="shared" si="111"/>
        <v>0</v>
      </c>
      <c r="BJ160" s="102" t="b">
        <f t="shared" si="112"/>
        <v>0</v>
      </c>
      <c r="BK160" s="102">
        <f t="shared" si="113"/>
        <v>0</v>
      </c>
      <c r="BL160" s="102" t="b">
        <f t="shared" si="114"/>
        <v>0</v>
      </c>
      <c r="BM160" s="102" t="b">
        <f t="shared" si="115"/>
        <v>0</v>
      </c>
      <c r="BN160" s="102" t="b">
        <f t="shared" si="116"/>
        <v>0</v>
      </c>
      <c r="BO160" s="102" t="b">
        <f t="shared" si="117"/>
        <v>0</v>
      </c>
      <c r="BP160" s="102" t="b">
        <f t="shared" si="118"/>
        <v>0</v>
      </c>
      <c r="BQ160" s="102" t="b">
        <f t="shared" si="119"/>
        <v>0</v>
      </c>
      <c r="BR160" s="102" t="b">
        <f t="shared" si="120"/>
        <v>0</v>
      </c>
      <c r="BS160" s="102" t="b">
        <f t="shared" si="121"/>
        <v>0</v>
      </c>
      <c r="BT160" s="102" t="b">
        <f t="shared" si="122"/>
        <v>0</v>
      </c>
      <c r="BU160" s="102" t="b">
        <f t="shared" si="123"/>
        <v>0</v>
      </c>
      <c r="BV160" s="102" t="b">
        <f t="shared" si="124"/>
        <v>0</v>
      </c>
      <c r="BW160" s="102" t="b">
        <f t="shared" si="125"/>
        <v>0</v>
      </c>
      <c r="BX160" s="102" t="b">
        <f t="shared" si="126"/>
        <v>0</v>
      </c>
      <c r="BY160" s="102" t="b">
        <f t="shared" si="127"/>
        <v>0</v>
      </c>
      <c r="BZ160" s="102" t="b">
        <f t="shared" si="128"/>
        <v>0</v>
      </c>
      <c r="CA160" s="102" t="b">
        <f t="shared" si="129"/>
        <v>0</v>
      </c>
      <c r="CB160" s="102" t="b">
        <f t="shared" si="130"/>
        <v>0</v>
      </c>
      <c r="CC160" s="102" t="b">
        <f t="shared" si="131"/>
        <v>0</v>
      </c>
      <c r="CD160" s="102" t="b">
        <f t="shared" si="132"/>
        <v>0</v>
      </c>
      <c r="CE160" s="102" t="b">
        <f t="shared" si="133"/>
        <v>0</v>
      </c>
      <c r="CF160" s="102" t="b">
        <f t="shared" si="134"/>
        <v>0</v>
      </c>
      <c r="CG160" s="102" t="b">
        <f t="shared" si="135"/>
        <v>0</v>
      </c>
      <c r="CH160" s="102" t="b">
        <f t="shared" si="136"/>
        <v>0</v>
      </c>
      <c r="CI160" s="102" t="b">
        <f t="shared" si="137"/>
        <v>0</v>
      </c>
      <c r="CJ160" s="102" t="b">
        <f t="shared" si="138"/>
        <v>0</v>
      </c>
      <c r="CK160" s="102" t="b">
        <f t="shared" si="139"/>
        <v>0</v>
      </c>
      <c r="CL160" s="102" t="b">
        <f t="shared" si="140"/>
        <v>0</v>
      </c>
      <c r="CM160" s="102" t="b">
        <f t="shared" si="141"/>
        <v>0</v>
      </c>
      <c r="CN160" s="102" t="b">
        <f t="shared" si="142"/>
        <v>0</v>
      </c>
      <c r="CO160" s="102" t="b">
        <f t="shared" si="143"/>
        <v>0</v>
      </c>
      <c r="CP160" s="102" t="b">
        <f t="shared" si="144"/>
        <v>0</v>
      </c>
      <c r="CQ160" s="102" t="b">
        <f t="shared" si="145"/>
        <v>0</v>
      </c>
      <c r="CR160" s="102" t="b">
        <f t="shared" si="146"/>
        <v>0</v>
      </c>
      <c r="CS160" s="102" t="b">
        <f t="shared" si="147"/>
        <v>0</v>
      </c>
      <c r="CT160" s="102" t="b">
        <f t="shared" si="148"/>
        <v>0</v>
      </c>
      <c r="CU160" s="102" t="b">
        <f t="shared" si="149"/>
        <v>0</v>
      </c>
      <c r="CV160" s="102" t="b">
        <f t="shared" si="150"/>
        <v>0</v>
      </c>
      <c r="CW160" s="102" t="b">
        <f t="shared" si="151"/>
        <v>0</v>
      </c>
      <c r="CX160" s="102" t="b">
        <f t="shared" si="152"/>
        <v>0</v>
      </c>
      <c r="CY160" s="102" t="b">
        <f t="shared" si="153"/>
        <v>0</v>
      </c>
      <c r="CZ160" s="102" t="b">
        <f t="shared" si="154"/>
        <v>0</v>
      </c>
      <c r="DA160" s="102" t="b">
        <f t="shared" si="155"/>
        <v>0</v>
      </c>
      <c r="DB160" s="102" t="b">
        <f t="shared" si="156"/>
        <v>0</v>
      </c>
      <c r="DC160" s="102" t="b">
        <f t="shared" si="157"/>
        <v>0</v>
      </c>
      <c r="DD160" s="102" t="b">
        <f t="shared" si="158"/>
        <v>0</v>
      </c>
      <c r="DE160" s="102" t="b">
        <f t="shared" si="159"/>
        <v>0</v>
      </c>
      <c r="DF160" s="105">
        <f t="shared" si="160"/>
        <v>0</v>
      </c>
      <c r="DG160" s="105">
        <f t="shared" si="161"/>
        <v>0</v>
      </c>
      <c r="DH160" s="105">
        <f t="shared" si="162"/>
        <v>0</v>
      </c>
      <c r="DI160" s="105">
        <f t="shared" si="163"/>
        <v>0</v>
      </c>
      <c r="DJ160" s="97">
        <f t="shared" si="164"/>
        <v>0</v>
      </c>
      <c r="DK160" s="60">
        <f>(D7*DJ160)/100</f>
        <v>0</v>
      </c>
    </row>
    <row r="161" spans="1:115">
      <c r="A161" s="41"/>
      <c r="B161" s="41"/>
      <c r="C161" s="42"/>
      <c r="D161" s="41"/>
      <c r="E161" s="41"/>
      <c r="F161" s="137"/>
      <c r="G161" s="137"/>
      <c r="H161" s="137"/>
      <c r="I161" s="137"/>
      <c r="J161" s="137"/>
      <c r="K161" s="137"/>
      <c r="L161" s="98"/>
      <c r="M161" s="98"/>
      <c r="N161" s="98"/>
      <c r="O161" s="98"/>
      <c r="P161" s="98"/>
      <c r="Q161" s="98"/>
      <c r="R161" s="98"/>
      <c r="S161" s="98"/>
      <c r="T161" s="137"/>
      <c r="U161" s="137"/>
      <c r="V161" s="137"/>
      <c r="W161" s="98"/>
      <c r="X161" s="98"/>
      <c r="Y161" s="98"/>
      <c r="Z161" s="98"/>
      <c r="AA161" s="98"/>
      <c r="AB161" s="98"/>
      <c r="AC161" s="98"/>
      <c r="AD161" s="98"/>
      <c r="AE161" s="137"/>
      <c r="AF161" s="137"/>
      <c r="AG161" s="137"/>
      <c r="AH161" s="98"/>
      <c r="AI161" s="98"/>
      <c r="AJ161" s="98"/>
      <c r="AK161" s="98"/>
      <c r="AL161" s="98"/>
      <c r="AM161" s="98"/>
      <c r="AN161" s="98"/>
      <c r="AO161" s="98"/>
      <c r="AP161" s="137"/>
      <c r="AQ161" s="137"/>
      <c r="AR161" s="137"/>
      <c r="AS161" s="98"/>
      <c r="AT161" s="98"/>
      <c r="AU161" s="98"/>
      <c r="AV161" s="98"/>
      <c r="AW161" s="98"/>
      <c r="AX161" s="98"/>
      <c r="AY161" s="98"/>
      <c r="AZ161" s="98"/>
      <c r="BA161" s="137"/>
      <c r="BB161" s="137"/>
      <c r="BC161" s="137"/>
      <c r="BD161" s="98"/>
      <c r="BE161" s="98"/>
      <c r="BF161" s="98"/>
      <c r="BG161" s="98"/>
      <c r="BH161" s="102" t="b">
        <f t="shared" si="110"/>
        <v>0</v>
      </c>
      <c r="BI161" s="102" t="b">
        <f t="shared" si="111"/>
        <v>0</v>
      </c>
      <c r="BJ161" s="102" t="b">
        <f t="shared" si="112"/>
        <v>0</v>
      </c>
      <c r="BK161" s="102">
        <f t="shared" si="113"/>
        <v>0</v>
      </c>
      <c r="BL161" s="102" t="b">
        <f t="shared" si="114"/>
        <v>0</v>
      </c>
      <c r="BM161" s="102" t="b">
        <f t="shared" si="115"/>
        <v>0</v>
      </c>
      <c r="BN161" s="102" t="b">
        <f t="shared" si="116"/>
        <v>0</v>
      </c>
      <c r="BO161" s="102" t="b">
        <f t="shared" si="117"/>
        <v>0</v>
      </c>
      <c r="BP161" s="102" t="b">
        <f t="shared" si="118"/>
        <v>0</v>
      </c>
      <c r="BQ161" s="102" t="b">
        <f t="shared" si="119"/>
        <v>0</v>
      </c>
      <c r="BR161" s="102" t="b">
        <f t="shared" si="120"/>
        <v>0</v>
      </c>
      <c r="BS161" s="102" t="b">
        <f t="shared" si="121"/>
        <v>0</v>
      </c>
      <c r="BT161" s="102" t="b">
        <f t="shared" si="122"/>
        <v>0</v>
      </c>
      <c r="BU161" s="102" t="b">
        <f t="shared" si="123"/>
        <v>0</v>
      </c>
      <c r="BV161" s="102" t="b">
        <f t="shared" si="124"/>
        <v>0</v>
      </c>
      <c r="BW161" s="102" t="b">
        <f t="shared" si="125"/>
        <v>0</v>
      </c>
      <c r="BX161" s="102" t="b">
        <f t="shared" si="126"/>
        <v>0</v>
      </c>
      <c r="BY161" s="102" t="b">
        <f t="shared" si="127"/>
        <v>0</v>
      </c>
      <c r="BZ161" s="102" t="b">
        <f t="shared" si="128"/>
        <v>0</v>
      </c>
      <c r="CA161" s="102" t="b">
        <f t="shared" si="129"/>
        <v>0</v>
      </c>
      <c r="CB161" s="102" t="b">
        <f t="shared" si="130"/>
        <v>0</v>
      </c>
      <c r="CC161" s="102" t="b">
        <f t="shared" si="131"/>
        <v>0</v>
      </c>
      <c r="CD161" s="102" t="b">
        <f t="shared" si="132"/>
        <v>0</v>
      </c>
      <c r="CE161" s="102" t="b">
        <f t="shared" si="133"/>
        <v>0</v>
      </c>
      <c r="CF161" s="102" t="b">
        <f t="shared" si="134"/>
        <v>0</v>
      </c>
      <c r="CG161" s="102" t="b">
        <f t="shared" si="135"/>
        <v>0</v>
      </c>
      <c r="CH161" s="102" t="b">
        <f t="shared" si="136"/>
        <v>0</v>
      </c>
      <c r="CI161" s="102" t="b">
        <f t="shared" si="137"/>
        <v>0</v>
      </c>
      <c r="CJ161" s="102" t="b">
        <f t="shared" si="138"/>
        <v>0</v>
      </c>
      <c r="CK161" s="102" t="b">
        <f t="shared" si="139"/>
        <v>0</v>
      </c>
      <c r="CL161" s="102" t="b">
        <f t="shared" si="140"/>
        <v>0</v>
      </c>
      <c r="CM161" s="102" t="b">
        <f t="shared" si="141"/>
        <v>0</v>
      </c>
      <c r="CN161" s="102" t="b">
        <f t="shared" si="142"/>
        <v>0</v>
      </c>
      <c r="CO161" s="102" t="b">
        <f t="shared" si="143"/>
        <v>0</v>
      </c>
      <c r="CP161" s="102" t="b">
        <f t="shared" si="144"/>
        <v>0</v>
      </c>
      <c r="CQ161" s="102" t="b">
        <f t="shared" si="145"/>
        <v>0</v>
      </c>
      <c r="CR161" s="102" t="b">
        <f t="shared" si="146"/>
        <v>0</v>
      </c>
      <c r="CS161" s="102" t="b">
        <f t="shared" si="147"/>
        <v>0</v>
      </c>
      <c r="CT161" s="102" t="b">
        <f t="shared" si="148"/>
        <v>0</v>
      </c>
      <c r="CU161" s="102" t="b">
        <f t="shared" si="149"/>
        <v>0</v>
      </c>
      <c r="CV161" s="102" t="b">
        <f t="shared" si="150"/>
        <v>0</v>
      </c>
      <c r="CW161" s="102" t="b">
        <f t="shared" si="151"/>
        <v>0</v>
      </c>
      <c r="CX161" s="102" t="b">
        <f t="shared" si="152"/>
        <v>0</v>
      </c>
      <c r="CY161" s="102" t="b">
        <f t="shared" si="153"/>
        <v>0</v>
      </c>
      <c r="CZ161" s="102" t="b">
        <f t="shared" si="154"/>
        <v>0</v>
      </c>
      <c r="DA161" s="102" t="b">
        <f t="shared" si="155"/>
        <v>0</v>
      </c>
      <c r="DB161" s="102" t="b">
        <f t="shared" si="156"/>
        <v>0</v>
      </c>
      <c r="DC161" s="102" t="b">
        <f t="shared" si="157"/>
        <v>0</v>
      </c>
      <c r="DD161" s="102" t="b">
        <f t="shared" si="158"/>
        <v>0</v>
      </c>
      <c r="DE161" s="102" t="b">
        <f t="shared" si="159"/>
        <v>0</v>
      </c>
      <c r="DF161" s="105">
        <f t="shared" si="160"/>
        <v>0</v>
      </c>
      <c r="DG161" s="105">
        <f t="shared" si="161"/>
        <v>0</v>
      </c>
      <c r="DH161" s="105">
        <f t="shared" si="162"/>
        <v>0</v>
      </c>
      <c r="DI161" s="105">
        <f t="shared" si="163"/>
        <v>0</v>
      </c>
      <c r="DJ161" s="97">
        <f t="shared" si="164"/>
        <v>0</v>
      </c>
      <c r="DK161" s="60">
        <f>(D7*DJ161)/100</f>
        <v>0</v>
      </c>
    </row>
    <row r="162" spans="1:115">
      <c r="A162" s="41"/>
      <c r="B162" s="41"/>
      <c r="C162" s="42"/>
      <c r="D162" s="41"/>
      <c r="E162" s="41"/>
      <c r="F162" s="137"/>
      <c r="G162" s="137"/>
      <c r="H162" s="137"/>
      <c r="I162" s="137"/>
      <c r="J162" s="137"/>
      <c r="K162" s="137"/>
      <c r="L162" s="98"/>
      <c r="M162" s="98"/>
      <c r="N162" s="98"/>
      <c r="O162" s="98"/>
      <c r="P162" s="98"/>
      <c r="Q162" s="98"/>
      <c r="R162" s="98"/>
      <c r="S162" s="98"/>
      <c r="T162" s="137"/>
      <c r="U162" s="137"/>
      <c r="V162" s="137"/>
      <c r="W162" s="98"/>
      <c r="X162" s="98"/>
      <c r="Y162" s="98"/>
      <c r="Z162" s="98"/>
      <c r="AA162" s="98"/>
      <c r="AB162" s="98"/>
      <c r="AC162" s="98"/>
      <c r="AD162" s="98"/>
      <c r="AE162" s="137"/>
      <c r="AF162" s="137"/>
      <c r="AG162" s="137"/>
      <c r="AH162" s="98"/>
      <c r="AI162" s="98"/>
      <c r="AJ162" s="98"/>
      <c r="AK162" s="98"/>
      <c r="AL162" s="98"/>
      <c r="AM162" s="98"/>
      <c r="AN162" s="98"/>
      <c r="AO162" s="98"/>
      <c r="AP162" s="137"/>
      <c r="AQ162" s="137"/>
      <c r="AR162" s="137"/>
      <c r="AS162" s="98"/>
      <c r="AT162" s="98"/>
      <c r="AU162" s="98"/>
      <c r="AV162" s="98"/>
      <c r="AW162" s="98"/>
      <c r="AX162" s="98"/>
      <c r="AY162" s="98"/>
      <c r="AZ162" s="98"/>
      <c r="BA162" s="137"/>
      <c r="BB162" s="137"/>
      <c r="BC162" s="137"/>
      <c r="BD162" s="98"/>
      <c r="BE162" s="98"/>
      <c r="BF162" s="98"/>
      <c r="BG162" s="98"/>
      <c r="BH162" s="102" t="b">
        <f t="shared" si="110"/>
        <v>0</v>
      </c>
      <c r="BI162" s="102" t="b">
        <f t="shared" si="111"/>
        <v>0</v>
      </c>
      <c r="BJ162" s="102" t="b">
        <f t="shared" si="112"/>
        <v>0</v>
      </c>
      <c r="BK162" s="102">
        <f t="shared" si="113"/>
        <v>0</v>
      </c>
      <c r="BL162" s="102" t="b">
        <f t="shared" si="114"/>
        <v>0</v>
      </c>
      <c r="BM162" s="102" t="b">
        <f t="shared" si="115"/>
        <v>0</v>
      </c>
      <c r="BN162" s="102" t="b">
        <f t="shared" si="116"/>
        <v>0</v>
      </c>
      <c r="BO162" s="102" t="b">
        <f t="shared" si="117"/>
        <v>0</v>
      </c>
      <c r="BP162" s="102" t="b">
        <f t="shared" si="118"/>
        <v>0</v>
      </c>
      <c r="BQ162" s="102" t="b">
        <f t="shared" si="119"/>
        <v>0</v>
      </c>
      <c r="BR162" s="102" t="b">
        <f t="shared" si="120"/>
        <v>0</v>
      </c>
      <c r="BS162" s="102" t="b">
        <f t="shared" si="121"/>
        <v>0</v>
      </c>
      <c r="BT162" s="102" t="b">
        <f t="shared" si="122"/>
        <v>0</v>
      </c>
      <c r="BU162" s="102" t="b">
        <f t="shared" si="123"/>
        <v>0</v>
      </c>
      <c r="BV162" s="102" t="b">
        <f t="shared" si="124"/>
        <v>0</v>
      </c>
      <c r="BW162" s="102" t="b">
        <f t="shared" si="125"/>
        <v>0</v>
      </c>
      <c r="BX162" s="102" t="b">
        <f t="shared" si="126"/>
        <v>0</v>
      </c>
      <c r="BY162" s="102" t="b">
        <f t="shared" si="127"/>
        <v>0</v>
      </c>
      <c r="BZ162" s="102" t="b">
        <f t="shared" si="128"/>
        <v>0</v>
      </c>
      <c r="CA162" s="102" t="b">
        <f t="shared" si="129"/>
        <v>0</v>
      </c>
      <c r="CB162" s="102" t="b">
        <f t="shared" si="130"/>
        <v>0</v>
      </c>
      <c r="CC162" s="102" t="b">
        <f t="shared" si="131"/>
        <v>0</v>
      </c>
      <c r="CD162" s="102" t="b">
        <f t="shared" si="132"/>
        <v>0</v>
      </c>
      <c r="CE162" s="102" t="b">
        <f t="shared" si="133"/>
        <v>0</v>
      </c>
      <c r="CF162" s="102" t="b">
        <f t="shared" si="134"/>
        <v>0</v>
      </c>
      <c r="CG162" s="102" t="b">
        <f t="shared" si="135"/>
        <v>0</v>
      </c>
      <c r="CH162" s="102" t="b">
        <f t="shared" si="136"/>
        <v>0</v>
      </c>
      <c r="CI162" s="102" t="b">
        <f t="shared" si="137"/>
        <v>0</v>
      </c>
      <c r="CJ162" s="102" t="b">
        <f t="shared" si="138"/>
        <v>0</v>
      </c>
      <c r="CK162" s="102" t="b">
        <f t="shared" si="139"/>
        <v>0</v>
      </c>
      <c r="CL162" s="102" t="b">
        <f t="shared" si="140"/>
        <v>0</v>
      </c>
      <c r="CM162" s="102" t="b">
        <f t="shared" si="141"/>
        <v>0</v>
      </c>
      <c r="CN162" s="102" t="b">
        <f t="shared" si="142"/>
        <v>0</v>
      </c>
      <c r="CO162" s="102" t="b">
        <f t="shared" si="143"/>
        <v>0</v>
      </c>
      <c r="CP162" s="102" t="b">
        <f t="shared" si="144"/>
        <v>0</v>
      </c>
      <c r="CQ162" s="102" t="b">
        <f t="shared" si="145"/>
        <v>0</v>
      </c>
      <c r="CR162" s="102" t="b">
        <f t="shared" si="146"/>
        <v>0</v>
      </c>
      <c r="CS162" s="102" t="b">
        <f t="shared" si="147"/>
        <v>0</v>
      </c>
      <c r="CT162" s="102" t="b">
        <f t="shared" si="148"/>
        <v>0</v>
      </c>
      <c r="CU162" s="102" t="b">
        <f t="shared" si="149"/>
        <v>0</v>
      </c>
      <c r="CV162" s="102" t="b">
        <f t="shared" si="150"/>
        <v>0</v>
      </c>
      <c r="CW162" s="102" t="b">
        <f t="shared" si="151"/>
        <v>0</v>
      </c>
      <c r="CX162" s="102" t="b">
        <f t="shared" si="152"/>
        <v>0</v>
      </c>
      <c r="CY162" s="102" t="b">
        <f t="shared" si="153"/>
        <v>0</v>
      </c>
      <c r="CZ162" s="102" t="b">
        <f t="shared" si="154"/>
        <v>0</v>
      </c>
      <c r="DA162" s="102" t="b">
        <f t="shared" si="155"/>
        <v>0</v>
      </c>
      <c r="DB162" s="102" t="b">
        <f t="shared" si="156"/>
        <v>0</v>
      </c>
      <c r="DC162" s="102" t="b">
        <f t="shared" si="157"/>
        <v>0</v>
      </c>
      <c r="DD162" s="102" t="b">
        <f t="shared" si="158"/>
        <v>0</v>
      </c>
      <c r="DE162" s="102" t="b">
        <f t="shared" si="159"/>
        <v>0</v>
      </c>
      <c r="DF162" s="105">
        <f t="shared" si="160"/>
        <v>0</v>
      </c>
      <c r="DG162" s="105">
        <f t="shared" si="161"/>
        <v>0</v>
      </c>
      <c r="DH162" s="105">
        <f t="shared" si="162"/>
        <v>0</v>
      </c>
      <c r="DI162" s="105">
        <f t="shared" si="163"/>
        <v>0</v>
      </c>
      <c r="DJ162" s="97">
        <f t="shared" si="164"/>
        <v>0</v>
      </c>
      <c r="DK162" s="60">
        <f>(D7*DJ162)/100</f>
        <v>0</v>
      </c>
    </row>
    <row r="163" spans="1:115">
      <c r="A163" s="41"/>
      <c r="B163" s="41"/>
      <c r="C163" s="42"/>
      <c r="D163" s="41"/>
      <c r="E163" s="41"/>
      <c r="F163" s="137"/>
      <c r="G163" s="137"/>
      <c r="H163" s="137"/>
      <c r="I163" s="137"/>
      <c r="J163" s="137"/>
      <c r="K163" s="137"/>
      <c r="L163" s="98"/>
      <c r="M163" s="98"/>
      <c r="N163" s="98"/>
      <c r="O163" s="98"/>
      <c r="P163" s="98"/>
      <c r="Q163" s="98"/>
      <c r="R163" s="98"/>
      <c r="S163" s="98"/>
      <c r="T163" s="137"/>
      <c r="U163" s="137"/>
      <c r="V163" s="137"/>
      <c r="W163" s="98"/>
      <c r="X163" s="98"/>
      <c r="Y163" s="98"/>
      <c r="Z163" s="98"/>
      <c r="AA163" s="98"/>
      <c r="AB163" s="98"/>
      <c r="AC163" s="98"/>
      <c r="AD163" s="98"/>
      <c r="AE163" s="137"/>
      <c r="AF163" s="137"/>
      <c r="AG163" s="137"/>
      <c r="AH163" s="98"/>
      <c r="AI163" s="98"/>
      <c r="AJ163" s="98"/>
      <c r="AK163" s="98"/>
      <c r="AL163" s="98"/>
      <c r="AM163" s="98"/>
      <c r="AN163" s="98"/>
      <c r="AO163" s="98"/>
      <c r="AP163" s="137"/>
      <c r="AQ163" s="137"/>
      <c r="AR163" s="137"/>
      <c r="AS163" s="98"/>
      <c r="AT163" s="98"/>
      <c r="AU163" s="98"/>
      <c r="AV163" s="98"/>
      <c r="AW163" s="98"/>
      <c r="AX163" s="98"/>
      <c r="AY163" s="98"/>
      <c r="AZ163" s="98"/>
      <c r="BA163" s="137"/>
      <c r="BB163" s="137"/>
      <c r="BC163" s="137"/>
      <c r="BD163" s="98"/>
      <c r="BE163" s="98"/>
      <c r="BF163" s="98"/>
      <c r="BG163" s="98"/>
      <c r="BH163" s="102" t="b">
        <f t="shared" si="110"/>
        <v>0</v>
      </c>
      <c r="BI163" s="102" t="b">
        <f t="shared" si="111"/>
        <v>0</v>
      </c>
      <c r="BJ163" s="102" t="b">
        <f t="shared" si="112"/>
        <v>0</v>
      </c>
      <c r="BK163" s="102">
        <f t="shared" si="113"/>
        <v>0</v>
      </c>
      <c r="BL163" s="102" t="b">
        <f t="shared" si="114"/>
        <v>0</v>
      </c>
      <c r="BM163" s="102" t="b">
        <f t="shared" si="115"/>
        <v>0</v>
      </c>
      <c r="BN163" s="102" t="b">
        <f t="shared" si="116"/>
        <v>0</v>
      </c>
      <c r="BO163" s="102" t="b">
        <f t="shared" si="117"/>
        <v>0</v>
      </c>
      <c r="BP163" s="102" t="b">
        <f t="shared" si="118"/>
        <v>0</v>
      </c>
      <c r="BQ163" s="102" t="b">
        <f t="shared" si="119"/>
        <v>0</v>
      </c>
      <c r="BR163" s="102" t="b">
        <f t="shared" si="120"/>
        <v>0</v>
      </c>
      <c r="BS163" s="102" t="b">
        <f t="shared" si="121"/>
        <v>0</v>
      </c>
      <c r="BT163" s="102" t="b">
        <f t="shared" si="122"/>
        <v>0</v>
      </c>
      <c r="BU163" s="102" t="b">
        <f t="shared" si="123"/>
        <v>0</v>
      </c>
      <c r="BV163" s="102" t="b">
        <f t="shared" si="124"/>
        <v>0</v>
      </c>
      <c r="BW163" s="102" t="b">
        <f t="shared" si="125"/>
        <v>0</v>
      </c>
      <c r="BX163" s="102" t="b">
        <f t="shared" si="126"/>
        <v>0</v>
      </c>
      <c r="BY163" s="102" t="b">
        <f t="shared" si="127"/>
        <v>0</v>
      </c>
      <c r="BZ163" s="102" t="b">
        <f t="shared" si="128"/>
        <v>0</v>
      </c>
      <c r="CA163" s="102" t="b">
        <f t="shared" si="129"/>
        <v>0</v>
      </c>
      <c r="CB163" s="102" t="b">
        <f t="shared" si="130"/>
        <v>0</v>
      </c>
      <c r="CC163" s="102" t="b">
        <f t="shared" si="131"/>
        <v>0</v>
      </c>
      <c r="CD163" s="102" t="b">
        <f t="shared" si="132"/>
        <v>0</v>
      </c>
      <c r="CE163" s="102" t="b">
        <f t="shared" si="133"/>
        <v>0</v>
      </c>
      <c r="CF163" s="102" t="b">
        <f t="shared" si="134"/>
        <v>0</v>
      </c>
      <c r="CG163" s="102" t="b">
        <f t="shared" si="135"/>
        <v>0</v>
      </c>
      <c r="CH163" s="102" t="b">
        <f t="shared" si="136"/>
        <v>0</v>
      </c>
      <c r="CI163" s="102" t="b">
        <f t="shared" si="137"/>
        <v>0</v>
      </c>
      <c r="CJ163" s="102" t="b">
        <f t="shared" si="138"/>
        <v>0</v>
      </c>
      <c r="CK163" s="102" t="b">
        <f t="shared" si="139"/>
        <v>0</v>
      </c>
      <c r="CL163" s="102" t="b">
        <f t="shared" si="140"/>
        <v>0</v>
      </c>
      <c r="CM163" s="102" t="b">
        <f t="shared" si="141"/>
        <v>0</v>
      </c>
      <c r="CN163" s="102" t="b">
        <f t="shared" si="142"/>
        <v>0</v>
      </c>
      <c r="CO163" s="102" t="b">
        <f t="shared" si="143"/>
        <v>0</v>
      </c>
      <c r="CP163" s="102" t="b">
        <f t="shared" si="144"/>
        <v>0</v>
      </c>
      <c r="CQ163" s="102" t="b">
        <f t="shared" si="145"/>
        <v>0</v>
      </c>
      <c r="CR163" s="102" t="b">
        <f t="shared" si="146"/>
        <v>0</v>
      </c>
      <c r="CS163" s="102" t="b">
        <f t="shared" si="147"/>
        <v>0</v>
      </c>
      <c r="CT163" s="102" t="b">
        <f t="shared" si="148"/>
        <v>0</v>
      </c>
      <c r="CU163" s="102" t="b">
        <f t="shared" si="149"/>
        <v>0</v>
      </c>
      <c r="CV163" s="102" t="b">
        <f t="shared" si="150"/>
        <v>0</v>
      </c>
      <c r="CW163" s="102" t="b">
        <f t="shared" si="151"/>
        <v>0</v>
      </c>
      <c r="CX163" s="102" t="b">
        <f t="shared" si="152"/>
        <v>0</v>
      </c>
      <c r="CY163" s="102" t="b">
        <f t="shared" si="153"/>
        <v>0</v>
      </c>
      <c r="CZ163" s="102" t="b">
        <f t="shared" si="154"/>
        <v>0</v>
      </c>
      <c r="DA163" s="102" t="b">
        <f t="shared" si="155"/>
        <v>0</v>
      </c>
      <c r="DB163" s="102" t="b">
        <f t="shared" si="156"/>
        <v>0</v>
      </c>
      <c r="DC163" s="102" t="b">
        <f t="shared" si="157"/>
        <v>0</v>
      </c>
      <c r="DD163" s="102" t="b">
        <f t="shared" si="158"/>
        <v>0</v>
      </c>
      <c r="DE163" s="102" t="b">
        <f t="shared" si="159"/>
        <v>0</v>
      </c>
      <c r="DF163" s="105">
        <f t="shared" si="160"/>
        <v>0</v>
      </c>
      <c r="DG163" s="105">
        <f t="shared" si="161"/>
        <v>0</v>
      </c>
      <c r="DH163" s="105">
        <f t="shared" si="162"/>
        <v>0</v>
      </c>
      <c r="DI163" s="105">
        <f t="shared" si="163"/>
        <v>0</v>
      </c>
      <c r="DJ163" s="97">
        <f t="shared" si="164"/>
        <v>0</v>
      </c>
      <c r="DK163" s="60">
        <f>(D7*DJ163)/100</f>
        <v>0</v>
      </c>
    </row>
    <row r="164" spans="1:115">
      <c r="A164" s="41"/>
      <c r="B164" s="41"/>
      <c r="C164" s="42"/>
      <c r="D164" s="41"/>
      <c r="E164" s="41"/>
      <c r="F164" s="137"/>
      <c r="G164" s="137"/>
      <c r="H164" s="137"/>
      <c r="I164" s="137"/>
      <c r="J164" s="137"/>
      <c r="K164" s="137"/>
      <c r="L164" s="98"/>
      <c r="M164" s="98"/>
      <c r="N164" s="98"/>
      <c r="O164" s="98"/>
      <c r="P164" s="98"/>
      <c r="Q164" s="98"/>
      <c r="R164" s="98"/>
      <c r="S164" s="98"/>
      <c r="T164" s="137"/>
      <c r="U164" s="137"/>
      <c r="V164" s="137"/>
      <c r="W164" s="98"/>
      <c r="X164" s="98"/>
      <c r="Y164" s="98"/>
      <c r="Z164" s="98"/>
      <c r="AA164" s="98"/>
      <c r="AB164" s="98"/>
      <c r="AC164" s="98"/>
      <c r="AD164" s="98"/>
      <c r="AE164" s="137"/>
      <c r="AF164" s="137"/>
      <c r="AG164" s="137"/>
      <c r="AH164" s="98"/>
      <c r="AI164" s="98"/>
      <c r="AJ164" s="98"/>
      <c r="AK164" s="98"/>
      <c r="AL164" s="98"/>
      <c r="AM164" s="98"/>
      <c r="AN164" s="98"/>
      <c r="AO164" s="98"/>
      <c r="AP164" s="137"/>
      <c r="AQ164" s="137"/>
      <c r="AR164" s="137"/>
      <c r="AS164" s="98"/>
      <c r="AT164" s="98"/>
      <c r="AU164" s="98"/>
      <c r="AV164" s="98"/>
      <c r="AW164" s="98"/>
      <c r="AX164" s="98"/>
      <c r="AY164" s="98"/>
      <c r="AZ164" s="98"/>
      <c r="BA164" s="137"/>
      <c r="BB164" s="137"/>
      <c r="BC164" s="137"/>
      <c r="BD164" s="98"/>
      <c r="BE164" s="98"/>
      <c r="BF164" s="98"/>
      <c r="BG164" s="98"/>
      <c r="BH164" s="102" t="b">
        <f t="shared" si="110"/>
        <v>0</v>
      </c>
      <c r="BI164" s="102" t="b">
        <f t="shared" si="111"/>
        <v>0</v>
      </c>
      <c r="BJ164" s="102" t="b">
        <f t="shared" si="112"/>
        <v>0</v>
      </c>
      <c r="BK164" s="102">
        <f t="shared" si="113"/>
        <v>0</v>
      </c>
      <c r="BL164" s="102" t="b">
        <f t="shared" si="114"/>
        <v>0</v>
      </c>
      <c r="BM164" s="102" t="b">
        <f t="shared" si="115"/>
        <v>0</v>
      </c>
      <c r="BN164" s="102" t="b">
        <f t="shared" si="116"/>
        <v>0</v>
      </c>
      <c r="BO164" s="102" t="b">
        <f t="shared" si="117"/>
        <v>0</v>
      </c>
      <c r="BP164" s="102" t="b">
        <f t="shared" si="118"/>
        <v>0</v>
      </c>
      <c r="BQ164" s="102" t="b">
        <f t="shared" si="119"/>
        <v>0</v>
      </c>
      <c r="BR164" s="102" t="b">
        <f t="shared" si="120"/>
        <v>0</v>
      </c>
      <c r="BS164" s="102" t="b">
        <f t="shared" si="121"/>
        <v>0</v>
      </c>
      <c r="BT164" s="102" t="b">
        <f t="shared" si="122"/>
        <v>0</v>
      </c>
      <c r="BU164" s="102" t="b">
        <f t="shared" si="123"/>
        <v>0</v>
      </c>
      <c r="BV164" s="102" t="b">
        <f t="shared" si="124"/>
        <v>0</v>
      </c>
      <c r="BW164" s="102" t="b">
        <f t="shared" si="125"/>
        <v>0</v>
      </c>
      <c r="BX164" s="102" t="b">
        <f t="shared" si="126"/>
        <v>0</v>
      </c>
      <c r="BY164" s="102" t="b">
        <f t="shared" si="127"/>
        <v>0</v>
      </c>
      <c r="BZ164" s="102" t="b">
        <f t="shared" si="128"/>
        <v>0</v>
      </c>
      <c r="CA164" s="102" t="b">
        <f t="shared" si="129"/>
        <v>0</v>
      </c>
      <c r="CB164" s="102" t="b">
        <f t="shared" si="130"/>
        <v>0</v>
      </c>
      <c r="CC164" s="102" t="b">
        <f t="shared" si="131"/>
        <v>0</v>
      </c>
      <c r="CD164" s="102" t="b">
        <f t="shared" si="132"/>
        <v>0</v>
      </c>
      <c r="CE164" s="102" t="b">
        <f t="shared" si="133"/>
        <v>0</v>
      </c>
      <c r="CF164" s="102" t="b">
        <f t="shared" si="134"/>
        <v>0</v>
      </c>
      <c r="CG164" s="102" t="b">
        <f t="shared" si="135"/>
        <v>0</v>
      </c>
      <c r="CH164" s="102" t="b">
        <f t="shared" si="136"/>
        <v>0</v>
      </c>
      <c r="CI164" s="102" t="b">
        <f t="shared" si="137"/>
        <v>0</v>
      </c>
      <c r="CJ164" s="102" t="b">
        <f t="shared" si="138"/>
        <v>0</v>
      </c>
      <c r="CK164" s="102" t="b">
        <f t="shared" si="139"/>
        <v>0</v>
      </c>
      <c r="CL164" s="102" t="b">
        <f t="shared" si="140"/>
        <v>0</v>
      </c>
      <c r="CM164" s="102" t="b">
        <f t="shared" si="141"/>
        <v>0</v>
      </c>
      <c r="CN164" s="102" t="b">
        <f t="shared" si="142"/>
        <v>0</v>
      </c>
      <c r="CO164" s="102" t="b">
        <f t="shared" si="143"/>
        <v>0</v>
      </c>
      <c r="CP164" s="102" t="b">
        <f t="shared" si="144"/>
        <v>0</v>
      </c>
      <c r="CQ164" s="102" t="b">
        <f t="shared" si="145"/>
        <v>0</v>
      </c>
      <c r="CR164" s="102" t="b">
        <f t="shared" si="146"/>
        <v>0</v>
      </c>
      <c r="CS164" s="102" t="b">
        <f t="shared" si="147"/>
        <v>0</v>
      </c>
      <c r="CT164" s="102" t="b">
        <f t="shared" si="148"/>
        <v>0</v>
      </c>
      <c r="CU164" s="102" t="b">
        <f t="shared" si="149"/>
        <v>0</v>
      </c>
      <c r="CV164" s="102" t="b">
        <f t="shared" si="150"/>
        <v>0</v>
      </c>
      <c r="CW164" s="102" t="b">
        <f t="shared" si="151"/>
        <v>0</v>
      </c>
      <c r="CX164" s="102" t="b">
        <f t="shared" si="152"/>
        <v>0</v>
      </c>
      <c r="CY164" s="102" t="b">
        <f t="shared" si="153"/>
        <v>0</v>
      </c>
      <c r="CZ164" s="102" t="b">
        <f t="shared" si="154"/>
        <v>0</v>
      </c>
      <c r="DA164" s="102" t="b">
        <f t="shared" si="155"/>
        <v>0</v>
      </c>
      <c r="DB164" s="102" t="b">
        <f t="shared" si="156"/>
        <v>0</v>
      </c>
      <c r="DC164" s="102" t="b">
        <f t="shared" si="157"/>
        <v>0</v>
      </c>
      <c r="DD164" s="102" t="b">
        <f t="shared" si="158"/>
        <v>0</v>
      </c>
      <c r="DE164" s="102" t="b">
        <f t="shared" si="159"/>
        <v>0</v>
      </c>
      <c r="DF164" s="105">
        <f t="shared" si="160"/>
        <v>0</v>
      </c>
      <c r="DG164" s="105">
        <f t="shared" si="161"/>
        <v>0</v>
      </c>
      <c r="DH164" s="105">
        <f t="shared" si="162"/>
        <v>0</v>
      </c>
      <c r="DI164" s="105">
        <f t="shared" si="163"/>
        <v>0</v>
      </c>
      <c r="DJ164" s="97">
        <f t="shared" si="164"/>
        <v>0</v>
      </c>
      <c r="DK164" s="60">
        <f>(D7*DJ164)/100</f>
        <v>0</v>
      </c>
    </row>
    <row r="165" spans="1:115">
      <c r="A165" s="41"/>
      <c r="B165" s="41"/>
      <c r="C165" s="42"/>
      <c r="D165" s="41"/>
      <c r="E165" s="41"/>
      <c r="F165" s="137"/>
      <c r="G165" s="137"/>
      <c r="H165" s="137"/>
      <c r="I165" s="137"/>
      <c r="J165" s="137"/>
      <c r="K165" s="137"/>
      <c r="L165" s="98"/>
      <c r="M165" s="98"/>
      <c r="N165" s="98"/>
      <c r="O165" s="98"/>
      <c r="P165" s="98"/>
      <c r="Q165" s="98"/>
      <c r="R165" s="98"/>
      <c r="S165" s="98"/>
      <c r="T165" s="137"/>
      <c r="U165" s="137"/>
      <c r="V165" s="137"/>
      <c r="W165" s="98"/>
      <c r="X165" s="98"/>
      <c r="Y165" s="98"/>
      <c r="Z165" s="98"/>
      <c r="AA165" s="98"/>
      <c r="AB165" s="98"/>
      <c r="AC165" s="98"/>
      <c r="AD165" s="98"/>
      <c r="AE165" s="137"/>
      <c r="AF165" s="137"/>
      <c r="AG165" s="137"/>
      <c r="AH165" s="98"/>
      <c r="AI165" s="98"/>
      <c r="AJ165" s="98"/>
      <c r="AK165" s="98"/>
      <c r="AL165" s="98"/>
      <c r="AM165" s="98"/>
      <c r="AN165" s="98"/>
      <c r="AO165" s="98"/>
      <c r="AP165" s="137"/>
      <c r="AQ165" s="137"/>
      <c r="AR165" s="137"/>
      <c r="AS165" s="98"/>
      <c r="AT165" s="98"/>
      <c r="AU165" s="98"/>
      <c r="AV165" s="98"/>
      <c r="AW165" s="98"/>
      <c r="AX165" s="98"/>
      <c r="AY165" s="98"/>
      <c r="AZ165" s="98"/>
      <c r="BA165" s="137"/>
      <c r="BB165" s="137"/>
      <c r="BC165" s="137"/>
      <c r="BD165" s="98"/>
      <c r="BE165" s="98"/>
      <c r="BF165" s="98"/>
      <c r="BG165" s="98"/>
      <c r="BH165" s="102" t="b">
        <f t="shared" si="110"/>
        <v>0</v>
      </c>
      <c r="BI165" s="102" t="b">
        <f t="shared" si="111"/>
        <v>0</v>
      </c>
      <c r="BJ165" s="102" t="b">
        <f t="shared" si="112"/>
        <v>0</v>
      </c>
      <c r="BK165" s="102">
        <f t="shared" si="113"/>
        <v>0</v>
      </c>
      <c r="BL165" s="102" t="b">
        <f t="shared" si="114"/>
        <v>0</v>
      </c>
      <c r="BM165" s="102" t="b">
        <f t="shared" si="115"/>
        <v>0</v>
      </c>
      <c r="BN165" s="102" t="b">
        <f t="shared" si="116"/>
        <v>0</v>
      </c>
      <c r="BO165" s="102" t="b">
        <f t="shared" si="117"/>
        <v>0</v>
      </c>
      <c r="BP165" s="102" t="b">
        <f t="shared" si="118"/>
        <v>0</v>
      </c>
      <c r="BQ165" s="102" t="b">
        <f t="shared" si="119"/>
        <v>0</v>
      </c>
      <c r="BR165" s="102" t="b">
        <f t="shared" si="120"/>
        <v>0</v>
      </c>
      <c r="BS165" s="102" t="b">
        <f t="shared" si="121"/>
        <v>0</v>
      </c>
      <c r="BT165" s="102" t="b">
        <f t="shared" si="122"/>
        <v>0</v>
      </c>
      <c r="BU165" s="102" t="b">
        <f t="shared" si="123"/>
        <v>0</v>
      </c>
      <c r="BV165" s="102" t="b">
        <f t="shared" si="124"/>
        <v>0</v>
      </c>
      <c r="BW165" s="102" t="b">
        <f t="shared" si="125"/>
        <v>0</v>
      </c>
      <c r="BX165" s="102" t="b">
        <f t="shared" si="126"/>
        <v>0</v>
      </c>
      <c r="BY165" s="102" t="b">
        <f t="shared" si="127"/>
        <v>0</v>
      </c>
      <c r="BZ165" s="102" t="b">
        <f t="shared" si="128"/>
        <v>0</v>
      </c>
      <c r="CA165" s="102" t="b">
        <f t="shared" si="129"/>
        <v>0</v>
      </c>
      <c r="CB165" s="102" t="b">
        <f t="shared" si="130"/>
        <v>0</v>
      </c>
      <c r="CC165" s="102" t="b">
        <f t="shared" si="131"/>
        <v>0</v>
      </c>
      <c r="CD165" s="102" t="b">
        <f t="shared" si="132"/>
        <v>0</v>
      </c>
      <c r="CE165" s="102" t="b">
        <f t="shared" si="133"/>
        <v>0</v>
      </c>
      <c r="CF165" s="102" t="b">
        <f t="shared" si="134"/>
        <v>0</v>
      </c>
      <c r="CG165" s="102" t="b">
        <f t="shared" si="135"/>
        <v>0</v>
      </c>
      <c r="CH165" s="102" t="b">
        <f t="shared" si="136"/>
        <v>0</v>
      </c>
      <c r="CI165" s="102" t="b">
        <f t="shared" si="137"/>
        <v>0</v>
      </c>
      <c r="CJ165" s="102" t="b">
        <f t="shared" si="138"/>
        <v>0</v>
      </c>
      <c r="CK165" s="102" t="b">
        <f t="shared" si="139"/>
        <v>0</v>
      </c>
      <c r="CL165" s="102" t="b">
        <f t="shared" si="140"/>
        <v>0</v>
      </c>
      <c r="CM165" s="102" t="b">
        <f t="shared" si="141"/>
        <v>0</v>
      </c>
      <c r="CN165" s="102" t="b">
        <f t="shared" si="142"/>
        <v>0</v>
      </c>
      <c r="CO165" s="102" t="b">
        <f t="shared" si="143"/>
        <v>0</v>
      </c>
      <c r="CP165" s="102" t="b">
        <f t="shared" si="144"/>
        <v>0</v>
      </c>
      <c r="CQ165" s="102" t="b">
        <f t="shared" si="145"/>
        <v>0</v>
      </c>
      <c r="CR165" s="102" t="b">
        <f t="shared" si="146"/>
        <v>0</v>
      </c>
      <c r="CS165" s="102" t="b">
        <f t="shared" si="147"/>
        <v>0</v>
      </c>
      <c r="CT165" s="102" t="b">
        <f t="shared" si="148"/>
        <v>0</v>
      </c>
      <c r="CU165" s="102" t="b">
        <f t="shared" si="149"/>
        <v>0</v>
      </c>
      <c r="CV165" s="102" t="b">
        <f t="shared" si="150"/>
        <v>0</v>
      </c>
      <c r="CW165" s="102" t="b">
        <f t="shared" si="151"/>
        <v>0</v>
      </c>
      <c r="CX165" s="102" t="b">
        <f t="shared" si="152"/>
        <v>0</v>
      </c>
      <c r="CY165" s="102" t="b">
        <f t="shared" si="153"/>
        <v>0</v>
      </c>
      <c r="CZ165" s="102" t="b">
        <f t="shared" si="154"/>
        <v>0</v>
      </c>
      <c r="DA165" s="102" t="b">
        <f t="shared" si="155"/>
        <v>0</v>
      </c>
      <c r="DB165" s="102" t="b">
        <f t="shared" si="156"/>
        <v>0</v>
      </c>
      <c r="DC165" s="102" t="b">
        <f t="shared" si="157"/>
        <v>0</v>
      </c>
      <c r="DD165" s="102" t="b">
        <f t="shared" si="158"/>
        <v>0</v>
      </c>
      <c r="DE165" s="102" t="b">
        <f t="shared" si="159"/>
        <v>0</v>
      </c>
      <c r="DF165" s="105">
        <f t="shared" si="160"/>
        <v>0</v>
      </c>
      <c r="DG165" s="105">
        <f t="shared" si="161"/>
        <v>0</v>
      </c>
      <c r="DH165" s="105">
        <f t="shared" si="162"/>
        <v>0</v>
      </c>
      <c r="DI165" s="105">
        <f t="shared" si="163"/>
        <v>0</v>
      </c>
      <c r="DJ165" s="97">
        <f t="shared" si="164"/>
        <v>0</v>
      </c>
      <c r="DK165" s="60">
        <f>(D7*DJ165)/100</f>
        <v>0</v>
      </c>
    </row>
    <row r="166" spans="1:115">
      <c r="A166" s="41"/>
      <c r="B166" s="41"/>
      <c r="C166" s="42"/>
      <c r="D166" s="41"/>
      <c r="E166" s="41"/>
      <c r="F166" s="137"/>
      <c r="G166" s="137"/>
      <c r="H166" s="137"/>
      <c r="I166" s="137"/>
      <c r="J166" s="137"/>
      <c r="K166" s="137"/>
      <c r="L166" s="98"/>
      <c r="M166" s="98"/>
      <c r="N166" s="98"/>
      <c r="O166" s="98"/>
      <c r="P166" s="98"/>
      <c r="Q166" s="98"/>
      <c r="R166" s="98"/>
      <c r="S166" s="98"/>
      <c r="T166" s="137"/>
      <c r="U166" s="137"/>
      <c r="V166" s="137"/>
      <c r="W166" s="98"/>
      <c r="X166" s="98"/>
      <c r="Y166" s="98"/>
      <c r="Z166" s="98"/>
      <c r="AA166" s="98"/>
      <c r="AB166" s="98"/>
      <c r="AC166" s="98"/>
      <c r="AD166" s="98"/>
      <c r="AE166" s="137"/>
      <c r="AF166" s="137"/>
      <c r="AG166" s="137"/>
      <c r="AH166" s="98"/>
      <c r="AI166" s="98"/>
      <c r="AJ166" s="98"/>
      <c r="AK166" s="98"/>
      <c r="AL166" s="98"/>
      <c r="AM166" s="98"/>
      <c r="AN166" s="98"/>
      <c r="AO166" s="98"/>
      <c r="AP166" s="137"/>
      <c r="AQ166" s="137"/>
      <c r="AR166" s="137"/>
      <c r="AS166" s="98"/>
      <c r="AT166" s="98"/>
      <c r="AU166" s="98"/>
      <c r="AV166" s="98"/>
      <c r="AW166" s="98"/>
      <c r="AX166" s="98"/>
      <c r="AY166" s="98"/>
      <c r="AZ166" s="98"/>
      <c r="BA166" s="137"/>
      <c r="BB166" s="137"/>
      <c r="BC166" s="137"/>
      <c r="BD166" s="98"/>
      <c r="BE166" s="98"/>
      <c r="BF166" s="98"/>
      <c r="BG166" s="98"/>
      <c r="BH166" s="102" t="b">
        <f t="shared" si="110"/>
        <v>0</v>
      </c>
      <c r="BI166" s="102" t="b">
        <f t="shared" si="111"/>
        <v>0</v>
      </c>
      <c r="BJ166" s="102" t="b">
        <f t="shared" si="112"/>
        <v>0</v>
      </c>
      <c r="BK166" s="102">
        <f t="shared" si="113"/>
        <v>0</v>
      </c>
      <c r="BL166" s="102" t="b">
        <f t="shared" si="114"/>
        <v>0</v>
      </c>
      <c r="BM166" s="102" t="b">
        <f t="shared" si="115"/>
        <v>0</v>
      </c>
      <c r="BN166" s="102" t="b">
        <f t="shared" si="116"/>
        <v>0</v>
      </c>
      <c r="BO166" s="102" t="b">
        <f t="shared" si="117"/>
        <v>0</v>
      </c>
      <c r="BP166" s="102" t="b">
        <f t="shared" si="118"/>
        <v>0</v>
      </c>
      <c r="BQ166" s="102" t="b">
        <f t="shared" si="119"/>
        <v>0</v>
      </c>
      <c r="BR166" s="102" t="b">
        <f t="shared" si="120"/>
        <v>0</v>
      </c>
      <c r="BS166" s="102" t="b">
        <f t="shared" si="121"/>
        <v>0</v>
      </c>
      <c r="BT166" s="102" t="b">
        <f t="shared" si="122"/>
        <v>0</v>
      </c>
      <c r="BU166" s="102" t="b">
        <f t="shared" si="123"/>
        <v>0</v>
      </c>
      <c r="BV166" s="102" t="b">
        <f t="shared" si="124"/>
        <v>0</v>
      </c>
      <c r="BW166" s="102" t="b">
        <f t="shared" si="125"/>
        <v>0</v>
      </c>
      <c r="BX166" s="102" t="b">
        <f t="shared" si="126"/>
        <v>0</v>
      </c>
      <c r="BY166" s="102" t="b">
        <f t="shared" si="127"/>
        <v>0</v>
      </c>
      <c r="BZ166" s="102" t="b">
        <f t="shared" si="128"/>
        <v>0</v>
      </c>
      <c r="CA166" s="102" t="b">
        <f t="shared" si="129"/>
        <v>0</v>
      </c>
      <c r="CB166" s="102" t="b">
        <f t="shared" si="130"/>
        <v>0</v>
      </c>
      <c r="CC166" s="102" t="b">
        <f t="shared" si="131"/>
        <v>0</v>
      </c>
      <c r="CD166" s="102" t="b">
        <f t="shared" si="132"/>
        <v>0</v>
      </c>
      <c r="CE166" s="102" t="b">
        <f t="shared" si="133"/>
        <v>0</v>
      </c>
      <c r="CF166" s="102" t="b">
        <f t="shared" si="134"/>
        <v>0</v>
      </c>
      <c r="CG166" s="102" t="b">
        <f t="shared" si="135"/>
        <v>0</v>
      </c>
      <c r="CH166" s="102" t="b">
        <f t="shared" si="136"/>
        <v>0</v>
      </c>
      <c r="CI166" s="102" t="b">
        <f t="shared" si="137"/>
        <v>0</v>
      </c>
      <c r="CJ166" s="102" t="b">
        <f t="shared" si="138"/>
        <v>0</v>
      </c>
      <c r="CK166" s="102" t="b">
        <f t="shared" si="139"/>
        <v>0</v>
      </c>
      <c r="CL166" s="102" t="b">
        <f t="shared" si="140"/>
        <v>0</v>
      </c>
      <c r="CM166" s="102" t="b">
        <f t="shared" si="141"/>
        <v>0</v>
      </c>
      <c r="CN166" s="102" t="b">
        <f t="shared" si="142"/>
        <v>0</v>
      </c>
      <c r="CO166" s="102" t="b">
        <f t="shared" si="143"/>
        <v>0</v>
      </c>
      <c r="CP166" s="102" t="b">
        <f t="shared" si="144"/>
        <v>0</v>
      </c>
      <c r="CQ166" s="102" t="b">
        <f t="shared" si="145"/>
        <v>0</v>
      </c>
      <c r="CR166" s="102" t="b">
        <f t="shared" si="146"/>
        <v>0</v>
      </c>
      <c r="CS166" s="102" t="b">
        <f t="shared" si="147"/>
        <v>0</v>
      </c>
      <c r="CT166" s="102" t="b">
        <f t="shared" si="148"/>
        <v>0</v>
      </c>
      <c r="CU166" s="102" t="b">
        <f t="shared" si="149"/>
        <v>0</v>
      </c>
      <c r="CV166" s="102" t="b">
        <f t="shared" si="150"/>
        <v>0</v>
      </c>
      <c r="CW166" s="102" t="b">
        <f t="shared" si="151"/>
        <v>0</v>
      </c>
      <c r="CX166" s="102" t="b">
        <f t="shared" si="152"/>
        <v>0</v>
      </c>
      <c r="CY166" s="102" t="b">
        <f t="shared" si="153"/>
        <v>0</v>
      </c>
      <c r="CZ166" s="102" t="b">
        <f t="shared" si="154"/>
        <v>0</v>
      </c>
      <c r="DA166" s="102" t="b">
        <f t="shared" si="155"/>
        <v>0</v>
      </c>
      <c r="DB166" s="102" t="b">
        <f t="shared" si="156"/>
        <v>0</v>
      </c>
      <c r="DC166" s="102" t="b">
        <f t="shared" si="157"/>
        <v>0</v>
      </c>
      <c r="DD166" s="102" t="b">
        <f t="shared" si="158"/>
        <v>0</v>
      </c>
      <c r="DE166" s="102" t="b">
        <f t="shared" si="159"/>
        <v>0</v>
      </c>
      <c r="DF166" s="105">
        <f t="shared" si="160"/>
        <v>0</v>
      </c>
      <c r="DG166" s="105">
        <f t="shared" si="161"/>
        <v>0</v>
      </c>
      <c r="DH166" s="105">
        <f t="shared" si="162"/>
        <v>0</v>
      </c>
      <c r="DI166" s="105">
        <f t="shared" si="163"/>
        <v>0</v>
      </c>
      <c r="DJ166" s="97">
        <f t="shared" si="164"/>
        <v>0</v>
      </c>
      <c r="DK166" s="60">
        <f>(D7*DJ166)/100</f>
        <v>0</v>
      </c>
    </row>
    <row r="167" spans="1:115">
      <c r="A167" s="41"/>
      <c r="B167" s="41"/>
      <c r="C167" s="42"/>
      <c r="D167" s="41"/>
      <c r="E167" s="41"/>
      <c r="F167" s="137"/>
      <c r="G167" s="137"/>
      <c r="H167" s="137"/>
      <c r="I167" s="137"/>
      <c r="J167" s="137"/>
      <c r="K167" s="137"/>
      <c r="L167" s="98"/>
      <c r="M167" s="98"/>
      <c r="N167" s="98"/>
      <c r="O167" s="98"/>
      <c r="P167" s="98"/>
      <c r="Q167" s="98"/>
      <c r="R167" s="98"/>
      <c r="S167" s="98"/>
      <c r="T167" s="137"/>
      <c r="U167" s="137"/>
      <c r="V167" s="137"/>
      <c r="W167" s="98"/>
      <c r="X167" s="98"/>
      <c r="Y167" s="98"/>
      <c r="Z167" s="98"/>
      <c r="AA167" s="98"/>
      <c r="AB167" s="98"/>
      <c r="AC167" s="98"/>
      <c r="AD167" s="98"/>
      <c r="AE167" s="137"/>
      <c r="AF167" s="137"/>
      <c r="AG167" s="137"/>
      <c r="AH167" s="98"/>
      <c r="AI167" s="98"/>
      <c r="AJ167" s="98"/>
      <c r="AK167" s="98"/>
      <c r="AL167" s="98"/>
      <c r="AM167" s="98"/>
      <c r="AN167" s="98"/>
      <c r="AO167" s="98"/>
      <c r="AP167" s="137"/>
      <c r="AQ167" s="137"/>
      <c r="AR167" s="137"/>
      <c r="AS167" s="98"/>
      <c r="AT167" s="98"/>
      <c r="AU167" s="98"/>
      <c r="AV167" s="98"/>
      <c r="AW167" s="98"/>
      <c r="AX167" s="98"/>
      <c r="AY167" s="98"/>
      <c r="AZ167" s="98"/>
      <c r="BA167" s="137"/>
      <c r="BB167" s="137"/>
      <c r="BC167" s="137"/>
      <c r="BD167" s="98"/>
      <c r="BE167" s="98"/>
      <c r="BF167" s="98"/>
      <c r="BG167" s="98"/>
      <c r="BH167" s="102" t="b">
        <f t="shared" si="110"/>
        <v>0</v>
      </c>
      <c r="BI167" s="102" t="b">
        <f t="shared" si="111"/>
        <v>0</v>
      </c>
      <c r="BJ167" s="102" t="b">
        <f t="shared" si="112"/>
        <v>0</v>
      </c>
      <c r="BK167" s="102">
        <f t="shared" si="113"/>
        <v>0</v>
      </c>
      <c r="BL167" s="102" t="b">
        <f t="shared" si="114"/>
        <v>0</v>
      </c>
      <c r="BM167" s="102" t="b">
        <f t="shared" si="115"/>
        <v>0</v>
      </c>
      <c r="BN167" s="102" t="b">
        <f t="shared" si="116"/>
        <v>0</v>
      </c>
      <c r="BO167" s="102" t="b">
        <f t="shared" si="117"/>
        <v>0</v>
      </c>
      <c r="BP167" s="102" t="b">
        <f t="shared" si="118"/>
        <v>0</v>
      </c>
      <c r="BQ167" s="102" t="b">
        <f t="shared" si="119"/>
        <v>0</v>
      </c>
      <c r="BR167" s="102" t="b">
        <f t="shared" si="120"/>
        <v>0</v>
      </c>
      <c r="BS167" s="102" t="b">
        <f t="shared" si="121"/>
        <v>0</v>
      </c>
      <c r="BT167" s="102" t="b">
        <f t="shared" si="122"/>
        <v>0</v>
      </c>
      <c r="BU167" s="102" t="b">
        <f t="shared" si="123"/>
        <v>0</v>
      </c>
      <c r="BV167" s="102" t="b">
        <f t="shared" si="124"/>
        <v>0</v>
      </c>
      <c r="BW167" s="102" t="b">
        <f t="shared" si="125"/>
        <v>0</v>
      </c>
      <c r="BX167" s="102" t="b">
        <f t="shared" si="126"/>
        <v>0</v>
      </c>
      <c r="BY167" s="102" t="b">
        <f t="shared" si="127"/>
        <v>0</v>
      </c>
      <c r="BZ167" s="102" t="b">
        <f t="shared" si="128"/>
        <v>0</v>
      </c>
      <c r="CA167" s="102" t="b">
        <f t="shared" si="129"/>
        <v>0</v>
      </c>
      <c r="CB167" s="102" t="b">
        <f t="shared" si="130"/>
        <v>0</v>
      </c>
      <c r="CC167" s="102" t="b">
        <f t="shared" si="131"/>
        <v>0</v>
      </c>
      <c r="CD167" s="102" t="b">
        <f t="shared" si="132"/>
        <v>0</v>
      </c>
      <c r="CE167" s="102" t="b">
        <f t="shared" si="133"/>
        <v>0</v>
      </c>
      <c r="CF167" s="102" t="b">
        <f t="shared" si="134"/>
        <v>0</v>
      </c>
      <c r="CG167" s="102" t="b">
        <f t="shared" si="135"/>
        <v>0</v>
      </c>
      <c r="CH167" s="102" t="b">
        <f t="shared" si="136"/>
        <v>0</v>
      </c>
      <c r="CI167" s="102" t="b">
        <f t="shared" si="137"/>
        <v>0</v>
      </c>
      <c r="CJ167" s="102" t="b">
        <f t="shared" si="138"/>
        <v>0</v>
      </c>
      <c r="CK167" s="102" t="b">
        <f t="shared" si="139"/>
        <v>0</v>
      </c>
      <c r="CL167" s="102" t="b">
        <f t="shared" si="140"/>
        <v>0</v>
      </c>
      <c r="CM167" s="102" t="b">
        <f t="shared" si="141"/>
        <v>0</v>
      </c>
      <c r="CN167" s="102" t="b">
        <f t="shared" si="142"/>
        <v>0</v>
      </c>
      <c r="CO167" s="102" t="b">
        <f t="shared" si="143"/>
        <v>0</v>
      </c>
      <c r="CP167" s="102" t="b">
        <f t="shared" si="144"/>
        <v>0</v>
      </c>
      <c r="CQ167" s="102" t="b">
        <f t="shared" si="145"/>
        <v>0</v>
      </c>
      <c r="CR167" s="102" t="b">
        <f t="shared" si="146"/>
        <v>0</v>
      </c>
      <c r="CS167" s="102" t="b">
        <f t="shared" si="147"/>
        <v>0</v>
      </c>
      <c r="CT167" s="102" t="b">
        <f t="shared" si="148"/>
        <v>0</v>
      </c>
      <c r="CU167" s="102" t="b">
        <f t="shared" si="149"/>
        <v>0</v>
      </c>
      <c r="CV167" s="102" t="b">
        <f t="shared" si="150"/>
        <v>0</v>
      </c>
      <c r="CW167" s="102" t="b">
        <f t="shared" si="151"/>
        <v>0</v>
      </c>
      <c r="CX167" s="102" t="b">
        <f t="shared" si="152"/>
        <v>0</v>
      </c>
      <c r="CY167" s="102" t="b">
        <f t="shared" si="153"/>
        <v>0</v>
      </c>
      <c r="CZ167" s="102" t="b">
        <f t="shared" si="154"/>
        <v>0</v>
      </c>
      <c r="DA167" s="102" t="b">
        <f t="shared" si="155"/>
        <v>0</v>
      </c>
      <c r="DB167" s="102" t="b">
        <f t="shared" si="156"/>
        <v>0</v>
      </c>
      <c r="DC167" s="102" t="b">
        <f t="shared" si="157"/>
        <v>0</v>
      </c>
      <c r="DD167" s="102" t="b">
        <f t="shared" si="158"/>
        <v>0</v>
      </c>
      <c r="DE167" s="102" t="b">
        <f t="shared" si="159"/>
        <v>0</v>
      </c>
      <c r="DF167" s="105">
        <f t="shared" si="160"/>
        <v>0</v>
      </c>
      <c r="DG167" s="105">
        <f t="shared" si="161"/>
        <v>0</v>
      </c>
      <c r="DH167" s="105">
        <f t="shared" si="162"/>
        <v>0</v>
      </c>
      <c r="DI167" s="105">
        <f t="shared" si="163"/>
        <v>0</v>
      </c>
      <c r="DJ167" s="97">
        <f t="shared" si="164"/>
        <v>0</v>
      </c>
      <c r="DK167" s="60">
        <f>(D7*DJ167)/100</f>
        <v>0</v>
      </c>
    </row>
    <row r="168" spans="1:115">
      <c r="A168" s="41"/>
      <c r="B168" s="41"/>
      <c r="C168" s="42"/>
      <c r="D168" s="41"/>
      <c r="E168" s="41"/>
      <c r="F168" s="137"/>
      <c r="G168" s="137"/>
      <c r="H168" s="137"/>
      <c r="I168" s="137"/>
      <c r="J168" s="137"/>
      <c r="K168" s="137"/>
      <c r="L168" s="98"/>
      <c r="M168" s="98"/>
      <c r="N168" s="98"/>
      <c r="O168" s="98"/>
      <c r="P168" s="98"/>
      <c r="Q168" s="98"/>
      <c r="R168" s="98"/>
      <c r="S168" s="98"/>
      <c r="T168" s="137"/>
      <c r="U168" s="137"/>
      <c r="V168" s="137"/>
      <c r="W168" s="98"/>
      <c r="X168" s="98"/>
      <c r="Y168" s="98"/>
      <c r="Z168" s="98"/>
      <c r="AA168" s="98"/>
      <c r="AB168" s="98"/>
      <c r="AC168" s="98"/>
      <c r="AD168" s="98"/>
      <c r="AE168" s="137"/>
      <c r="AF168" s="137"/>
      <c r="AG168" s="137"/>
      <c r="AH168" s="98"/>
      <c r="AI168" s="98"/>
      <c r="AJ168" s="98"/>
      <c r="AK168" s="98"/>
      <c r="AL168" s="98"/>
      <c r="AM168" s="98"/>
      <c r="AN168" s="98"/>
      <c r="AO168" s="98"/>
      <c r="AP168" s="137"/>
      <c r="AQ168" s="137"/>
      <c r="AR168" s="137"/>
      <c r="AS168" s="98"/>
      <c r="AT168" s="98"/>
      <c r="AU168" s="98"/>
      <c r="AV168" s="98"/>
      <c r="AW168" s="98"/>
      <c r="AX168" s="98"/>
      <c r="AY168" s="98"/>
      <c r="AZ168" s="98"/>
      <c r="BA168" s="137"/>
      <c r="BB168" s="137"/>
      <c r="BC168" s="137"/>
      <c r="BD168" s="98"/>
      <c r="BE168" s="98"/>
      <c r="BF168" s="98"/>
      <c r="BG168" s="98"/>
      <c r="BH168" s="102" t="b">
        <f t="shared" si="110"/>
        <v>0</v>
      </c>
      <c r="BI168" s="102" t="b">
        <f t="shared" si="111"/>
        <v>0</v>
      </c>
      <c r="BJ168" s="102" t="b">
        <f t="shared" si="112"/>
        <v>0</v>
      </c>
      <c r="BK168" s="102">
        <f t="shared" si="113"/>
        <v>0</v>
      </c>
      <c r="BL168" s="102" t="b">
        <f t="shared" si="114"/>
        <v>0</v>
      </c>
      <c r="BM168" s="102" t="b">
        <f t="shared" si="115"/>
        <v>0</v>
      </c>
      <c r="BN168" s="102" t="b">
        <f t="shared" si="116"/>
        <v>0</v>
      </c>
      <c r="BO168" s="102" t="b">
        <f t="shared" si="117"/>
        <v>0</v>
      </c>
      <c r="BP168" s="102" t="b">
        <f t="shared" si="118"/>
        <v>0</v>
      </c>
      <c r="BQ168" s="102" t="b">
        <f t="shared" si="119"/>
        <v>0</v>
      </c>
      <c r="BR168" s="102" t="b">
        <f t="shared" si="120"/>
        <v>0</v>
      </c>
      <c r="BS168" s="102" t="b">
        <f t="shared" si="121"/>
        <v>0</v>
      </c>
      <c r="BT168" s="102" t="b">
        <f t="shared" si="122"/>
        <v>0</v>
      </c>
      <c r="BU168" s="102" t="b">
        <f t="shared" si="123"/>
        <v>0</v>
      </c>
      <c r="BV168" s="102" t="b">
        <f t="shared" si="124"/>
        <v>0</v>
      </c>
      <c r="BW168" s="102" t="b">
        <f t="shared" si="125"/>
        <v>0</v>
      </c>
      <c r="BX168" s="102" t="b">
        <f t="shared" si="126"/>
        <v>0</v>
      </c>
      <c r="BY168" s="102" t="b">
        <f t="shared" si="127"/>
        <v>0</v>
      </c>
      <c r="BZ168" s="102" t="b">
        <f t="shared" si="128"/>
        <v>0</v>
      </c>
      <c r="CA168" s="102" t="b">
        <f t="shared" si="129"/>
        <v>0</v>
      </c>
      <c r="CB168" s="102" t="b">
        <f t="shared" si="130"/>
        <v>0</v>
      </c>
      <c r="CC168" s="102" t="b">
        <f t="shared" si="131"/>
        <v>0</v>
      </c>
      <c r="CD168" s="102" t="b">
        <f t="shared" si="132"/>
        <v>0</v>
      </c>
      <c r="CE168" s="102" t="b">
        <f t="shared" si="133"/>
        <v>0</v>
      </c>
      <c r="CF168" s="102" t="b">
        <f t="shared" si="134"/>
        <v>0</v>
      </c>
      <c r="CG168" s="102" t="b">
        <f t="shared" si="135"/>
        <v>0</v>
      </c>
      <c r="CH168" s="102" t="b">
        <f t="shared" si="136"/>
        <v>0</v>
      </c>
      <c r="CI168" s="102" t="b">
        <f t="shared" si="137"/>
        <v>0</v>
      </c>
      <c r="CJ168" s="102" t="b">
        <f t="shared" si="138"/>
        <v>0</v>
      </c>
      <c r="CK168" s="102" t="b">
        <f t="shared" si="139"/>
        <v>0</v>
      </c>
      <c r="CL168" s="102" t="b">
        <f t="shared" si="140"/>
        <v>0</v>
      </c>
      <c r="CM168" s="102" t="b">
        <f t="shared" si="141"/>
        <v>0</v>
      </c>
      <c r="CN168" s="102" t="b">
        <f t="shared" si="142"/>
        <v>0</v>
      </c>
      <c r="CO168" s="102" t="b">
        <f t="shared" si="143"/>
        <v>0</v>
      </c>
      <c r="CP168" s="102" t="b">
        <f t="shared" si="144"/>
        <v>0</v>
      </c>
      <c r="CQ168" s="102" t="b">
        <f t="shared" si="145"/>
        <v>0</v>
      </c>
      <c r="CR168" s="102" t="b">
        <f t="shared" si="146"/>
        <v>0</v>
      </c>
      <c r="CS168" s="102" t="b">
        <f t="shared" si="147"/>
        <v>0</v>
      </c>
      <c r="CT168" s="102" t="b">
        <f t="shared" si="148"/>
        <v>0</v>
      </c>
      <c r="CU168" s="102" t="b">
        <f t="shared" si="149"/>
        <v>0</v>
      </c>
      <c r="CV168" s="102" t="b">
        <f t="shared" si="150"/>
        <v>0</v>
      </c>
      <c r="CW168" s="102" t="b">
        <f t="shared" si="151"/>
        <v>0</v>
      </c>
      <c r="CX168" s="102" t="b">
        <f t="shared" si="152"/>
        <v>0</v>
      </c>
      <c r="CY168" s="102" t="b">
        <f t="shared" si="153"/>
        <v>0</v>
      </c>
      <c r="CZ168" s="102" t="b">
        <f t="shared" si="154"/>
        <v>0</v>
      </c>
      <c r="DA168" s="102" t="b">
        <f t="shared" si="155"/>
        <v>0</v>
      </c>
      <c r="DB168" s="102" t="b">
        <f t="shared" si="156"/>
        <v>0</v>
      </c>
      <c r="DC168" s="102" t="b">
        <f t="shared" si="157"/>
        <v>0</v>
      </c>
      <c r="DD168" s="102" t="b">
        <f t="shared" si="158"/>
        <v>0</v>
      </c>
      <c r="DE168" s="102" t="b">
        <f t="shared" si="159"/>
        <v>0</v>
      </c>
      <c r="DF168" s="105">
        <f t="shared" si="160"/>
        <v>0</v>
      </c>
      <c r="DG168" s="105">
        <f t="shared" si="161"/>
        <v>0</v>
      </c>
      <c r="DH168" s="105">
        <f t="shared" si="162"/>
        <v>0</v>
      </c>
      <c r="DI168" s="105">
        <f t="shared" si="163"/>
        <v>0</v>
      </c>
      <c r="DJ168" s="97">
        <f t="shared" si="164"/>
        <v>0</v>
      </c>
      <c r="DK168" s="60">
        <f>(D7*DJ168)/100</f>
        <v>0</v>
      </c>
    </row>
    <row r="169" spans="1:115">
      <c r="A169" s="41"/>
      <c r="B169" s="41"/>
      <c r="C169" s="42"/>
      <c r="D169" s="41"/>
      <c r="E169" s="41"/>
      <c r="F169" s="137"/>
      <c r="G169" s="137"/>
      <c r="H169" s="137"/>
      <c r="I169" s="137"/>
      <c r="J169" s="137"/>
      <c r="K169" s="137"/>
      <c r="L169" s="98"/>
      <c r="M169" s="98"/>
      <c r="N169" s="98"/>
      <c r="O169" s="98"/>
      <c r="P169" s="98"/>
      <c r="Q169" s="98"/>
      <c r="R169" s="98"/>
      <c r="S169" s="98"/>
      <c r="T169" s="137"/>
      <c r="U169" s="137"/>
      <c r="V169" s="137"/>
      <c r="W169" s="98"/>
      <c r="X169" s="98"/>
      <c r="Y169" s="98"/>
      <c r="Z169" s="98"/>
      <c r="AA169" s="98"/>
      <c r="AB169" s="98"/>
      <c r="AC169" s="98"/>
      <c r="AD169" s="98"/>
      <c r="AE169" s="137"/>
      <c r="AF169" s="137"/>
      <c r="AG169" s="137"/>
      <c r="AH169" s="98"/>
      <c r="AI169" s="98"/>
      <c r="AJ169" s="98"/>
      <c r="AK169" s="98"/>
      <c r="AL169" s="98"/>
      <c r="AM169" s="98"/>
      <c r="AN169" s="98"/>
      <c r="AO169" s="98"/>
      <c r="AP169" s="137"/>
      <c r="AQ169" s="137"/>
      <c r="AR169" s="137"/>
      <c r="AS169" s="98"/>
      <c r="AT169" s="98"/>
      <c r="AU169" s="98"/>
      <c r="AV169" s="98"/>
      <c r="AW169" s="98"/>
      <c r="AX169" s="98"/>
      <c r="AY169" s="98"/>
      <c r="AZ169" s="98"/>
      <c r="BA169" s="137"/>
      <c r="BB169" s="137"/>
      <c r="BC169" s="137"/>
      <c r="BD169" s="98"/>
      <c r="BE169" s="98"/>
      <c r="BF169" s="98"/>
      <c r="BG169" s="98"/>
      <c r="BH169" s="102" t="b">
        <f t="shared" si="110"/>
        <v>0</v>
      </c>
      <c r="BI169" s="102" t="b">
        <f t="shared" si="111"/>
        <v>0</v>
      </c>
      <c r="BJ169" s="102" t="b">
        <f t="shared" si="112"/>
        <v>0</v>
      </c>
      <c r="BK169" s="102">
        <f t="shared" si="113"/>
        <v>0</v>
      </c>
      <c r="BL169" s="102" t="b">
        <f t="shared" si="114"/>
        <v>0</v>
      </c>
      <c r="BM169" s="102" t="b">
        <f t="shared" si="115"/>
        <v>0</v>
      </c>
      <c r="BN169" s="102" t="b">
        <f t="shared" si="116"/>
        <v>0</v>
      </c>
      <c r="BO169" s="102" t="b">
        <f t="shared" si="117"/>
        <v>0</v>
      </c>
      <c r="BP169" s="102" t="b">
        <f t="shared" si="118"/>
        <v>0</v>
      </c>
      <c r="BQ169" s="102" t="b">
        <f t="shared" si="119"/>
        <v>0</v>
      </c>
      <c r="BR169" s="102" t="b">
        <f t="shared" si="120"/>
        <v>0</v>
      </c>
      <c r="BS169" s="102" t="b">
        <f t="shared" si="121"/>
        <v>0</v>
      </c>
      <c r="BT169" s="102" t="b">
        <f t="shared" si="122"/>
        <v>0</v>
      </c>
      <c r="BU169" s="102" t="b">
        <f t="shared" si="123"/>
        <v>0</v>
      </c>
      <c r="BV169" s="102" t="b">
        <f t="shared" si="124"/>
        <v>0</v>
      </c>
      <c r="BW169" s="102" t="b">
        <f t="shared" si="125"/>
        <v>0</v>
      </c>
      <c r="BX169" s="102" t="b">
        <f t="shared" si="126"/>
        <v>0</v>
      </c>
      <c r="BY169" s="102" t="b">
        <f t="shared" si="127"/>
        <v>0</v>
      </c>
      <c r="BZ169" s="102" t="b">
        <f t="shared" si="128"/>
        <v>0</v>
      </c>
      <c r="CA169" s="102" t="b">
        <f t="shared" si="129"/>
        <v>0</v>
      </c>
      <c r="CB169" s="102" t="b">
        <f t="shared" si="130"/>
        <v>0</v>
      </c>
      <c r="CC169" s="102" t="b">
        <f t="shared" si="131"/>
        <v>0</v>
      </c>
      <c r="CD169" s="102" t="b">
        <f t="shared" si="132"/>
        <v>0</v>
      </c>
      <c r="CE169" s="102" t="b">
        <f t="shared" si="133"/>
        <v>0</v>
      </c>
      <c r="CF169" s="102" t="b">
        <f t="shared" si="134"/>
        <v>0</v>
      </c>
      <c r="CG169" s="102" t="b">
        <f t="shared" si="135"/>
        <v>0</v>
      </c>
      <c r="CH169" s="102" t="b">
        <f t="shared" si="136"/>
        <v>0</v>
      </c>
      <c r="CI169" s="102" t="b">
        <f t="shared" si="137"/>
        <v>0</v>
      </c>
      <c r="CJ169" s="102" t="b">
        <f t="shared" si="138"/>
        <v>0</v>
      </c>
      <c r="CK169" s="102" t="b">
        <f t="shared" si="139"/>
        <v>0</v>
      </c>
      <c r="CL169" s="102" t="b">
        <f t="shared" si="140"/>
        <v>0</v>
      </c>
      <c r="CM169" s="102" t="b">
        <f t="shared" si="141"/>
        <v>0</v>
      </c>
      <c r="CN169" s="102" t="b">
        <f t="shared" si="142"/>
        <v>0</v>
      </c>
      <c r="CO169" s="102" t="b">
        <f t="shared" si="143"/>
        <v>0</v>
      </c>
      <c r="CP169" s="102" t="b">
        <f t="shared" si="144"/>
        <v>0</v>
      </c>
      <c r="CQ169" s="102" t="b">
        <f t="shared" si="145"/>
        <v>0</v>
      </c>
      <c r="CR169" s="102" t="b">
        <f t="shared" si="146"/>
        <v>0</v>
      </c>
      <c r="CS169" s="102" t="b">
        <f t="shared" si="147"/>
        <v>0</v>
      </c>
      <c r="CT169" s="102" t="b">
        <f t="shared" si="148"/>
        <v>0</v>
      </c>
      <c r="CU169" s="102" t="b">
        <f t="shared" si="149"/>
        <v>0</v>
      </c>
      <c r="CV169" s="102" t="b">
        <f t="shared" si="150"/>
        <v>0</v>
      </c>
      <c r="CW169" s="102" t="b">
        <f t="shared" si="151"/>
        <v>0</v>
      </c>
      <c r="CX169" s="102" t="b">
        <f t="shared" si="152"/>
        <v>0</v>
      </c>
      <c r="CY169" s="102" t="b">
        <f t="shared" si="153"/>
        <v>0</v>
      </c>
      <c r="CZ169" s="102" t="b">
        <f t="shared" si="154"/>
        <v>0</v>
      </c>
      <c r="DA169" s="102" t="b">
        <f t="shared" si="155"/>
        <v>0</v>
      </c>
      <c r="DB169" s="102" t="b">
        <f t="shared" si="156"/>
        <v>0</v>
      </c>
      <c r="DC169" s="102" t="b">
        <f t="shared" si="157"/>
        <v>0</v>
      </c>
      <c r="DD169" s="102" t="b">
        <f t="shared" si="158"/>
        <v>0</v>
      </c>
      <c r="DE169" s="102" t="b">
        <f t="shared" si="159"/>
        <v>0</v>
      </c>
      <c r="DF169" s="105">
        <f t="shared" si="160"/>
        <v>0</v>
      </c>
      <c r="DG169" s="105">
        <f t="shared" si="161"/>
        <v>0</v>
      </c>
      <c r="DH169" s="105">
        <f t="shared" si="162"/>
        <v>0</v>
      </c>
      <c r="DI169" s="105">
        <f t="shared" si="163"/>
        <v>0</v>
      </c>
      <c r="DJ169" s="97">
        <f t="shared" si="164"/>
        <v>0</v>
      </c>
      <c r="DK169" s="60">
        <f>(D7*DJ169)/100</f>
        <v>0</v>
      </c>
    </row>
    <row r="170" spans="1:115">
      <c r="A170" s="41"/>
      <c r="B170" s="41"/>
      <c r="C170" s="42"/>
      <c r="D170" s="41"/>
      <c r="E170" s="41"/>
      <c r="F170" s="137"/>
      <c r="G170" s="137"/>
      <c r="H170" s="137"/>
      <c r="I170" s="137"/>
      <c r="J170" s="137"/>
      <c r="K170" s="137"/>
      <c r="L170" s="98"/>
      <c r="M170" s="98"/>
      <c r="N170" s="98"/>
      <c r="O170" s="98"/>
      <c r="P170" s="98"/>
      <c r="Q170" s="98"/>
      <c r="R170" s="98"/>
      <c r="S170" s="98"/>
      <c r="T170" s="137"/>
      <c r="U170" s="137"/>
      <c r="V170" s="137"/>
      <c r="W170" s="98"/>
      <c r="X170" s="98"/>
      <c r="Y170" s="98"/>
      <c r="Z170" s="98"/>
      <c r="AA170" s="98"/>
      <c r="AB170" s="98"/>
      <c r="AC170" s="98"/>
      <c r="AD170" s="98"/>
      <c r="AE170" s="137"/>
      <c r="AF170" s="137"/>
      <c r="AG170" s="137"/>
      <c r="AH170" s="98"/>
      <c r="AI170" s="98"/>
      <c r="AJ170" s="98"/>
      <c r="AK170" s="98"/>
      <c r="AL170" s="98"/>
      <c r="AM170" s="98"/>
      <c r="AN170" s="98"/>
      <c r="AO170" s="98"/>
      <c r="AP170" s="137"/>
      <c r="AQ170" s="137"/>
      <c r="AR170" s="137"/>
      <c r="AS170" s="98"/>
      <c r="AT170" s="98"/>
      <c r="AU170" s="98"/>
      <c r="AV170" s="98"/>
      <c r="AW170" s="98"/>
      <c r="AX170" s="98"/>
      <c r="AY170" s="98"/>
      <c r="AZ170" s="98"/>
      <c r="BA170" s="137"/>
      <c r="BB170" s="137"/>
      <c r="BC170" s="137"/>
      <c r="BD170" s="98"/>
      <c r="BE170" s="98"/>
      <c r="BF170" s="98"/>
      <c r="BG170" s="98"/>
      <c r="BH170" s="102" t="b">
        <f t="shared" si="110"/>
        <v>0</v>
      </c>
      <c r="BI170" s="102" t="b">
        <f t="shared" si="111"/>
        <v>0</v>
      </c>
      <c r="BJ170" s="102" t="b">
        <f t="shared" si="112"/>
        <v>0</v>
      </c>
      <c r="BK170" s="102">
        <f t="shared" si="113"/>
        <v>0</v>
      </c>
      <c r="BL170" s="102" t="b">
        <f t="shared" si="114"/>
        <v>0</v>
      </c>
      <c r="BM170" s="102" t="b">
        <f t="shared" si="115"/>
        <v>0</v>
      </c>
      <c r="BN170" s="102" t="b">
        <f t="shared" si="116"/>
        <v>0</v>
      </c>
      <c r="BO170" s="102" t="b">
        <f t="shared" si="117"/>
        <v>0</v>
      </c>
      <c r="BP170" s="102" t="b">
        <f t="shared" si="118"/>
        <v>0</v>
      </c>
      <c r="BQ170" s="102" t="b">
        <f t="shared" si="119"/>
        <v>0</v>
      </c>
      <c r="BR170" s="102" t="b">
        <f t="shared" si="120"/>
        <v>0</v>
      </c>
      <c r="BS170" s="102" t="b">
        <f t="shared" si="121"/>
        <v>0</v>
      </c>
      <c r="BT170" s="102" t="b">
        <f t="shared" si="122"/>
        <v>0</v>
      </c>
      <c r="BU170" s="102" t="b">
        <f t="shared" si="123"/>
        <v>0</v>
      </c>
      <c r="BV170" s="102" t="b">
        <f t="shared" si="124"/>
        <v>0</v>
      </c>
      <c r="BW170" s="102" t="b">
        <f t="shared" si="125"/>
        <v>0</v>
      </c>
      <c r="BX170" s="102" t="b">
        <f t="shared" si="126"/>
        <v>0</v>
      </c>
      <c r="BY170" s="102" t="b">
        <f t="shared" si="127"/>
        <v>0</v>
      </c>
      <c r="BZ170" s="102" t="b">
        <f t="shared" si="128"/>
        <v>0</v>
      </c>
      <c r="CA170" s="102" t="b">
        <f t="shared" si="129"/>
        <v>0</v>
      </c>
      <c r="CB170" s="102" t="b">
        <f t="shared" si="130"/>
        <v>0</v>
      </c>
      <c r="CC170" s="102" t="b">
        <f t="shared" si="131"/>
        <v>0</v>
      </c>
      <c r="CD170" s="102" t="b">
        <f t="shared" si="132"/>
        <v>0</v>
      </c>
      <c r="CE170" s="102" t="b">
        <f t="shared" si="133"/>
        <v>0</v>
      </c>
      <c r="CF170" s="102" t="b">
        <f t="shared" si="134"/>
        <v>0</v>
      </c>
      <c r="CG170" s="102" t="b">
        <f t="shared" si="135"/>
        <v>0</v>
      </c>
      <c r="CH170" s="102" t="b">
        <f t="shared" si="136"/>
        <v>0</v>
      </c>
      <c r="CI170" s="102" t="b">
        <f t="shared" si="137"/>
        <v>0</v>
      </c>
      <c r="CJ170" s="102" t="b">
        <f t="shared" si="138"/>
        <v>0</v>
      </c>
      <c r="CK170" s="102" t="b">
        <f t="shared" si="139"/>
        <v>0</v>
      </c>
      <c r="CL170" s="102" t="b">
        <f t="shared" si="140"/>
        <v>0</v>
      </c>
      <c r="CM170" s="102" t="b">
        <f t="shared" si="141"/>
        <v>0</v>
      </c>
      <c r="CN170" s="102" t="b">
        <f t="shared" si="142"/>
        <v>0</v>
      </c>
      <c r="CO170" s="102" t="b">
        <f t="shared" si="143"/>
        <v>0</v>
      </c>
      <c r="CP170" s="102" t="b">
        <f t="shared" si="144"/>
        <v>0</v>
      </c>
      <c r="CQ170" s="102" t="b">
        <f t="shared" si="145"/>
        <v>0</v>
      </c>
      <c r="CR170" s="102" t="b">
        <f t="shared" si="146"/>
        <v>0</v>
      </c>
      <c r="CS170" s="102" t="b">
        <f t="shared" si="147"/>
        <v>0</v>
      </c>
      <c r="CT170" s="102" t="b">
        <f t="shared" si="148"/>
        <v>0</v>
      </c>
      <c r="CU170" s="102" t="b">
        <f t="shared" si="149"/>
        <v>0</v>
      </c>
      <c r="CV170" s="102" t="b">
        <f t="shared" si="150"/>
        <v>0</v>
      </c>
      <c r="CW170" s="102" t="b">
        <f t="shared" si="151"/>
        <v>0</v>
      </c>
      <c r="CX170" s="102" t="b">
        <f t="shared" si="152"/>
        <v>0</v>
      </c>
      <c r="CY170" s="102" t="b">
        <f t="shared" si="153"/>
        <v>0</v>
      </c>
      <c r="CZ170" s="102" t="b">
        <f t="shared" si="154"/>
        <v>0</v>
      </c>
      <c r="DA170" s="102" t="b">
        <f t="shared" si="155"/>
        <v>0</v>
      </c>
      <c r="DB170" s="102" t="b">
        <f t="shared" si="156"/>
        <v>0</v>
      </c>
      <c r="DC170" s="102" t="b">
        <f t="shared" si="157"/>
        <v>0</v>
      </c>
      <c r="DD170" s="102" t="b">
        <f t="shared" si="158"/>
        <v>0</v>
      </c>
      <c r="DE170" s="102" t="b">
        <f t="shared" si="159"/>
        <v>0</v>
      </c>
      <c r="DF170" s="105">
        <f t="shared" si="160"/>
        <v>0</v>
      </c>
      <c r="DG170" s="105">
        <f t="shared" si="161"/>
        <v>0</v>
      </c>
      <c r="DH170" s="105">
        <f t="shared" si="162"/>
        <v>0</v>
      </c>
      <c r="DI170" s="105">
        <f t="shared" si="163"/>
        <v>0</v>
      </c>
      <c r="DJ170" s="97">
        <f t="shared" si="164"/>
        <v>0</v>
      </c>
      <c r="DK170" s="60">
        <f>(D7*DJ170)/100</f>
        <v>0</v>
      </c>
    </row>
    <row r="171" spans="1:115">
      <c r="A171" s="41"/>
      <c r="B171" s="41"/>
      <c r="C171" s="42"/>
      <c r="D171" s="41"/>
      <c r="E171" s="41"/>
      <c r="F171" s="137"/>
      <c r="G171" s="137"/>
      <c r="H171" s="137"/>
      <c r="I171" s="137"/>
      <c r="J171" s="137"/>
      <c r="K171" s="137"/>
      <c r="L171" s="98"/>
      <c r="M171" s="98"/>
      <c r="N171" s="98"/>
      <c r="O171" s="98"/>
      <c r="P171" s="98"/>
      <c r="Q171" s="98"/>
      <c r="R171" s="98"/>
      <c r="S171" s="98"/>
      <c r="T171" s="137"/>
      <c r="U171" s="137"/>
      <c r="V171" s="137"/>
      <c r="W171" s="98"/>
      <c r="X171" s="98"/>
      <c r="Y171" s="98"/>
      <c r="Z171" s="98"/>
      <c r="AA171" s="98"/>
      <c r="AB171" s="98"/>
      <c r="AC171" s="98"/>
      <c r="AD171" s="98"/>
      <c r="AE171" s="137"/>
      <c r="AF171" s="137"/>
      <c r="AG171" s="137"/>
      <c r="AH171" s="98"/>
      <c r="AI171" s="98"/>
      <c r="AJ171" s="98"/>
      <c r="AK171" s="98"/>
      <c r="AL171" s="98"/>
      <c r="AM171" s="98"/>
      <c r="AN171" s="98"/>
      <c r="AO171" s="98"/>
      <c r="AP171" s="137"/>
      <c r="AQ171" s="137"/>
      <c r="AR171" s="137"/>
      <c r="AS171" s="98"/>
      <c r="AT171" s="98"/>
      <c r="AU171" s="98"/>
      <c r="AV171" s="98"/>
      <c r="AW171" s="98"/>
      <c r="AX171" s="98"/>
      <c r="AY171" s="98"/>
      <c r="AZ171" s="98"/>
      <c r="BA171" s="137"/>
      <c r="BB171" s="137"/>
      <c r="BC171" s="137"/>
      <c r="BD171" s="98"/>
      <c r="BE171" s="98"/>
      <c r="BF171" s="98"/>
      <c r="BG171" s="98"/>
      <c r="BH171" s="102" t="b">
        <f t="shared" si="110"/>
        <v>0</v>
      </c>
      <c r="BI171" s="102" t="b">
        <f t="shared" si="111"/>
        <v>0</v>
      </c>
      <c r="BJ171" s="102" t="b">
        <f t="shared" si="112"/>
        <v>0</v>
      </c>
      <c r="BK171" s="102">
        <f t="shared" si="113"/>
        <v>0</v>
      </c>
      <c r="BL171" s="102" t="b">
        <f t="shared" si="114"/>
        <v>0</v>
      </c>
      <c r="BM171" s="102" t="b">
        <f t="shared" si="115"/>
        <v>0</v>
      </c>
      <c r="BN171" s="102" t="b">
        <f t="shared" si="116"/>
        <v>0</v>
      </c>
      <c r="BO171" s="102" t="b">
        <f t="shared" si="117"/>
        <v>0</v>
      </c>
      <c r="BP171" s="102" t="b">
        <f t="shared" si="118"/>
        <v>0</v>
      </c>
      <c r="BQ171" s="102" t="b">
        <f t="shared" si="119"/>
        <v>0</v>
      </c>
      <c r="BR171" s="102" t="b">
        <f t="shared" si="120"/>
        <v>0</v>
      </c>
      <c r="BS171" s="102" t="b">
        <f t="shared" si="121"/>
        <v>0</v>
      </c>
      <c r="BT171" s="102" t="b">
        <f t="shared" si="122"/>
        <v>0</v>
      </c>
      <c r="BU171" s="102" t="b">
        <f t="shared" si="123"/>
        <v>0</v>
      </c>
      <c r="BV171" s="102" t="b">
        <f t="shared" si="124"/>
        <v>0</v>
      </c>
      <c r="BW171" s="102" t="b">
        <f t="shared" si="125"/>
        <v>0</v>
      </c>
      <c r="BX171" s="102" t="b">
        <f t="shared" si="126"/>
        <v>0</v>
      </c>
      <c r="BY171" s="102" t="b">
        <f t="shared" si="127"/>
        <v>0</v>
      </c>
      <c r="BZ171" s="102" t="b">
        <f t="shared" si="128"/>
        <v>0</v>
      </c>
      <c r="CA171" s="102" t="b">
        <f t="shared" si="129"/>
        <v>0</v>
      </c>
      <c r="CB171" s="102" t="b">
        <f t="shared" si="130"/>
        <v>0</v>
      </c>
      <c r="CC171" s="102" t="b">
        <f t="shared" si="131"/>
        <v>0</v>
      </c>
      <c r="CD171" s="102" t="b">
        <f t="shared" si="132"/>
        <v>0</v>
      </c>
      <c r="CE171" s="102" t="b">
        <f t="shared" si="133"/>
        <v>0</v>
      </c>
      <c r="CF171" s="102" t="b">
        <f t="shared" si="134"/>
        <v>0</v>
      </c>
      <c r="CG171" s="102" t="b">
        <f t="shared" si="135"/>
        <v>0</v>
      </c>
      <c r="CH171" s="102" t="b">
        <f t="shared" si="136"/>
        <v>0</v>
      </c>
      <c r="CI171" s="102" t="b">
        <f t="shared" si="137"/>
        <v>0</v>
      </c>
      <c r="CJ171" s="102" t="b">
        <f t="shared" si="138"/>
        <v>0</v>
      </c>
      <c r="CK171" s="102" t="b">
        <f t="shared" si="139"/>
        <v>0</v>
      </c>
      <c r="CL171" s="102" t="b">
        <f t="shared" si="140"/>
        <v>0</v>
      </c>
      <c r="CM171" s="102" t="b">
        <f t="shared" si="141"/>
        <v>0</v>
      </c>
      <c r="CN171" s="102" t="b">
        <f t="shared" si="142"/>
        <v>0</v>
      </c>
      <c r="CO171" s="102" t="b">
        <f t="shared" si="143"/>
        <v>0</v>
      </c>
      <c r="CP171" s="102" t="b">
        <f t="shared" si="144"/>
        <v>0</v>
      </c>
      <c r="CQ171" s="102" t="b">
        <f t="shared" si="145"/>
        <v>0</v>
      </c>
      <c r="CR171" s="102" t="b">
        <f t="shared" si="146"/>
        <v>0</v>
      </c>
      <c r="CS171" s="102" t="b">
        <f t="shared" si="147"/>
        <v>0</v>
      </c>
      <c r="CT171" s="102" t="b">
        <f t="shared" si="148"/>
        <v>0</v>
      </c>
      <c r="CU171" s="102" t="b">
        <f t="shared" si="149"/>
        <v>0</v>
      </c>
      <c r="CV171" s="102" t="b">
        <f t="shared" si="150"/>
        <v>0</v>
      </c>
      <c r="CW171" s="102" t="b">
        <f t="shared" si="151"/>
        <v>0</v>
      </c>
      <c r="CX171" s="102" t="b">
        <f t="shared" si="152"/>
        <v>0</v>
      </c>
      <c r="CY171" s="102" t="b">
        <f t="shared" si="153"/>
        <v>0</v>
      </c>
      <c r="CZ171" s="102" t="b">
        <f t="shared" si="154"/>
        <v>0</v>
      </c>
      <c r="DA171" s="102" t="b">
        <f t="shared" si="155"/>
        <v>0</v>
      </c>
      <c r="DB171" s="102" t="b">
        <f t="shared" si="156"/>
        <v>0</v>
      </c>
      <c r="DC171" s="102" t="b">
        <f t="shared" si="157"/>
        <v>0</v>
      </c>
      <c r="DD171" s="102" t="b">
        <f t="shared" si="158"/>
        <v>0</v>
      </c>
      <c r="DE171" s="102" t="b">
        <f t="shared" si="159"/>
        <v>0</v>
      </c>
      <c r="DF171" s="105">
        <f t="shared" si="160"/>
        <v>0</v>
      </c>
      <c r="DG171" s="105">
        <f t="shared" si="161"/>
        <v>0</v>
      </c>
      <c r="DH171" s="105">
        <f t="shared" si="162"/>
        <v>0</v>
      </c>
      <c r="DI171" s="105">
        <f t="shared" si="163"/>
        <v>0</v>
      </c>
      <c r="DJ171" s="97">
        <f t="shared" si="164"/>
        <v>0</v>
      </c>
      <c r="DK171" s="60">
        <f>(D7*DJ171)/100</f>
        <v>0</v>
      </c>
    </row>
    <row r="172" spans="1:115">
      <c r="A172" s="41"/>
      <c r="B172" s="41"/>
      <c r="C172" s="43"/>
      <c r="D172" s="41"/>
      <c r="E172" s="41"/>
      <c r="F172" s="137"/>
      <c r="G172" s="137"/>
      <c r="H172" s="137"/>
      <c r="I172" s="137"/>
      <c r="J172" s="137"/>
      <c r="K172" s="137"/>
      <c r="L172" s="98"/>
      <c r="M172" s="98"/>
      <c r="N172" s="98"/>
      <c r="O172" s="98"/>
      <c r="P172" s="98"/>
      <c r="Q172" s="98"/>
      <c r="R172" s="98"/>
      <c r="S172" s="98"/>
      <c r="T172" s="137"/>
      <c r="U172" s="137"/>
      <c r="V172" s="137"/>
      <c r="W172" s="98"/>
      <c r="X172" s="98"/>
      <c r="Y172" s="98"/>
      <c r="Z172" s="98"/>
      <c r="AA172" s="98"/>
      <c r="AB172" s="98"/>
      <c r="AC172" s="98"/>
      <c r="AD172" s="98"/>
      <c r="AE172" s="137"/>
      <c r="AF172" s="137"/>
      <c r="AG172" s="137"/>
      <c r="AH172" s="98"/>
      <c r="AI172" s="98"/>
      <c r="AJ172" s="98"/>
      <c r="AK172" s="98"/>
      <c r="AL172" s="98"/>
      <c r="AM172" s="98"/>
      <c r="AN172" s="98"/>
      <c r="AO172" s="98"/>
      <c r="AP172" s="137"/>
      <c r="AQ172" s="137"/>
      <c r="AR172" s="137"/>
      <c r="AS172" s="98"/>
      <c r="AT172" s="98"/>
      <c r="AU172" s="98"/>
      <c r="AV172" s="98"/>
      <c r="AW172" s="98"/>
      <c r="AX172" s="98"/>
      <c r="AY172" s="98"/>
      <c r="AZ172" s="98"/>
      <c r="BA172" s="137"/>
      <c r="BB172" s="137"/>
      <c r="BC172" s="137"/>
      <c r="BD172" s="98"/>
      <c r="BE172" s="98"/>
      <c r="BF172" s="98"/>
      <c r="BG172" s="98"/>
      <c r="BH172" s="102" t="b">
        <f t="shared" si="110"/>
        <v>0</v>
      </c>
      <c r="BI172" s="102" t="b">
        <f t="shared" si="111"/>
        <v>0</v>
      </c>
      <c r="BJ172" s="102" t="b">
        <f t="shared" si="112"/>
        <v>0</v>
      </c>
      <c r="BK172" s="102">
        <f t="shared" si="113"/>
        <v>0</v>
      </c>
      <c r="BL172" s="102" t="b">
        <f t="shared" si="114"/>
        <v>0</v>
      </c>
      <c r="BM172" s="102" t="b">
        <f t="shared" si="115"/>
        <v>0</v>
      </c>
      <c r="BN172" s="102" t="b">
        <f t="shared" si="116"/>
        <v>0</v>
      </c>
      <c r="BO172" s="102" t="b">
        <f t="shared" si="117"/>
        <v>0</v>
      </c>
      <c r="BP172" s="102" t="b">
        <f t="shared" si="118"/>
        <v>0</v>
      </c>
      <c r="BQ172" s="102" t="b">
        <f t="shared" si="119"/>
        <v>0</v>
      </c>
      <c r="BR172" s="102" t="b">
        <f t="shared" si="120"/>
        <v>0</v>
      </c>
      <c r="BS172" s="102" t="b">
        <f t="shared" si="121"/>
        <v>0</v>
      </c>
      <c r="BT172" s="102" t="b">
        <f t="shared" si="122"/>
        <v>0</v>
      </c>
      <c r="BU172" s="102" t="b">
        <f t="shared" si="123"/>
        <v>0</v>
      </c>
      <c r="BV172" s="102" t="b">
        <f t="shared" si="124"/>
        <v>0</v>
      </c>
      <c r="BW172" s="102" t="b">
        <f t="shared" si="125"/>
        <v>0</v>
      </c>
      <c r="BX172" s="102" t="b">
        <f t="shared" si="126"/>
        <v>0</v>
      </c>
      <c r="BY172" s="102" t="b">
        <f t="shared" si="127"/>
        <v>0</v>
      </c>
      <c r="BZ172" s="102" t="b">
        <f t="shared" si="128"/>
        <v>0</v>
      </c>
      <c r="CA172" s="102" t="b">
        <f t="shared" si="129"/>
        <v>0</v>
      </c>
      <c r="CB172" s="102" t="b">
        <f t="shared" si="130"/>
        <v>0</v>
      </c>
      <c r="CC172" s="102" t="b">
        <f t="shared" si="131"/>
        <v>0</v>
      </c>
      <c r="CD172" s="102" t="b">
        <f t="shared" si="132"/>
        <v>0</v>
      </c>
      <c r="CE172" s="102" t="b">
        <f t="shared" si="133"/>
        <v>0</v>
      </c>
      <c r="CF172" s="102" t="b">
        <f t="shared" si="134"/>
        <v>0</v>
      </c>
      <c r="CG172" s="102" t="b">
        <f t="shared" si="135"/>
        <v>0</v>
      </c>
      <c r="CH172" s="102" t="b">
        <f t="shared" si="136"/>
        <v>0</v>
      </c>
      <c r="CI172" s="102" t="b">
        <f t="shared" si="137"/>
        <v>0</v>
      </c>
      <c r="CJ172" s="102" t="b">
        <f t="shared" si="138"/>
        <v>0</v>
      </c>
      <c r="CK172" s="102" t="b">
        <f t="shared" si="139"/>
        <v>0</v>
      </c>
      <c r="CL172" s="102" t="b">
        <f t="shared" si="140"/>
        <v>0</v>
      </c>
      <c r="CM172" s="102" t="b">
        <f t="shared" si="141"/>
        <v>0</v>
      </c>
      <c r="CN172" s="102" t="b">
        <f t="shared" si="142"/>
        <v>0</v>
      </c>
      <c r="CO172" s="102" t="b">
        <f t="shared" si="143"/>
        <v>0</v>
      </c>
      <c r="CP172" s="102" t="b">
        <f t="shared" si="144"/>
        <v>0</v>
      </c>
      <c r="CQ172" s="102" t="b">
        <f t="shared" si="145"/>
        <v>0</v>
      </c>
      <c r="CR172" s="102" t="b">
        <f t="shared" si="146"/>
        <v>0</v>
      </c>
      <c r="CS172" s="102" t="b">
        <f t="shared" si="147"/>
        <v>0</v>
      </c>
      <c r="CT172" s="102" t="b">
        <f t="shared" si="148"/>
        <v>0</v>
      </c>
      <c r="CU172" s="102" t="b">
        <f t="shared" si="149"/>
        <v>0</v>
      </c>
      <c r="CV172" s="102" t="b">
        <f t="shared" si="150"/>
        <v>0</v>
      </c>
      <c r="CW172" s="102" t="b">
        <f t="shared" si="151"/>
        <v>0</v>
      </c>
      <c r="CX172" s="102" t="b">
        <f t="shared" si="152"/>
        <v>0</v>
      </c>
      <c r="CY172" s="102" t="b">
        <f t="shared" si="153"/>
        <v>0</v>
      </c>
      <c r="CZ172" s="102" t="b">
        <f t="shared" si="154"/>
        <v>0</v>
      </c>
      <c r="DA172" s="102" t="b">
        <f t="shared" si="155"/>
        <v>0</v>
      </c>
      <c r="DB172" s="102" t="b">
        <f t="shared" si="156"/>
        <v>0</v>
      </c>
      <c r="DC172" s="102" t="b">
        <f t="shared" si="157"/>
        <v>0</v>
      </c>
      <c r="DD172" s="102" t="b">
        <f t="shared" si="158"/>
        <v>0</v>
      </c>
      <c r="DE172" s="102" t="b">
        <f t="shared" si="159"/>
        <v>0</v>
      </c>
      <c r="DF172" s="105">
        <f t="shared" si="160"/>
        <v>0</v>
      </c>
      <c r="DG172" s="105">
        <f t="shared" si="161"/>
        <v>0</v>
      </c>
      <c r="DH172" s="105">
        <f t="shared" si="162"/>
        <v>0</v>
      </c>
      <c r="DI172" s="105">
        <f t="shared" si="163"/>
        <v>0</v>
      </c>
      <c r="DJ172" s="97">
        <f t="shared" si="164"/>
        <v>0</v>
      </c>
      <c r="DK172" s="60">
        <f>(D7*DJ172)/100</f>
        <v>0</v>
      </c>
    </row>
    <row r="173" spans="1:115">
      <c r="A173" s="41"/>
      <c r="B173" s="41"/>
      <c r="C173" s="42"/>
      <c r="D173" s="41"/>
      <c r="E173" s="41"/>
      <c r="F173" s="137"/>
      <c r="G173" s="137"/>
      <c r="H173" s="137"/>
      <c r="I173" s="137"/>
      <c r="J173" s="137"/>
      <c r="K173" s="137"/>
      <c r="L173" s="98"/>
      <c r="M173" s="98"/>
      <c r="N173" s="98"/>
      <c r="O173" s="98"/>
      <c r="P173" s="98"/>
      <c r="Q173" s="98"/>
      <c r="R173" s="98"/>
      <c r="S173" s="98"/>
      <c r="T173" s="137"/>
      <c r="U173" s="137"/>
      <c r="V173" s="137"/>
      <c r="W173" s="98"/>
      <c r="X173" s="98"/>
      <c r="Y173" s="98"/>
      <c r="Z173" s="98"/>
      <c r="AA173" s="98"/>
      <c r="AB173" s="98"/>
      <c r="AC173" s="98"/>
      <c r="AD173" s="98"/>
      <c r="AE173" s="137"/>
      <c r="AF173" s="137"/>
      <c r="AG173" s="137"/>
      <c r="AH173" s="98"/>
      <c r="AI173" s="98"/>
      <c r="AJ173" s="98"/>
      <c r="AK173" s="98"/>
      <c r="AL173" s="98"/>
      <c r="AM173" s="98"/>
      <c r="AN173" s="98"/>
      <c r="AO173" s="98"/>
      <c r="AP173" s="137"/>
      <c r="AQ173" s="137"/>
      <c r="AR173" s="137"/>
      <c r="AS173" s="98"/>
      <c r="AT173" s="98"/>
      <c r="AU173" s="98"/>
      <c r="AV173" s="98"/>
      <c r="AW173" s="98"/>
      <c r="AX173" s="98"/>
      <c r="AY173" s="98"/>
      <c r="AZ173" s="98"/>
      <c r="BA173" s="137"/>
      <c r="BB173" s="137"/>
      <c r="BC173" s="137"/>
      <c r="BD173" s="98"/>
      <c r="BE173" s="98"/>
      <c r="BF173" s="98"/>
      <c r="BG173" s="98"/>
      <c r="BH173" s="102" t="b">
        <f t="shared" si="110"/>
        <v>0</v>
      </c>
      <c r="BI173" s="102" t="b">
        <f t="shared" si="111"/>
        <v>0</v>
      </c>
      <c r="BJ173" s="102" t="b">
        <f t="shared" si="112"/>
        <v>0</v>
      </c>
      <c r="BK173" s="102">
        <f t="shared" si="113"/>
        <v>0</v>
      </c>
      <c r="BL173" s="102" t="b">
        <f t="shared" si="114"/>
        <v>0</v>
      </c>
      <c r="BM173" s="102" t="b">
        <f t="shared" si="115"/>
        <v>0</v>
      </c>
      <c r="BN173" s="102" t="b">
        <f t="shared" si="116"/>
        <v>0</v>
      </c>
      <c r="BO173" s="102" t="b">
        <f t="shared" si="117"/>
        <v>0</v>
      </c>
      <c r="BP173" s="102" t="b">
        <f t="shared" si="118"/>
        <v>0</v>
      </c>
      <c r="BQ173" s="102" t="b">
        <f t="shared" si="119"/>
        <v>0</v>
      </c>
      <c r="BR173" s="102" t="b">
        <f t="shared" si="120"/>
        <v>0</v>
      </c>
      <c r="BS173" s="102" t="b">
        <f t="shared" si="121"/>
        <v>0</v>
      </c>
      <c r="BT173" s="102" t="b">
        <f t="shared" si="122"/>
        <v>0</v>
      </c>
      <c r="BU173" s="102" t="b">
        <f t="shared" si="123"/>
        <v>0</v>
      </c>
      <c r="BV173" s="102" t="b">
        <f t="shared" si="124"/>
        <v>0</v>
      </c>
      <c r="BW173" s="102" t="b">
        <f t="shared" si="125"/>
        <v>0</v>
      </c>
      <c r="BX173" s="102" t="b">
        <f t="shared" si="126"/>
        <v>0</v>
      </c>
      <c r="BY173" s="102" t="b">
        <f t="shared" si="127"/>
        <v>0</v>
      </c>
      <c r="BZ173" s="102" t="b">
        <f t="shared" si="128"/>
        <v>0</v>
      </c>
      <c r="CA173" s="102" t="b">
        <f t="shared" si="129"/>
        <v>0</v>
      </c>
      <c r="CB173" s="102" t="b">
        <f t="shared" si="130"/>
        <v>0</v>
      </c>
      <c r="CC173" s="102" t="b">
        <f t="shared" si="131"/>
        <v>0</v>
      </c>
      <c r="CD173" s="102" t="b">
        <f t="shared" si="132"/>
        <v>0</v>
      </c>
      <c r="CE173" s="102" t="b">
        <f t="shared" si="133"/>
        <v>0</v>
      </c>
      <c r="CF173" s="102" t="b">
        <f t="shared" si="134"/>
        <v>0</v>
      </c>
      <c r="CG173" s="102" t="b">
        <f t="shared" si="135"/>
        <v>0</v>
      </c>
      <c r="CH173" s="102" t="b">
        <f t="shared" si="136"/>
        <v>0</v>
      </c>
      <c r="CI173" s="102" t="b">
        <f t="shared" si="137"/>
        <v>0</v>
      </c>
      <c r="CJ173" s="102" t="b">
        <f t="shared" si="138"/>
        <v>0</v>
      </c>
      <c r="CK173" s="102" t="b">
        <f t="shared" si="139"/>
        <v>0</v>
      </c>
      <c r="CL173" s="102" t="b">
        <f t="shared" si="140"/>
        <v>0</v>
      </c>
      <c r="CM173" s="102" t="b">
        <f t="shared" si="141"/>
        <v>0</v>
      </c>
      <c r="CN173" s="102" t="b">
        <f t="shared" si="142"/>
        <v>0</v>
      </c>
      <c r="CO173" s="102" t="b">
        <f t="shared" si="143"/>
        <v>0</v>
      </c>
      <c r="CP173" s="102" t="b">
        <f t="shared" si="144"/>
        <v>0</v>
      </c>
      <c r="CQ173" s="102" t="b">
        <f t="shared" si="145"/>
        <v>0</v>
      </c>
      <c r="CR173" s="102" t="b">
        <f t="shared" si="146"/>
        <v>0</v>
      </c>
      <c r="CS173" s="102" t="b">
        <f t="shared" si="147"/>
        <v>0</v>
      </c>
      <c r="CT173" s="102" t="b">
        <f t="shared" si="148"/>
        <v>0</v>
      </c>
      <c r="CU173" s="102" t="b">
        <f t="shared" si="149"/>
        <v>0</v>
      </c>
      <c r="CV173" s="102" t="b">
        <f t="shared" si="150"/>
        <v>0</v>
      </c>
      <c r="CW173" s="102" t="b">
        <f t="shared" si="151"/>
        <v>0</v>
      </c>
      <c r="CX173" s="102" t="b">
        <f t="shared" si="152"/>
        <v>0</v>
      </c>
      <c r="CY173" s="102" t="b">
        <f t="shared" si="153"/>
        <v>0</v>
      </c>
      <c r="CZ173" s="102" t="b">
        <f t="shared" si="154"/>
        <v>0</v>
      </c>
      <c r="DA173" s="102" t="b">
        <f t="shared" si="155"/>
        <v>0</v>
      </c>
      <c r="DB173" s="102" t="b">
        <f t="shared" si="156"/>
        <v>0</v>
      </c>
      <c r="DC173" s="102" t="b">
        <f t="shared" si="157"/>
        <v>0</v>
      </c>
      <c r="DD173" s="102" t="b">
        <f t="shared" si="158"/>
        <v>0</v>
      </c>
      <c r="DE173" s="102" t="b">
        <f t="shared" si="159"/>
        <v>0</v>
      </c>
      <c r="DF173" s="105">
        <f t="shared" si="160"/>
        <v>0</v>
      </c>
      <c r="DG173" s="105">
        <f t="shared" si="161"/>
        <v>0</v>
      </c>
      <c r="DH173" s="105">
        <f t="shared" si="162"/>
        <v>0</v>
      </c>
      <c r="DI173" s="105">
        <f t="shared" si="163"/>
        <v>0</v>
      </c>
      <c r="DJ173" s="97">
        <f t="shared" si="164"/>
        <v>0</v>
      </c>
      <c r="DK173" s="60">
        <f>(D7*DJ173)/100</f>
        <v>0</v>
      </c>
    </row>
    <row r="174" spans="1:115">
      <c r="A174" s="41"/>
      <c r="B174" s="41"/>
      <c r="C174" s="42"/>
      <c r="D174" s="41"/>
      <c r="E174" s="41"/>
      <c r="F174" s="137"/>
      <c r="G174" s="137"/>
      <c r="H174" s="137"/>
      <c r="I174" s="137"/>
      <c r="J174" s="137"/>
      <c r="K174" s="137"/>
      <c r="L174" s="98"/>
      <c r="M174" s="98"/>
      <c r="N174" s="98"/>
      <c r="O174" s="98"/>
      <c r="P174" s="98"/>
      <c r="Q174" s="98"/>
      <c r="R174" s="98"/>
      <c r="S174" s="98"/>
      <c r="T174" s="137"/>
      <c r="U174" s="137"/>
      <c r="V174" s="137"/>
      <c r="W174" s="98"/>
      <c r="X174" s="98"/>
      <c r="Y174" s="98"/>
      <c r="Z174" s="98"/>
      <c r="AA174" s="98"/>
      <c r="AB174" s="98"/>
      <c r="AC174" s="98"/>
      <c r="AD174" s="98"/>
      <c r="AE174" s="137"/>
      <c r="AF174" s="137"/>
      <c r="AG174" s="137"/>
      <c r="AH174" s="98"/>
      <c r="AI174" s="98"/>
      <c r="AJ174" s="98"/>
      <c r="AK174" s="98"/>
      <c r="AL174" s="98"/>
      <c r="AM174" s="98"/>
      <c r="AN174" s="98"/>
      <c r="AO174" s="98"/>
      <c r="AP174" s="137"/>
      <c r="AQ174" s="137"/>
      <c r="AR174" s="137"/>
      <c r="AS174" s="98"/>
      <c r="AT174" s="98"/>
      <c r="AU174" s="98"/>
      <c r="AV174" s="98"/>
      <c r="AW174" s="98"/>
      <c r="AX174" s="98"/>
      <c r="AY174" s="98"/>
      <c r="AZ174" s="98"/>
      <c r="BA174" s="137"/>
      <c r="BB174" s="137"/>
      <c r="BC174" s="137"/>
      <c r="BD174" s="98"/>
      <c r="BE174" s="98"/>
      <c r="BF174" s="98"/>
      <c r="BG174" s="98"/>
      <c r="BH174" s="102" t="b">
        <f t="shared" si="110"/>
        <v>0</v>
      </c>
      <c r="BI174" s="102" t="b">
        <f t="shared" si="111"/>
        <v>0</v>
      </c>
      <c r="BJ174" s="102" t="b">
        <f t="shared" si="112"/>
        <v>0</v>
      </c>
      <c r="BK174" s="102">
        <f t="shared" si="113"/>
        <v>0</v>
      </c>
      <c r="BL174" s="102" t="b">
        <f t="shared" si="114"/>
        <v>0</v>
      </c>
      <c r="BM174" s="102" t="b">
        <f t="shared" si="115"/>
        <v>0</v>
      </c>
      <c r="BN174" s="102" t="b">
        <f t="shared" si="116"/>
        <v>0</v>
      </c>
      <c r="BO174" s="102" t="b">
        <f t="shared" si="117"/>
        <v>0</v>
      </c>
      <c r="BP174" s="102" t="b">
        <f t="shared" si="118"/>
        <v>0</v>
      </c>
      <c r="BQ174" s="102" t="b">
        <f t="shared" si="119"/>
        <v>0</v>
      </c>
      <c r="BR174" s="102" t="b">
        <f t="shared" si="120"/>
        <v>0</v>
      </c>
      <c r="BS174" s="102" t="b">
        <f t="shared" si="121"/>
        <v>0</v>
      </c>
      <c r="BT174" s="102" t="b">
        <f t="shared" si="122"/>
        <v>0</v>
      </c>
      <c r="BU174" s="102" t="b">
        <f t="shared" si="123"/>
        <v>0</v>
      </c>
      <c r="BV174" s="102" t="b">
        <f t="shared" si="124"/>
        <v>0</v>
      </c>
      <c r="BW174" s="102" t="b">
        <f t="shared" si="125"/>
        <v>0</v>
      </c>
      <c r="BX174" s="102" t="b">
        <f t="shared" si="126"/>
        <v>0</v>
      </c>
      <c r="BY174" s="102" t="b">
        <f t="shared" si="127"/>
        <v>0</v>
      </c>
      <c r="BZ174" s="102" t="b">
        <f t="shared" si="128"/>
        <v>0</v>
      </c>
      <c r="CA174" s="102" t="b">
        <f t="shared" si="129"/>
        <v>0</v>
      </c>
      <c r="CB174" s="102" t="b">
        <f t="shared" si="130"/>
        <v>0</v>
      </c>
      <c r="CC174" s="102" t="b">
        <f t="shared" si="131"/>
        <v>0</v>
      </c>
      <c r="CD174" s="102" t="b">
        <f t="shared" si="132"/>
        <v>0</v>
      </c>
      <c r="CE174" s="102" t="b">
        <f t="shared" si="133"/>
        <v>0</v>
      </c>
      <c r="CF174" s="102" t="b">
        <f t="shared" si="134"/>
        <v>0</v>
      </c>
      <c r="CG174" s="102" t="b">
        <f t="shared" si="135"/>
        <v>0</v>
      </c>
      <c r="CH174" s="102" t="b">
        <f t="shared" si="136"/>
        <v>0</v>
      </c>
      <c r="CI174" s="102" t="b">
        <f t="shared" si="137"/>
        <v>0</v>
      </c>
      <c r="CJ174" s="102" t="b">
        <f t="shared" si="138"/>
        <v>0</v>
      </c>
      <c r="CK174" s="102" t="b">
        <f t="shared" si="139"/>
        <v>0</v>
      </c>
      <c r="CL174" s="102" t="b">
        <f t="shared" si="140"/>
        <v>0</v>
      </c>
      <c r="CM174" s="102" t="b">
        <f t="shared" si="141"/>
        <v>0</v>
      </c>
      <c r="CN174" s="102" t="b">
        <f t="shared" si="142"/>
        <v>0</v>
      </c>
      <c r="CO174" s="102" t="b">
        <f t="shared" si="143"/>
        <v>0</v>
      </c>
      <c r="CP174" s="102" t="b">
        <f t="shared" si="144"/>
        <v>0</v>
      </c>
      <c r="CQ174" s="102" t="b">
        <f t="shared" si="145"/>
        <v>0</v>
      </c>
      <c r="CR174" s="102" t="b">
        <f t="shared" si="146"/>
        <v>0</v>
      </c>
      <c r="CS174" s="102" t="b">
        <f t="shared" si="147"/>
        <v>0</v>
      </c>
      <c r="CT174" s="102" t="b">
        <f t="shared" si="148"/>
        <v>0</v>
      </c>
      <c r="CU174" s="102" t="b">
        <f t="shared" si="149"/>
        <v>0</v>
      </c>
      <c r="CV174" s="102" t="b">
        <f t="shared" si="150"/>
        <v>0</v>
      </c>
      <c r="CW174" s="102" t="b">
        <f t="shared" si="151"/>
        <v>0</v>
      </c>
      <c r="CX174" s="102" t="b">
        <f t="shared" si="152"/>
        <v>0</v>
      </c>
      <c r="CY174" s="102" t="b">
        <f t="shared" si="153"/>
        <v>0</v>
      </c>
      <c r="CZ174" s="102" t="b">
        <f t="shared" si="154"/>
        <v>0</v>
      </c>
      <c r="DA174" s="102" t="b">
        <f t="shared" si="155"/>
        <v>0</v>
      </c>
      <c r="DB174" s="102" t="b">
        <f t="shared" si="156"/>
        <v>0</v>
      </c>
      <c r="DC174" s="102" t="b">
        <f t="shared" si="157"/>
        <v>0</v>
      </c>
      <c r="DD174" s="102" t="b">
        <f t="shared" si="158"/>
        <v>0</v>
      </c>
      <c r="DE174" s="102" t="b">
        <f t="shared" si="159"/>
        <v>0</v>
      </c>
      <c r="DF174" s="105">
        <f t="shared" si="160"/>
        <v>0</v>
      </c>
      <c r="DG174" s="105">
        <f t="shared" si="161"/>
        <v>0</v>
      </c>
      <c r="DH174" s="105">
        <f t="shared" si="162"/>
        <v>0</v>
      </c>
      <c r="DI174" s="105">
        <f t="shared" si="163"/>
        <v>0</v>
      </c>
      <c r="DJ174" s="97">
        <f t="shared" si="164"/>
        <v>0</v>
      </c>
      <c r="DK174" s="60">
        <f>(D7*DJ174)/100</f>
        <v>0</v>
      </c>
    </row>
    <row r="175" spans="1:115">
      <c r="A175" s="41"/>
      <c r="B175" s="41"/>
      <c r="C175" s="42"/>
      <c r="D175" s="41"/>
      <c r="E175" s="41"/>
      <c r="F175" s="137"/>
      <c r="G175" s="137"/>
      <c r="H175" s="137"/>
      <c r="I175" s="137"/>
      <c r="J175" s="137"/>
      <c r="K175" s="137"/>
      <c r="L175" s="98"/>
      <c r="M175" s="98"/>
      <c r="N175" s="98"/>
      <c r="O175" s="98"/>
      <c r="P175" s="98"/>
      <c r="Q175" s="98"/>
      <c r="R175" s="98"/>
      <c r="S175" s="98"/>
      <c r="T175" s="137"/>
      <c r="U175" s="137"/>
      <c r="V175" s="137"/>
      <c r="W175" s="98"/>
      <c r="X175" s="98"/>
      <c r="Y175" s="98"/>
      <c r="Z175" s="98"/>
      <c r="AA175" s="98"/>
      <c r="AB175" s="98"/>
      <c r="AC175" s="98"/>
      <c r="AD175" s="98"/>
      <c r="AE175" s="137"/>
      <c r="AF175" s="137"/>
      <c r="AG175" s="137"/>
      <c r="AH175" s="98"/>
      <c r="AI175" s="98"/>
      <c r="AJ175" s="98"/>
      <c r="AK175" s="98"/>
      <c r="AL175" s="98"/>
      <c r="AM175" s="98"/>
      <c r="AN175" s="98"/>
      <c r="AO175" s="98"/>
      <c r="AP175" s="137"/>
      <c r="AQ175" s="137"/>
      <c r="AR175" s="137"/>
      <c r="AS175" s="98"/>
      <c r="AT175" s="98"/>
      <c r="AU175" s="98"/>
      <c r="AV175" s="98"/>
      <c r="AW175" s="98"/>
      <c r="AX175" s="98"/>
      <c r="AY175" s="98"/>
      <c r="AZ175" s="98"/>
      <c r="BA175" s="137"/>
      <c r="BB175" s="137"/>
      <c r="BC175" s="137"/>
      <c r="BD175" s="98"/>
      <c r="BE175" s="98"/>
      <c r="BF175" s="98"/>
      <c r="BG175" s="98"/>
      <c r="BH175" s="102" t="b">
        <f t="shared" si="110"/>
        <v>0</v>
      </c>
      <c r="BI175" s="102" t="b">
        <f t="shared" si="111"/>
        <v>0</v>
      </c>
      <c r="BJ175" s="102" t="b">
        <f t="shared" si="112"/>
        <v>0</v>
      </c>
      <c r="BK175" s="102">
        <f t="shared" si="113"/>
        <v>0</v>
      </c>
      <c r="BL175" s="102" t="b">
        <f t="shared" si="114"/>
        <v>0</v>
      </c>
      <c r="BM175" s="102" t="b">
        <f t="shared" si="115"/>
        <v>0</v>
      </c>
      <c r="BN175" s="102" t="b">
        <f t="shared" si="116"/>
        <v>0</v>
      </c>
      <c r="BO175" s="102" t="b">
        <f t="shared" si="117"/>
        <v>0</v>
      </c>
      <c r="BP175" s="102" t="b">
        <f t="shared" si="118"/>
        <v>0</v>
      </c>
      <c r="BQ175" s="102" t="b">
        <f t="shared" si="119"/>
        <v>0</v>
      </c>
      <c r="BR175" s="102" t="b">
        <f t="shared" si="120"/>
        <v>0</v>
      </c>
      <c r="BS175" s="102" t="b">
        <f t="shared" si="121"/>
        <v>0</v>
      </c>
      <c r="BT175" s="102" t="b">
        <f t="shared" si="122"/>
        <v>0</v>
      </c>
      <c r="BU175" s="102" t="b">
        <f t="shared" si="123"/>
        <v>0</v>
      </c>
      <c r="BV175" s="102" t="b">
        <f t="shared" si="124"/>
        <v>0</v>
      </c>
      <c r="BW175" s="102" t="b">
        <f t="shared" si="125"/>
        <v>0</v>
      </c>
      <c r="BX175" s="102" t="b">
        <f t="shared" si="126"/>
        <v>0</v>
      </c>
      <c r="BY175" s="102" t="b">
        <f t="shared" si="127"/>
        <v>0</v>
      </c>
      <c r="BZ175" s="102" t="b">
        <f t="shared" si="128"/>
        <v>0</v>
      </c>
      <c r="CA175" s="102" t="b">
        <f t="shared" si="129"/>
        <v>0</v>
      </c>
      <c r="CB175" s="102" t="b">
        <f t="shared" si="130"/>
        <v>0</v>
      </c>
      <c r="CC175" s="102" t="b">
        <f t="shared" si="131"/>
        <v>0</v>
      </c>
      <c r="CD175" s="102" t="b">
        <f t="shared" si="132"/>
        <v>0</v>
      </c>
      <c r="CE175" s="102" t="b">
        <f t="shared" si="133"/>
        <v>0</v>
      </c>
      <c r="CF175" s="102" t="b">
        <f t="shared" si="134"/>
        <v>0</v>
      </c>
      <c r="CG175" s="102" t="b">
        <f t="shared" si="135"/>
        <v>0</v>
      </c>
      <c r="CH175" s="102" t="b">
        <f t="shared" si="136"/>
        <v>0</v>
      </c>
      <c r="CI175" s="102" t="b">
        <f t="shared" si="137"/>
        <v>0</v>
      </c>
      <c r="CJ175" s="102" t="b">
        <f t="shared" si="138"/>
        <v>0</v>
      </c>
      <c r="CK175" s="102" t="b">
        <f t="shared" si="139"/>
        <v>0</v>
      </c>
      <c r="CL175" s="102" t="b">
        <f t="shared" si="140"/>
        <v>0</v>
      </c>
      <c r="CM175" s="102" t="b">
        <f t="shared" si="141"/>
        <v>0</v>
      </c>
      <c r="CN175" s="102" t="b">
        <f t="shared" si="142"/>
        <v>0</v>
      </c>
      <c r="CO175" s="102" t="b">
        <f t="shared" si="143"/>
        <v>0</v>
      </c>
      <c r="CP175" s="102" t="b">
        <f t="shared" si="144"/>
        <v>0</v>
      </c>
      <c r="CQ175" s="102" t="b">
        <f t="shared" si="145"/>
        <v>0</v>
      </c>
      <c r="CR175" s="102" t="b">
        <f t="shared" si="146"/>
        <v>0</v>
      </c>
      <c r="CS175" s="102" t="b">
        <f t="shared" si="147"/>
        <v>0</v>
      </c>
      <c r="CT175" s="102" t="b">
        <f t="shared" si="148"/>
        <v>0</v>
      </c>
      <c r="CU175" s="102" t="b">
        <f t="shared" si="149"/>
        <v>0</v>
      </c>
      <c r="CV175" s="102" t="b">
        <f t="shared" si="150"/>
        <v>0</v>
      </c>
      <c r="CW175" s="102" t="b">
        <f t="shared" si="151"/>
        <v>0</v>
      </c>
      <c r="CX175" s="102" t="b">
        <f t="shared" si="152"/>
        <v>0</v>
      </c>
      <c r="CY175" s="102" t="b">
        <f t="shared" si="153"/>
        <v>0</v>
      </c>
      <c r="CZ175" s="102" t="b">
        <f t="shared" si="154"/>
        <v>0</v>
      </c>
      <c r="DA175" s="102" t="b">
        <f t="shared" si="155"/>
        <v>0</v>
      </c>
      <c r="DB175" s="102" t="b">
        <f t="shared" si="156"/>
        <v>0</v>
      </c>
      <c r="DC175" s="102" t="b">
        <f t="shared" si="157"/>
        <v>0</v>
      </c>
      <c r="DD175" s="102" t="b">
        <f t="shared" si="158"/>
        <v>0</v>
      </c>
      <c r="DE175" s="102" t="b">
        <f t="shared" si="159"/>
        <v>0</v>
      </c>
      <c r="DF175" s="105">
        <f t="shared" si="160"/>
        <v>0</v>
      </c>
      <c r="DG175" s="105">
        <f t="shared" si="161"/>
        <v>0</v>
      </c>
      <c r="DH175" s="105">
        <f t="shared" si="162"/>
        <v>0</v>
      </c>
      <c r="DI175" s="105">
        <f t="shared" si="163"/>
        <v>0</v>
      </c>
      <c r="DJ175" s="97">
        <f t="shared" si="164"/>
        <v>0</v>
      </c>
      <c r="DK175" s="60">
        <f>(D7*DJ175)/100</f>
        <v>0</v>
      </c>
    </row>
    <row r="176" spans="1:115">
      <c r="A176" s="41"/>
      <c r="B176" s="41"/>
      <c r="C176" s="42"/>
      <c r="D176" s="41"/>
      <c r="E176" s="41"/>
      <c r="F176" s="137"/>
      <c r="G176" s="137"/>
      <c r="H176" s="137"/>
      <c r="I176" s="137"/>
      <c r="J176" s="137"/>
      <c r="K176" s="137"/>
      <c r="L176" s="98"/>
      <c r="M176" s="98"/>
      <c r="N176" s="98"/>
      <c r="O176" s="98"/>
      <c r="P176" s="98"/>
      <c r="Q176" s="98"/>
      <c r="R176" s="98"/>
      <c r="S176" s="98"/>
      <c r="T176" s="137"/>
      <c r="U176" s="137"/>
      <c r="V176" s="137"/>
      <c r="W176" s="98"/>
      <c r="X176" s="98"/>
      <c r="Y176" s="98"/>
      <c r="Z176" s="98"/>
      <c r="AA176" s="98"/>
      <c r="AB176" s="98"/>
      <c r="AC176" s="98"/>
      <c r="AD176" s="98"/>
      <c r="AE176" s="137"/>
      <c r="AF176" s="137"/>
      <c r="AG176" s="137"/>
      <c r="AH176" s="98"/>
      <c r="AI176" s="98"/>
      <c r="AJ176" s="98"/>
      <c r="AK176" s="98"/>
      <c r="AL176" s="98"/>
      <c r="AM176" s="98"/>
      <c r="AN176" s="98"/>
      <c r="AO176" s="98"/>
      <c r="AP176" s="137"/>
      <c r="AQ176" s="137"/>
      <c r="AR176" s="137"/>
      <c r="AS176" s="98"/>
      <c r="AT176" s="98"/>
      <c r="AU176" s="98"/>
      <c r="AV176" s="98"/>
      <c r="AW176" s="98"/>
      <c r="AX176" s="98"/>
      <c r="AY176" s="98"/>
      <c r="AZ176" s="98"/>
      <c r="BA176" s="137"/>
      <c r="BB176" s="137"/>
      <c r="BC176" s="137"/>
      <c r="BD176" s="98"/>
      <c r="BE176" s="98"/>
      <c r="BF176" s="98"/>
      <c r="BG176" s="98"/>
      <c r="BH176" s="102" t="b">
        <f t="shared" si="110"/>
        <v>0</v>
      </c>
      <c r="BI176" s="102" t="b">
        <f t="shared" si="111"/>
        <v>0</v>
      </c>
      <c r="BJ176" s="102" t="b">
        <f t="shared" si="112"/>
        <v>0</v>
      </c>
      <c r="BK176" s="102">
        <f t="shared" si="113"/>
        <v>0</v>
      </c>
      <c r="BL176" s="102" t="b">
        <f t="shared" si="114"/>
        <v>0</v>
      </c>
      <c r="BM176" s="102" t="b">
        <f t="shared" si="115"/>
        <v>0</v>
      </c>
      <c r="BN176" s="102" t="b">
        <f t="shared" si="116"/>
        <v>0</v>
      </c>
      <c r="BO176" s="102" t="b">
        <f t="shared" si="117"/>
        <v>0</v>
      </c>
      <c r="BP176" s="102" t="b">
        <f t="shared" si="118"/>
        <v>0</v>
      </c>
      <c r="BQ176" s="102" t="b">
        <f t="shared" si="119"/>
        <v>0</v>
      </c>
      <c r="BR176" s="102" t="b">
        <f t="shared" si="120"/>
        <v>0</v>
      </c>
      <c r="BS176" s="102" t="b">
        <f t="shared" si="121"/>
        <v>0</v>
      </c>
      <c r="BT176" s="102" t="b">
        <f t="shared" si="122"/>
        <v>0</v>
      </c>
      <c r="BU176" s="102" t="b">
        <f t="shared" si="123"/>
        <v>0</v>
      </c>
      <c r="BV176" s="102" t="b">
        <f t="shared" si="124"/>
        <v>0</v>
      </c>
      <c r="BW176" s="102" t="b">
        <f t="shared" si="125"/>
        <v>0</v>
      </c>
      <c r="BX176" s="102" t="b">
        <f t="shared" si="126"/>
        <v>0</v>
      </c>
      <c r="BY176" s="102" t="b">
        <f t="shared" si="127"/>
        <v>0</v>
      </c>
      <c r="BZ176" s="102" t="b">
        <f t="shared" si="128"/>
        <v>0</v>
      </c>
      <c r="CA176" s="102" t="b">
        <f t="shared" si="129"/>
        <v>0</v>
      </c>
      <c r="CB176" s="102" t="b">
        <f t="shared" si="130"/>
        <v>0</v>
      </c>
      <c r="CC176" s="102" t="b">
        <f t="shared" si="131"/>
        <v>0</v>
      </c>
      <c r="CD176" s="102" t="b">
        <f t="shared" si="132"/>
        <v>0</v>
      </c>
      <c r="CE176" s="102" t="b">
        <f t="shared" si="133"/>
        <v>0</v>
      </c>
      <c r="CF176" s="102" t="b">
        <f t="shared" si="134"/>
        <v>0</v>
      </c>
      <c r="CG176" s="102" t="b">
        <f t="shared" si="135"/>
        <v>0</v>
      </c>
      <c r="CH176" s="102" t="b">
        <f t="shared" si="136"/>
        <v>0</v>
      </c>
      <c r="CI176" s="102" t="b">
        <f t="shared" si="137"/>
        <v>0</v>
      </c>
      <c r="CJ176" s="102" t="b">
        <f t="shared" si="138"/>
        <v>0</v>
      </c>
      <c r="CK176" s="102" t="b">
        <f t="shared" si="139"/>
        <v>0</v>
      </c>
      <c r="CL176" s="102" t="b">
        <f t="shared" si="140"/>
        <v>0</v>
      </c>
      <c r="CM176" s="102" t="b">
        <f t="shared" si="141"/>
        <v>0</v>
      </c>
      <c r="CN176" s="102" t="b">
        <f t="shared" si="142"/>
        <v>0</v>
      </c>
      <c r="CO176" s="102" t="b">
        <f t="shared" si="143"/>
        <v>0</v>
      </c>
      <c r="CP176" s="102" t="b">
        <f t="shared" si="144"/>
        <v>0</v>
      </c>
      <c r="CQ176" s="102" t="b">
        <f t="shared" si="145"/>
        <v>0</v>
      </c>
      <c r="CR176" s="102" t="b">
        <f t="shared" si="146"/>
        <v>0</v>
      </c>
      <c r="CS176" s="102" t="b">
        <f t="shared" si="147"/>
        <v>0</v>
      </c>
      <c r="CT176" s="102" t="b">
        <f t="shared" si="148"/>
        <v>0</v>
      </c>
      <c r="CU176" s="102" t="b">
        <f t="shared" si="149"/>
        <v>0</v>
      </c>
      <c r="CV176" s="102" t="b">
        <f t="shared" si="150"/>
        <v>0</v>
      </c>
      <c r="CW176" s="102" t="b">
        <f t="shared" si="151"/>
        <v>0</v>
      </c>
      <c r="CX176" s="102" t="b">
        <f t="shared" si="152"/>
        <v>0</v>
      </c>
      <c r="CY176" s="102" t="b">
        <f t="shared" si="153"/>
        <v>0</v>
      </c>
      <c r="CZ176" s="102" t="b">
        <f t="shared" si="154"/>
        <v>0</v>
      </c>
      <c r="DA176" s="102" t="b">
        <f t="shared" si="155"/>
        <v>0</v>
      </c>
      <c r="DB176" s="102" t="b">
        <f t="shared" si="156"/>
        <v>0</v>
      </c>
      <c r="DC176" s="102" t="b">
        <f t="shared" si="157"/>
        <v>0</v>
      </c>
      <c r="DD176" s="102" t="b">
        <f t="shared" si="158"/>
        <v>0</v>
      </c>
      <c r="DE176" s="102" t="b">
        <f t="shared" si="159"/>
        <v>0</v>
      </c>
      <c r="DF176" s="105">
        <f t="shared" si="160"/>
        <v>0</v>
      </c>
      <c r="DG176" s="105">
        <f t="shared" si="161"/>
        <v>0</v>
      </c>
      <c r="DH176" s="105">
        <f t="shared" si="162"/>
        <v>0</v>
      </c>
      <c r="DI176" s="105">
        <f t="shared" si="163"/>
        <v>0</v>
      </c>
      <c r="DJ176" s="97">
        <f t="shared" si="164"/>
        <v>0</v>
      </c>
      <c r="DK176" s="60">
        <f>(D7*DJ176)/100</f>
        <v>0</v>
      </c>
    </row>
    <row r="177" spans="1:115">
      <c r="A177" s="41"/>
      <c r="B177" s="41"/>
      <c r="C177" s="42"/>
      <c r="D177" s="41"/>
      <c r="E177" s="41"/>
      <c r="F177" s="137"/>
      <c r="G177" s="137"/>
      <c r="H177" s="137"/>
      <c r="I177" s="137"/>
      <c r="J177" s="137"/>
      <c r="K177" s="137"/>
      <c r="L177" s="98"/>
      <c r="M177" s="98"/>
      <c r="N177" s="98"/>
      <c r="O177" s="98"/>
      <c r="P177" s="98"/>
      <c r="Q177" s="98"/>
      <c r="R177" s="98"/>
      <c r="S177" s="98"/>
      <c r="T177" s="137"/>
      <c r="U177" s="137"/>
      <c r="V177" s="137"/>
      <c r="W177" s="98"/>
      <c r="X177" s="98"/>
      <c r="Y177" s="98"/>
      <c r="Z177" s="98"/>
      <c r="AA177" s="98"/>
      <c r="AB177" s="98"/>
      <c r="AC177" s="98"/>
      <c r="AD177" s="98"/>
      <c r="AE177" s="137"/>
      <c r="AF177" s="137"/>
      <c r="AG177" s="137"/>
      <c r="AH177" s="98"/>
      <c r="AI177" s="98"/>
      <c r="AJ177" s="98"/>
      <c r="AK177" s="98"/>
      <c r="AL177" s="98"/>
      <c r="AM177" s="98"/>
      <c r="AN177" s="98"/>
      <c r="AO177" s="98"/>
      <c r="AP177" s="137"/>
      <c r="AQ177" s="137"/>
      <c r="AR177" s="137"/>
      <c r="AS177" s="98"/>
      <c r="AT177" s="98"/>
      <c r="AU177" s="98"/>
      <c r="AV177" s="98"/>
      <c r="AW177" s="98"/>
      <c r="AX177" s="98"/>
      <c r="AY177" s="98"/>
      <c r="AZ177" s="98"/>
      <c r="BA177" s="137"/>
      <c r="BB177" s="137"/>
      <c r="BC177" s="137"/>
      <c r="BD177" s="98"/>
      <c r="BE177" s="98"/>
      <c r="BF177" s="98"/>
      <c r="BG177" s="98"/>
      <c r="BH177" s="102" t="b">
        <f t="shared" si="110"/>
        <v>0</v>
      </c>
      <c r="BI177" s="102" t="b">
        <f t="shared" si="111"/>
        <v>0</v>
      </c>
      <c r="BJ177" s="102" t="b">
        <f t="shared" si="112"/>
        <v>0</v>
      </c>
      <c r="BK177" s="102">
        <f t="shared" si="113"/>
        <v>0</v>
      </c>
      <c r="BL177" s="102" t="b">
        <f t="shared" si="114"/>
        <v>0</v>
      </c>
      <c r="BM177" s="102" t="b">
        <f t="shared" si="115"/>
        <v>0</v>
      </c>
      <c r="BN177" s="102" t="b">
        <f t="shared" si="116"/>
        <v>0</v>
      </c>
      <c r="BO177" s="102" t="b">
        <f t="shared" si="117"/>
        <v>0</v>
      </c>
      <c r="BP177" s="102" t="b">
        <f t="shared" si="118"/>
        <v>0</v>
      </c>
      <c r="BQ177" s="102" t="b">
        <f t="shared" si="119"/>
        <v>0</v>
      </c>
      <c r="BR177" s="102" t="b">
        <f t="shared" si="120"/>
        <v>0</v>
      </c>
      <c r="BS177" s="102" t="b">
        <f t="shared" si="121"/>
        <v>0</v>
      </c>
      <c r="BT177" s="102" t="b">
        <f t="shared" si="122"/>
        <v>0</v>
      </c>
      <c r="BU177" s="102" t="b">
        <f t="shared" si="123"/>
        <v>0</v>
      </c>
      <c r="BV177" s="102" t="b">
        <f t="shared" si="124"/>
        <v>0</v>
      </c>
      <c r="BW177" s="102" t="b">
        <f t="shared" si="125"/>
        <v>0</v>
      </c>
      <c r="BX177" s="102" t="b">
        <f t="shared" si="126"/>
        <v>0</v>
      </c>
      <c r="BY177" s="102" t="b">
        <f t="shared" si="127"/>
        <v>0</v>
      </c>
      <c r="BZ177" s="102" t="b">
        <f t="shared" si="128"/>
        <v>0</v>
      </c>
      <c r="CA177" s="102" t="b">
        <f t="shared" si="129"/>
        <v>0</v>
      </c>
      <c r="CB177" s="102" t="b">
        <f t="shared" si="130"/>
        <v>0</v>
      </c>
      <c r="CC177" s="102" t="b">
        <f t="shared" si="131"/>
        <v>0</v>
      </c>
      <c r="CD177" s="102" t="b">
        <f t="shared" si="132"/>
        <v>0</v>
      </c>
      <c r="CE177" s="102" t="b">
        <f t="shared" si="133"/>
        <v>0</v>
      </c>
      <c r="CF177" s="102" t="b">
        <f t="shared" si="134"/>
        <v>0</v>
      </c>
      <c r="CG177" s="102" t="b">
        <f t="shared" si="135"/>
        <v>0</v>
      </c>
      <c r="CH177" s="102" t="b">
        <f t="shared" si="136"/>
        <v>0</v>
      </c>
      <c r="CI177" s="102" t="b">
        <f t="shared" si="137"/>
        <v>0</v>
      </c>
      <c r="CJ177" s="102" t="b">
        <f t="shared" si="138"/>
        <v>0</v>
      </c>
      <c r="CK177" s="102" t="b">
        <f t="shared" si="139"/>
        <v>0</v>
      </c>
      <c r="CL177" s="102" t="b">
        <f t="shared" si="140"/>
        <v>0</v>
      </c>
      <c r="CM177" s="102" t="b">
        <f t="shared" si="141"/>
        <v>0</v>
      </c>
      <c r="CN177" s="102" t="b">
        <f t="shared" si="142"/>
        <v>0</v>
      </c>
      <c r="CO177" s="102" t="b">
        <f t="shared" si="143"/>
        <v>0</v>
      </c>
      <c r="CP177" s="102" t="b">
        <f t="shared" si="144"/>
        <v>0</v>
      </c>
      <c r="CQ177" s="102" t="b">
        <f t="shared" si="145"/>
        <v>0</v>
      </c>
      <c r="CR177" s="102" t="b">
        <f t="shared" si="146"/>
        <v>0</v>
      </c>
      <c r="CS177" s="102" t="b">
        <f t="shared" si="147"/>
        <v>0</v>
      </c>
      <c r="CT177" s="102" t="b">
        <f t="shared" si="148"/>
        <v>0</v>
      </c>
      <c r="CU177" s="102" t="b">
        <f t="shared" si="149"/>
        <v>0</v>
      </c>
      <c r="CV177" s="102" t="b">
        <f t="shared" si="150"/>
        <v>0</v>
      </c>
      <c r="CW177" s="102" t="b">
        <f t="shared" si="151"/>
        <v>0</v>
      </c>
      <c r="CX177" s="102" t="b">
        <f t="shared" si="152"/>
        <v>0</v>
      </c>
      <c r="CY177" s="102" t="b">
        <f t="shared" si="153"/>
        <v>0</v>
      </c>
      <c r="CZ177" s="102" t="b">
        <f t="shared" si="154"/>
        <v>0</v>
      </c>
      <c r="DA177" s="102" t="b">
        <f t="shared" si="155"/>
        <v>0</v>
      </c>
      <c r="DB177" s="102" t="b">
        <f t="shared" si="156"/>
        <v>0</v>
      </c>
      <c r="DC177" s="102" t="b">
        <f t="shared" si="157"/>
        <v>0</v>
      </c>
      <c r="DD177" s="102" t="b">
        <f t="shared" si="158"/>
        <v>0</v>
      </c>
      <c r="DE177" s="102" t="b">
        <f t="shared" si="159"/>
        <v>0</v>
      </c>
      <c r="DF177" s="105">
        <f t="shared" si="160"/>
        <v>0</v>
      </c>
      <c r="DG177" s="105">
        <f t="shared" si="161"/>
        <v>0</v>
      </c>
      <c r="DH177" s="105">
        <f t="shared" si="162"/>
        <v>0</v>
      </c>
      <c r="DI177" s="105">
        <f t="shared" si="163"/>
        <v>0</v>
      </c>
      <c r="DJ177" s="97">
        <f t="shared" si="164"/>
        <v>0</v>
      </c>
      <c r="DK177" s="60">
        <f>(D7*DJ177)/100</f>
        <v>0</v>
      </c>
    </row>
    <row r="178" spans="1:115">
      <c r="A178" s="41"/>
      <c r="B178" s="41"/>
      <c r="C178" s="42"/>
      <c r="D178" s="41"/>
      <c r="E178" s="41"/>
      <c r="F178" s="137"/>
      <c r="G178" s="137"/>
      <c r="H178" s="137"/>
      <c r="I178" s="137"/>
      <c r="J178" s="137"/>
      <c r="K178" s="137"/>
      <c r="L178" s="98"/>
      <c r="M178" s="98"/>
      <c r="N178" s="98"/>
      <c r="O178" s="98"/>
      <c r="P178" s="98"/>
      <c r="Q178" s="98"/>
      <c r="R178" s="98"/>
      <c r="S178" s="98"/>
      <c r="T178" s="137"/>
      <c r="U178" s="137"/>
      <c r="V178" s="137"/>
      <c r="W178" s="98"/>
      <c r="X178" s="98"/>
      <c r="Y178" s="98"/>
      <c r="Z178" s="98"/>
      <c r="AA178" s="98"/>
      <c r="AB178" s="98"/>
      <c r="AC178" s="98"/>
      <c r="AD178" s="98"/>
      <c r="AE178" s="137"/>
      <c r="AF178" s="137"/>
      <c r="AG178" s="137"/>
      <c r="AH178" s="98"/>
      <c r="AI178" s="98"/>
      <c r="AJ178" s="98"/>
      <c r="AK178" s="98"/>
      <c r="AL178" s="98"/>
      <c r="AM178" s="98"/>
      <c r="AN178" s="98"/>
      <c r="AO178" s="98"/>
      <c r="AP178" s="137"/>
      <c r="AQ178" s="137"/>
      <c r="AR178" s="137"/>
      <c r="AS178" s="98"/>
      <c r="AT178" s="98"/>
      <c r="AU178" s="98"/>
      <c r="AV178" s="98"/>
      <c r="AW178" s="98"/>
      <c r="AX178" s="98"/>
      <c r="AY178" s="98"/>
      <c r="AZ178" s="98"/>
      <c r="BA178" s="137"/>
      <c r="BB178" s="137"/>
      <c r="BC178" s="137"/>
      <c r="BD178" s="98"/>
      <c r="BE178" s="98"/>
      <c r="BF178" s="98"/>
      <c r="BG178" s="98"/>
      <c r="BH178" s="102" t="b">
        <f t="shared" si="110"/>
        <v>0</v>
      </c>
      <c r="BI178" s="102" t="b">
        <f t="shared" si="111"/>
        <v>0</v>
      </c>
      <c r="BJ178" s="102" t="b">
        <f t="shared" si="112"/>
        <v>0</v>
      </c>
      <c r="BK178" s="102">
        <f t="shared" si="113"/>
        <v>0</v>
      </c>
      <c r="BL178" s="102" t="b">
        <f t="shared" si="114"/>
        <v>0</v>
      </c>
      <c r="BM178" s="102" t="b">
        <f t="shared" si="115"/>
        <v>0</v>
      </c>
      <c r="BN178" s="102" t="b">
        <f t="shared" si="116"/>
        <v>0</v>
      </c>
      <c r="BO178" s="102" t="b">
        <f t="shared" si="117"/>
        <v>0</v>
      </c>
      <c r="BP178" s="102" t="b">
        <f t="shared" si="118"/>
        <v>0</v>
      </c>
      <c r="BQ178" s="102" t="b">
        <f t="shared" si="119"/>
        <v>0</v>
      </c>
      <c r="BR178" s="102" t="b">
        <f t="shared" si="120"/>
        <v>0</v>
      </c>
      <c r="BS178" s="102" t="b">
        <f t="shared" si="121"/>
        <v>0</v>
      </c>
      <c r="BT178" s="102" t="b">
        <f t="shared" si="122"/>
        <v>0</v>
      </c>
      <c r="BU178" s="102" t="b">
        <f t="shared" si="123"/>
        <v>0</v>
      </c>
      <c r="BV178" s="102" t="b">
        <f t="shared" si="124"/>
        <v>0</v>
      </c>
      <c r="BW178" s="102" t="b">
        <f t="shared" si="125"/>
        <v>0</v>
      </c>
      <c r="BX178" s="102" t="b">
        <f t="shared" si="126"/>
        <v>0</v>
      </c>
      <c r="BY178" s="102" t="b">
        <f t="shared" si="127"/>
        <v>0</v>
      </c>
      <c r="BZ178" s="102" t="b">
        <f t="shared" si="128"/>
        <v>0</v>
      </c>
      <c r="CA178" s="102" t="b">
        <f t="shared" si="129"/>
        <v>0</v>
      </c>
      <c r="CB178" s="102" t="b">
        <f t="shared" si="130"/>
        <v>0</v>
      </c>
      <c r="CC178" s="102" t="b">
        <f t="shared" si="131"/>
        <v>0</v>
      </c>
      <c r="CD178" s="102" t="b">
        <f t="shared" si="132"/>
        <v>0</v>
      </c>
      <c r="CE178" s="102" t="b">
        <f t="shared" si="133"/>
        <v>0</v>
      </c>
      <c r="CF178" s="102" t="b">
        <f t="shared" si="134"/>
        <v>0</v>
      </c>
      <c r="CG178" s="102" t="b">
        <f t="shared" si="135"/>
        <v>0</v>
      </c>
      <c r="CH178" s="102" t="b">
        <f t="shared" si="136"/>
        <v>0</v>
      </c>
      <c r="CI178" s="102" t="b">
        <f t="shared" si="137"/>
        <v>0</v>
      </c>
      <c r="CJ178" s="102" t="b">
        <f t="shared" si="138"/>
        <v>0</v>
      </c>
      <c r="CK178" s="102" t="b">
        <f t="shared" si="139"/>
        <v>0</v>
      </c>
      <c r="CL178" s="102" t="b">
        <f t="shared" si="140"/>
        <v>0</v>
      </c>
      <c r="CM178" s="102" t="b">
        <f t="shared" si="141"/>
        <v>0</v>
      </c>
      <c r="CN178" s="102" t="b">
        <f t="shared" si="142"/>
        <v>0</v>
      </c>
      <c r="CO178" s="102" t="b">
        <f t="shared" si="143"/>
        <v>0</v>
      </c>
      <c r="CP178" s="102" t="b">
        <f t="shared" si="144"/>
        <v>0</v>
      </c>
      <c r="CQ178" s="102" t="b">
        <f t="shared" si="145"/>
        <v>0</v>
      </c>
      <c r="CR178" s="102" t="b">
        <f t="shared" si="146"/>
        <v>0</v>
      </c>
      <c r="CS178" s="102" t="b">
        <f t="shared" si="147"/>
        <v>0</v>
      </c>
      <c r="CT178" s="102" t="b">
        <f t="shared" si="148"/>
        <v>0</v>
      </c>
      <c r="CU178" s="102" t="b">
        <f t="shared" si="149"/>
        <v>0</v>
      </c>
      <c r="CV178" s="102" t="b">
        <f t="shared" si="150"/>
        <v>0</v>
      </c>
      <c r="CW178" s="102" t="b">
        <f t="shared" si="151"/>
        <v>0</v>
      </c>
      <c r="CX178" s="102" t="b">
        <f t="shared" si="152"/>
        <v>0</v>
      </c>
      <c r="CY178" s="102" t="b">
        <f t="shared" si="153"/>
        <v>0</v>
      </c>
      <c r="CZ178" s="102" t="b">
        <f t="shared" si="154"/>
        <v>0</v>
      </c>
      <c r="DA178" s="102" t="b">
        <f t="shared" si="155"/>
        <v>0</v>
      </c>
      <c r="DB178" s="102" t="b">
        <f t="shared" si="156"/>
        <v>0</v>
      </c>
      <c r="DC178" s="102" t="b">
        <f t="shared" si="157"/>
        <v>0</v>
      </c>
      <c r="DD178" s="102" t="b">
        <f t="shared" si="158"/>
        <v>0</v>
      </c>
      <c r="DE178" s="102" t="b">
        <f t="shared" si="159"/>
        <v>0</v>
      </c>
      <c r="DF178" s="105">
        <f t="shared" si="160"/>
        <v>0</v>
      </c>
      <c r="DG178" s="105">
        <f t="shared" si="161"/>
        <v>0</v>
      </c>
      <c r="DH178" s="105">
        <f t="shared" si="162"/>
        <v>0</v>
      </c>
      <c r="DI178" s="105">
        <f t="shared" si="163"/>
        <v>0</v>
      </c>
      <c r="DJ178" s="97">
        <f t="shared" si="164"/>
        <v>0</v>
      </c>
      <c r="DK178" s="60">
        <f>(D7*DJ178)/100</f>
        <v>0</v>
      </c>
    </row>
    <row r="179" spans="1:115">
      <c r="A179" s="41"/>
      <c r="B179" s="41"/>
      <c r="C179" s="42"/>
      <c r="D179" s="41"/>
      <c r="E179" s="41"/>
      <c r="F179" s="137"/>
      <c r="G179" s="137"/>
      <c r="H179" s="137"/>
      <c r="I179" s="137"/>
      <c r="J179" s="137"/>
      <c r="K179" s="137"/>
      <c r="L179" s="98"/>
      <c r="M179" s="98"/>
      <c r="N179" s="98"/>
      <c r="O179" s="98"/>
      <c r="P179" s="98"/>
      <c r="Q179" s="98"/>
      <c r="R179" s="98"/>
      <c r="S179" s="98"/>
      <c r="T179" s="137"/>
      <c r="U179" s="137"/>
      <c r="V179" s="137"/>
      <c r="W179" s="98"/>
      <c r="X179" s="98"/>
      <c r="Y179" s="98"/>
      <c r="Z179" s="98"/>
      <c r="AA179" s="98"/>
      <c r="AB179" s="98"/>
      <c r="AC179" s="98"/>
      <c r="AD179" s="98"/>
      <c r="AE179" s="137"/>
      <c r="AF179" s="137"/>
      <c r="AG179" s="137"/>
      <c r="AH179" s="98"/>
      <c r="AI179" s="98"/>
      <c r="AJ179" s="98"/>
      <c r="AK179" s="98"/>
      <c r="AL179" s="98"/>
      <c r="AM179" s="98"/>
      <c r="AN179" s="98"/>
      <c r="AO179" s="98"/>
      <c r="AP179" s="137"/>
      <c r="AQ179" s="137"/>
      <c r="AR179" s="137"/>
      <c r="AS179" s="98"/>
      <c r="AT179" s="98"/>
      <c r="AU179" s="98"/>
      <c r="AV179" s="98"/>
      <c r="AW179" s="98"/>
      <c r="AX179" s="98"/>
      <c r="AY179" s="98"/>
      <c r="AZ179" s="98"/>
      <c r="BA179" s="137"/>
      <c r="BB179" s="137"/>
      <c r="BC179" s="137"/>
      <c r="BD179" s="98"/>
      <c r="BE179" s="98"/>
      <c r="BF179" s="98"/>
      <c r="BG179" s="98"/>
      <c r="BH179" s="102" t="b">
        <f t="shared" ref="BH179:BH185" si="165">IF(F179=1,"3",IF(F179=2,"0",IF(F179=3,"0",IF(F179=4,"0",IF(F179=9,"0")))))</f>
        <v>0</v>
      </c>
      <c r="BI179" s="102" t="b">
        <f t="shared" ref="BI179:BI185" si="166">IF(G179=1,"0",IF(G179=2,"0",IF(G179=3,"3",IF(G179=4,"0",IF(G179=9,"0")))))</f>
        <v>0</v>
      </c>
      <c r="BJ179" s="102" t="b">
        <f t="shared" ref="BJ179:BJ185" si="167">IF(H179=1,"0",IF(H179=2,"0",IF(H179=3,"0",IF(H179=4,"3",IF(H179=9,"0")))))</f>
        <v>0</v>
      </c>
      <c r="BK179" s="102">
        <f t="shared" ref="BK179:BK185" si="168">I179</f>
        <v>0</v>
      </c>
      <c r="BL179" s="102" t="b">
        <f t="shared" ref="BL179:BL185" si="169">IF(J179=1,"0",IF(J179=2,"3",IF(J179=3,"0",IF(J179=4,"0",IF(J179=9,"0")))))</f>
        <v>0</v>
      </c>
      <c r="BM179" s="102" t="b">
        <f t="shared" ref="BM179:BM185" si="170">IF(K179=1,"0",IF(K179=2,"0",IF(K179=3,"0",IF(K179=4,"3",IF(K179=9,"0")))))</f>
        <v>0</v>
      </c>
      <c r="BN179" s="102" t="b">
        <f t="shared" ref="BN179:BN185" si="171">IF(L179=1,"0",IF(L179=2,"1",IF(L179=9,"0")))</f>
        <v>0</v>
      </c>
      <c r="BO179" s="102" t="b">
        <f t="shared" ref="BO179:BO185" si="172">IF(M179=1,"1",IF(M179=2,"0",IF(M179=9,"0")))</f>
        <v>0</v>
      </c>
      <c r="BP179" s="102" t="b">
        <f t="shared" ref="BP179:BP185" si="173">IF(N179=1,"1",IF(N179=2,"0",IF(N179=9,"0")))</f>
        <v>0</v>
      </c>
      <c r="BQ179" s="102" t="b">
        <f t="shared" ref="BQ179:BQ185" si="174">IF(O179=1,"0",IF(O179=2,"1",IF(O179=9,"0")))</f>
        <v>0</v>
      </c>
      <c r="BR179" s="102" t="b">
        <f t="shared" ref="BR179:BR185" si="175">IF(P179=1,"1",IF(P179=2,"0",IF(P179=9,"0")))</f>
        <v>0</v>
      </c>
      <c r="BS179" s="102" t="b">
        <f t="shared" ref="BS179:BS185" si="176">IF(Q179=1,"1",IF(Q179=2,"0",IF(Q179=9,"0")))</f>
        <v>0</v>
      </c>
      <c r="BT179" s="102" t="b">
        <f t="shared" ref="BT179:BT185" si="177">IF(R179=1,"1",IF(R179=2,"0",IF(R179=9,"0")))</f>
        <v>0</v>
      </c>
      <c r="BU179" s="102" t="b">
        <f t="shared" ref="BU179:BU185" si="178">IF(S179=1,"0",IF(S179=2,"1",IF(S179=9,"0")))</f>
        <v>0</v>
      </c>
      <c r="BV179" s="102" t="b">
        <f t="shared" ref="BV179:BV185" si="179">IF(T179=1,"0",IF(T179=2,"3",IF(T179=3,"0",IF(T179=4,"0",IF(T179=9,"0")))))</f>
        <v>0</v>
      </c>
      <c r="BW179" s="102" t="b">
        <f t="shared" ref="BW179:BW185" si="180">IF(U179=1,"3",IF(U179=2,"0",IF(U179=3,"0",IF(U179=4,"0",IF(U179=9,"0")))))</f>
        <v>0</v>
      </c>
      <c r="BX179" s="102" t="b">
        <f t="shared" ref="BX179:BX185" si="181">IF(V179=1,"0",IF(V179=2,"0",IF(V179=3,"3",IF(V179=4,"0",IF(V179=9,"0")))))</f>
        <v>0</v>
      </c>
      <c r="BY179" s="102" t="b">
        <f t="shared" ref="BY179:BY185" si="182">IF(W179=1,"1",IF(W179=2,"0",IF(W179=9,"0")))</f>
        <v>0</v>
      </c>
      <c r="BZ179" s="102" t="b">
        <f t="shared" ref="BZ179:BZ185" si="183">IF(X179=1,"0",IF(X179=2,"1",IF(X179=9,"0")))</f>
        <v>0</v>
      </c>
      <c r="CA179" s="102" t="b">
        <f t="shared" ref="CA179:CA185" si="184">IF(Y179=1,"1",IF(Y179=2,"0",IF(Y179=9,"0")))</f>
        <v>0</v>
      </c>
      <c r="CB179" s="102" t="b">
        <f t="shared" ref="CB179:CB185" si="185">IF(Z179=1,"0",IF(Z179=2,"1",IF(Z179=9,"0")))</f>
        <v>0</v>
      </c>
      <c r="CC179" s="102" t="b">
        <f t="shared" ref="CC179:CC185" si="186">IF(AA179=1,"1",IF(AA179=2,"0",IF(AA179=9,"0")))</f>
        <v>0</v>
      </c>
      <c r="CD179" s="102" t="b">
        <f t="shared" ref="CD179:CD185" si="187">IF(AB179=1,"0",IF(AB179=2,"1",IF(AB179=9,"0")))</f>
        <v>0</v>
      </c>
      <c r="CE179" s="102" t="b">
        <f t="shared" ref="CE179:CE185" si="188">IF(AC179=1,"1",IF(AC179=2,"0",IF(AC179=9,"0")))</f>
        <v>0</v>
      </c>
      <c r="CF179" s="102" t="b">
        <f t="shared" ref="CF179:CF185" si="189">IF(AD179=1,"1",IF(AD179=2,"0",IF(AD179=9,"0")))</f>
        <v>0</v>
      </c>
      <c r="CG179" s="102" t="b">
        <f t="shared" ref="CG179:CG185" si="190">IF(AE179=1,"0",IF(AE179=2,"3",IF(AE179=3,"0",IF(AE179=4,"0",IF(AE179=9,"0")))))</f>
        <v>0</v>
      </c>
      <c r="CH179" s="102" t="b">
        <f t="shared" ref="CH179:CH185" si="191">IF(AF179=1,"0",IF(AF179=2,"0",IF(AF179=3,"3",IF(AF179=4,"0",IF(AF179=9,"0")))))</f>
        <v>0</v>
      </c>
      <c r="CI179" s="102" t="b">
        <f t="shared" ref="CI179:CI185" si="192">IF(AG179=1,"0",IF(AG179=2,"0",IF(AG179=3,"3",IF(AG179=4,"0",IF(AG179=9,"0")))))</f>
        <v>0</v>
      </c>
      <c r="CJ179" s="102" t="b">
        <f t="shared" ref="CJ179:CJ185" si="193">IF(AH179=1,"0",IF(AH179=2,"1",IF(AH179=9,"0")))</f>
        <v>0</v>
      </c>
      <c r="CK179" s="102" t="b">
        <f t="shared" ref="CK179:CK185" si="194">IF(AI179=1,"1",IF(AI179=2,"0",IF(AI179=9,"0")))</f>
        <v>0</v>
      </c>
      <c r="CL179" s="102" t="b">
        <f t="shared" ref="CL179:CL185" si="195">IF(AJ179=1,"1",IF(AJ179=2,"0",IF(AJ179=9,"0")))</f>
        <v>0</v>
      </c>
      <c r="CM179" s="102" t="b">
        <f t="shared" ref="CM179:CM185" si="196">IF(AK179=1,"0",IF(AK179=2,"1",IF(AK179=9,"0")))</f>
        <v>0</v>
      </c>
      <c r="CN179" s="102" t="b">
        <f t="shared" ref="CN179:CN185" si="197">IF(AL179=1,"1",IF(AL179=2,"0",IF(AL179=9,"0")))</f>
        <v>0</v>
      </c>
      <c r="CO179" s="102" t="b">
        <f t="shared" ref="CO179:CO185" si="198">IF(AM179=1,"0",IF(AM179=2,"1",IF(AM179=9,"0")))</f>
        <v>0</v>
      </c>
      <c r="CP179" s="102" t="b">
        <f t="shared" ref="CP179:CP185" si="199">IF(AN179=1,"1",IF(AN179=2,"0",IF(AN179=9,"0")))</f>
        <v>0</v>
      </c>
      <c r="CQ179" s="102" t="b">
        <f t="shared" ref="CQ179:CQ185" si="200">IF(AO179=1,"0",IF(AO179=2,"1",IF(AO179=9,"0")))</f>
        <v>0</v>
      </c>
      <c r="CR179" s="102" t="b">
        <f t="shared" ref="CR179:CR185" si="201">IF(AP179=1,"0",IF(AP179=2,"0",IF(AP179=3,"0",IF(AP179=4,"3",IF(AP179=9,"0")))))</f>
        <v>0</v>
      </c>
      <c r="CS179" s="102" t="b">
        <f t="shared" ref="CS179:CS185" si="202">IF(AQ179=1,"0",IF(AQ179=2,"3",IF(AQ179=3,"0",IF(AQ179=4,"0",IF(AQ179=9,"0")))))</f>
        <v>0</v>
      </c>
      <c r="CT179" s="102" t="b">
        <f t="shared" ref="CT179:CT185" si="203">IF(AR179=1,"3",IF(AR179=2,"0",IF(AR179=3,"0",IF(AR179=4,"0",IF(AR179=9,"0")))))</f>
        <v>0</v>
      </c>
      <c r="CU179" s="102" t="b">
        <f t="shared" ref="CU179:CU185" si="204">IF(AS179=1,"0",IF(AS179=2,"1",IF(AS179=9,"0")))</f>
        <v>0</v>
      </c>
      <c r="CV179" s="102" t="b">
        <f t="shared" ref="CV179:CV185" si="205">IF(AT179=1,"1",IF(AT179=2,"0",IF(AT179=9,"0")))</f>
        <v>0</v>
      </c>
      <c r="CW179" s="102" t="b">
        <f t="shared" ref="CW179:CW185" si="206">IF(AU179=1,"1",IF(AU179=2,"0",IF(AU179=9,"0")))</f>
        <v>0</v>
      </c>
      <c r="CX179" s="102" t="b">
        <f t="shared" ref="CX179:CX185" si="207">IF(AV179=1,"1",IF(AV179=2,"0",IF(AV179=9,"0")))</f>
        <v>0</v>
      </c>
      <c r="CY179" s="102" t="b">
        <f t="shared" ref="CY179:CY185" si="208">IF(AW179=1,"1",IF(AW179=2,"0",IF(AW179=9,"0")))</f>
        <v>0</v>
      </c>
      <c r="CZ179" s="102" t="b">
        <f t="shared" ref="CZ179:CZ185" si="209">IF(AX179=1,"1",IF(AX179=2,"0",IF(AX179=9,"0")))</f>
        <v>0</v>
      </c>
      <c r="DA179" s="102" t="b">
        <f t="shared" ref="DA179:DA185" si="210">IF(AY179=1,"0",IF(AY179=2,"1",IF(AY179=9,"0")))</f>
        <v>0</v>
      </c>
      <c r="DB179" s="102" t="b">
        <f t="shared" ref="DB179:DB185" si="211">IF(AZ179=1,"1",IF(AZ179=2,"0",IF(AZ179=9,"0")))</f>
        <v>0</v>
      </c>
      <c r="DC179" s="102" t="b">
        <f t="shared" ref="DC179:DC185" si="212">IF(BA179=1,"0",IF(BA179=2,"3",IF(BA179=3,"0",IF(BA179=4,"0",IF(BA179=9,"0")))))</f>
        <v>0</v>
      </c>
      <c r="DD179" s="102" t="b">
        <f t="shared" ref="DD179:DD185" si="213">IF(BB179=1,"0",IF(BB179=2,"0",IF(BB179=3,"0",IF(BB179=4,"3",IF(BB179=9,"0")))))</f>
        <v>0</v>
      </c>
      <c r="DE179" s="102" t="b">
        <f t="shared" ref="DE179:DE185" si="214">IF(BC179=1,"0",IF(BC179=2,"3",IF(BC179=3,"0",IF(BC179=4,"0",IF(BC179=9,"0")))))</f>
        <v>0</v>
      </c>
      <c r="DF179" s="105">
        <f t="shared" ref="DF179:DF185" si="215">BD179</f>
        <v>0</v>
      </c>
      <c r="DG179" s="105">
        <f t="shared" ref="DG179:DG185" si="216">BE179</f>
        <v>0</v>
      </c>
      <c r="DH179" s="105">
        <f t="shared" ref="DH179:DH185" si="217">BF179</f>
        <v>0</v>
      </c>
      <c r="DI179" s="105">
        <f t="shared" ref="DI179:DI185" si="218">BG179</f>
        <v>0</v>
      </c>
      <c r="DJ179" s="97">
        <f t="shared" ref="DJ179:DJ185" si="219">BH179+BI179+BJ179+BK179+BL179+BM179+BN179+BO179+BP179+BQ179+BR179+BS179+BT179+BU179+BV179+BW179+BX179+BY179+BZ179+CA179+CB179+CC179+CD179+CE179+CF179+CG179+CH179+CI179+CJ179+CK179+CL179+CM179+CN179+CO179+CP179+CQ179+CR179+CS179+CT179+CU179+CV179+CW179+CX179+CY179+CZ179+DA179+DB179+DC179+DD179+DE179+DF179+DG179+DH179+DI179</f>
        <v>0</v>
      </c>
      <c r="DK179" s="60">
        <f>(D7*DJ179)/100</f>
        <v>0</v>
      </c>
    </row>
    <row r="180" spans="1:115">
      <c r="A180" s="41"/>
      <c r="B180" s="41"/>
      <c r="C180" s="42"/>
      <c r="D180" s="41"/>
      <c r="E180" s="41"/>
      <c r="F180" s="137"/>
      <c r="G180" s="137"/>
      <c r="H180" s="137"/>
      <c r="I180" s="137"/>
      <c r="J180" s="137"/>
      <c r="K180" s="137"/>
      <c r="L180" s="98"/>
      <c r="M180" s="98"/>
      <c r="N180" s="98"/>
      <c r="O180" s="98"/>
      <c r="P180" s="98"/>
      <c r="Q180" s="98"/>
      <c r="R180" s="98"/>
      <c r="S180" s="98"/>
      <c r="T180" s="137"/>
      <c r="U180" s="137"/>
      <c r="V180" s="137"/>
      <c r="W180" s="98"/>
      <c r="X180" s="98"/>
      <c r="Y180" s="98"/>
      <c r="Z180" s="98"/>
      <c r="AA180" s="98"/>
      <c r="AB180" s="98"/>
      <c r="AC180" s="98"/>
      <c r="AD180" s="98"/>
      <c r="AE180" s="137"/>
      <c r="AF180" s="137"/>
      <c r="AG180" s="137"/>
      <c r="AH180" s="98"/>
      <c r="AI180" s="98"/>
      <c r="AJ180" s="98"/>
      <c r="AK180" s="98"/>
      <c r="AL180" s="98"/>
      <c r="AM180" s="98"/>
      <c r="AN180" s="98"/>
      <c r="AO180" s="98"/>
      <c r="AP180" s="137"/>
      <c r="AQ180" s="137"/>
      <c r="AR180" s="137"/>
      <c r="AS180" s="98"/>
      <c r="AT180" s="98"/>
      <c r="AU180" s="98"/>
      <c r="AV180" s="98"/>
      <c r="AW180" s="98"/>
      <c r="AX180" s="98"/>
      <c r="AY180" s="98"/>
      <c r="AZ180" s="98"/>
      <c r="BA180" s="137"/>
      <c r="BB180" s="137"/>
      <c r="BC180" s="137"/>
      <c r="BD180" s="98"/>
      <c r="BE180" s="98"/>
      <c r="BF180" s="98"/>
      <c r="BG180" s="98"/>
      <c r="BH180" s="102" t="b">
        <f t="shared" si="165"/>
        <v>0</v>
      </c>
      <c r="BI180" s="102" t="b">
        <f t="shared" si="166"/>
        <v>0</v>
      </c>
      <c r="BJ180" s="102" t="b">
        <f t="shared" si="167"/>
        <v>0</v>
      </c>
      <c r="BK180" s="102">
        <f t="shared" si="168"/>
        <v>0</v>
      </c>
      <c r="BL180" s="102" t="b">
        <f t="shared" si="169"/>
        <v>0</v>
      </c>
      <c r="BM180" s="102" t="b">
        <f t="shared" si="170"/>
        <v>0</v>
      </c>
      <c r="BN180" s="102" t="b">
        <f t="shared" si="171"/>
        <v>0</v>
      </c>
      <c r="BO180" s="102" t="b">
        <f t="shared" si="172"/>
        <v>0</v>
      </c>
      <c r="BP180" s="102" t="b">
        <f t="shared" si="173"/>
        <v>0</v>
      </c>
      <c r="BQ180" s="102" t="b">
        <f t="shared" si="174"/>
        <v>0</v>
      </c>
      <c r="BR180" s="102" t="b">
        <f t="shared" si="175"/>
        <v>0</v>
      </c>
      <c r="BS180" s="102" t="b">
        <f t="shared" si="176"/>
        <v>0</v>
      </c>
      <c r="BT180" s="102" t="b">
        <f t="shared" si="177"/>
        <v>0</v>
      </c>
      <c r="BU180" s="102" t="b">
        <f t="shared" si="178"/>
        <v>0</v>
      </c>
      <c r="BV180" s="102" t="b">
        <f t="shared" si="179"/>
        <v>0</v>
      </c>
      <c r="BW180" s="102" t="b">
        <f t="shared" si="180"/>
        <v>0</v>
      </c>
      <c r="BX180" s="102" t="b">
        <f t="shared" si="181"/>
        <v>0</v>
      </c>
      <c r="BY180" s="102" t="b">
        <f t="shared" si="182"/>
        <v>0</v>
      </c>
      <c r="BZ180" s="102" t="b">
        <f t="shared" si="183"/>
        <v>0</v>
      </c>
      <c r="CA180" s="102" t="b">
        <f t="shared" si="184"/>
        <v>0</v>
      </c>
      <c r="CB180" s="102" t="b">
        <f t="shared" si="185"/>
        <v>0</v>
      </c>
      <c r="CC180" s="102" t="b">
        <f t="shared" si="186"/>
        <v>0</v>
      </c>
      <c r="CD180" s="102" t="b">
        <f t="shared" si="187"/>
        <v>0</v>
      </c>
      <c r="CE180" s="102" t="b">
        <f t="shared" si="188"/>
        <v>0</v>
      </c>
      <c r="CF180" s="102" t="b">
        <f t="shared" si="189"/>
        <v>0</v>
      </c>
      <c r="CG180" s="102" t="b">
        <f t="shared" si="190"/>
        <v>0</v>
      </c>
      <c r="CH180" s="102" t="b">
        <f t="shared" si="191"/>
        <v>0</v>
      </c>
      <c r="CI180" s="102" t="b">
        <f t="shared" si="192"/>
        <v>0</v>
      </c>
      <c r="CJ180" s="102" t="b">
        <f t="shared" si="193"/>
        <v>0</v>
      </c>
      <c r="CK180" s="102" t="b">
        <f t="shared" si="194"/>
        <v>0</v>
      </c>
      <c r="CL180" s="102" t="b">
        <f t="shared" si="195"/>
        <v>0</v>
      </c>
      <c r="CM180" s="102" t="b">
        <f t="shared" si="196"/>
        <v>0</v>
      </c>
      <c r="CN180" s="102" t="b">
        <f t="shared" si="197"/>
        <v>0</v>
      </c>
      <c r="CO180" s="102" t="b">
        <f t="shared" si="198"/>
        <v>0</v>
      </c>
      <c r="CP180" s="102" t="b">
        <f t="shared" si="199"/>
        <v>0</v>
      </c>
      <c r="CQ180" s="102" t="b">
        <f t="shared" si="200"/>
        <v>0</v>
      </c>
      <c r="CR180" s="102" t="b">
        <f t="shared" si="201"/>
        <v>0</v>
      </c>
      <c r="CS180" s="102" t="b">
        <f t="shared" si="202"/>
        <v>0</v>
      </c>
      <c r="CT180" s="102" t="b">
        <f t="shared" si="203"/>
        <v>0</v>
      </c>
      <c r="CU180" s="102" t="b">
        <f t="shared" si="204"/>
        <v>0</v>
      </c>
      <c r="CV180" s="102" t="b">
        <f t="shared" si="205"/>
        <v>0</v>
      </c>
      <c r="CW180" s="102" t="b">
        <f t="shared" si="206"/>
        <v>0</v>
      </c>
      <c r="CX180" s="102" t="b">
        <f t="shared" si="207"/>
        <v>0</v>
      </c>
      <c r="CY180" s="102" t="b">
        <f t="shared" si="208"/>
        <v>0</v>
      </c>
      <c r="CZ180" s="102" t="b">
        <f t="shared" si="209"/>
        <v>0</v>
      </c>
      <c r="DA180" s="102" t="b">
        <f t="shared" si="210"/>
        <v>0</v>
      </c>
      <c r="DB180" s="102" t="b">
        <f t="shared" si="211"/>
        <v>0</v>
      </c>
      <c r="DC180" s="102" t="b">
        <f t="shared" si="212"/>
        <v>0</v>
      </c>
      <c r="DD180" s="102" t="b">
        <f t="shared" si="213"/>
        <v>0</v>
      </c>
      <c r="DE180" s="102" t="b">
        <f t="shared" si="214"/>
        <v>0</v>
      </c>
      <c r="DF180" s="105">
        <f t="shared" si="215"/>
        <v>0</v>
      </c>
      <c r="DG180" s="105">
        <f t="shared" si="216"/>
        <v>0</v>
      </c>
      <c r="DH180" s="105">
        <f t="shared" si="217"/>
        <v>0</v>
      </c>
      <c r="DI180" s="105">
        <f t="shared" si="218"/>
        <v>0</v>
      </c>
      <c r="DJ180" s="97">
        <f t="shared" si="219"/>
        <v>0</v>
      </c>
      <c r="DK180" s="60">
        <f>(D7*DJ180)/100</f>
        <v>0</v>
      </c>
    </row>
    <row r="181" spans="1:115">
      <c r="A181" s="41"/>
      <c r="B181" s="41"/>
      <c r="C181" s="42"/>
      <c r="D181" s="41"/>
      <c r="E181" s="41"/>
      <c r="F181" s="137"/>
      <c r="G181" s="137"/>
      <c r="H181" s="137"/>
      <c r="I181" s="137"/>
      <c r="J181" s="137"/>
      <c r="K181" s="137"/>
      <c r="L181" s="98"/>
      <c r="M181" s="98"/>
      <c r="N181" s="98"/>
      <c r="O181" s="98"/>
      <c r="P181" s="98"/>
      <c r="Q181" s="98"/>
      <c r="R181" s="98"/>
      <c r="S181" s="98"/>
      <c r="T181" s="137"/>
      <c r="U181" s="137"/>
      <c r="V181" s="137"/>
      <c r="W181" s="98"/>
      <c r="X181" s="98"/>
      <c r="Y181" s="98"/>
      <c r="Z181" s="98"/>
      <c r="AA181" s="98"/>
      <c r="AB181" s="98"/>
      <c r="AC181" s="98"/>
      <c r="AD181" s="98"/>
      <c r="AE181" s="137"/>
      <c r="AF181" s="137"/>
      <c r="AG181" s="137"/>
      <c r="AH181" s="98"/>
      <c r="AI181" s="98"/>
      <c r="AJ181" s="98"/>
      <c r="AK181" s="98"/>
      <c r="AL181" s="98"/>
      <c r="AM181" s="98"/>
      <c r="AN181" s="98"/>
      <c r="AO181" s="98"/>
      <c r="AP181" s="137"/>
      <c r="AQ181" s="137"/>
      <c r="AR181" s="137"/>
      <c r="AS181" s="98"/>
      <c r="AT181" s="98"/>
      <c r="AU181" s="98"/>
      <c r="AV181" s="98"/>
      <c r="AW181" s="98"/>
      <c r="AX181" s="98"/>
      <c r="AY181" s="98"/>
      <c r="AZ181" s="98"/>
      <c r="BA181" s="137"/>
      <c r="BB181" s="137"/>
      <c r="BC181" s="137"/>
      <c r="BD181" s="98"/>
      <c r="BE181" s="98"/>
      <c r="BF181" s="98"/>
      <c r="BG181" s="98"/>
      <c r="BH181" s="102" t="b">
        <f t="shared" si="165"/>
        <v>0</v>
      </c>
      <c r="BI181" s="102" t="b">
        <f t="shared" si="166"/>
        <v>0</v>
      </c>
      <c r="BJ181" s="102" t="b">
        <f t="shared" si="167"/>
        <v>0</v>
      </c>
      <c r="BK181" s="102">
        <f t="shared" si="168"/>
        <v>0</v>
      </c>
      <c r="BL181" s="102" t="b">
        <f t="shared" si="169"/>
        <v>0</v>
      </c>
      <c r="BM181" s="102" t="b">
        <f t="shared" si="170"/>
        <v>0</v>
      </c>
      <c r="BN181" s="102" t="b">
        <f t="shared" si="171"/>
        <v>0</v>
      </c>
      <c r="BO181" s="102" t="b">
        <f t="shared" si="172"/>
        <v>0</v>
      </c>
      <c r="BP181" s="102" t="b">
        <f t="shared" si="173"/>
        <v>0</v>
      </c>
      <c r="BQ181" s="102" t="b">
        <f t="shared" si="174"/>
        <v>0</v>
      </c>
      <c r="BR181" s="102" t="b">
        <f t="shared" si="175"/>
        <v>0</v>
      </c>
      <c r="BS181" s="102" t="b">
        <f t="shared" si="176"/>
        <v>0</v>
      </c>
      <c r="BT181" s="102" t="b">
        <f t="shared" si="177"/>
        <v>0</v>
      </c>
      <c r="BU181" s="102" t="b">
        <f t="shared" si="178"/>
        <v>0</v>
      </c>
      <c r="BV181" s="102" t="b">
        <f t="shared" si="179"/>
        <v>0</v>
      </c>
      <c r="BW181" s="102" t="b">
        <f t="shared" si="180"/>
        <v>0</v>
      </c>
      <c r="BX181" s="102" t="b">
        <f t="shared" si="181"/>
        <v>0</v>
      </c>
      <c r="BY181" s="102" t="b">
        <f t="shared" si="182"/>
        <v>0</v>
      </c>
      <c r="BZ181" s="102" t="b">
        <f t="shared" si="183"/>
        <v>0</v>
      </c>
      <c r="CA181" s="102" t="b">
        <f t="shared" si="184"/>
        <v>0</v>
      </c>
      <c r="CB181" s="102" t="b">
        <f t="shared" si="185"/>
        <v>0</v>
      </c>
      <c r="CC181" s="102" t="b">
        <f t="shared" si="186"/>
        <v>0</v>
      </c>
      <c r="CD181" s="102" t="b">
        <f t="shared" si="187"/>
        <v>0</v>
      </c>
      <c r="CE181" s="102" t="b">
        <f t="shared" si="188"/>
        <v>0</v>
      </c>
      <c r="CF181" s="102" t="b">
        <f t="shared" si="189"/>
        <v>0</v>
      </c>
      <c r="CG181" s="102" t="b">
        <f t="shared" si="190"/>
        <v>0</v>
      </c>
      <c r="CH181" s="102" t="b">
        <f t="shared" si="191"/>
        <v>0</v>
      </c>
      <c r="CI181" s="102" t="b">
        <f t="shared" si="192"/>
        <v>0</v>
      </c>
      <c r="CJ181" s="102" t="b">
        <f t="shared" si="193"/>
        <v>0</v>
      </c>
      <c r="CK181" s="102" t="b">
        <f t="shared" si="194"/>
        <v>0</v>
      </c>
      <c r="CL181" s="102" t="b">
        <f t="shared" si="195"/>
        <v>0</v>
      </c>
      <c r="CM181" s="102" t="b">
        <f t="shared" si="196"/>
        <v>0</v>
      </c>
      <c r="CN181" s="102" t="b">
        <f t="shared" si="197"/>
        <v>0</v>
      </c>
      <c r="CO181" s="102" t="b">
        <f t="shared" si="198"/>
        <v>0</v>
      </c>
      <c r="CP181" s="102" t="b">
        <f t="shared" si="199"/>
        <v>0</v>
      </c>
      <c r="CQ181" s="102" t="b">
        <f t="shared" si="200"/>
        <v>0</v>
      </c>
      <c r="CR181" s="102" t="b">
        <f t="shared" si="201"/>
        <v>0</v>
      </c>
      <c r="CS181" s="102" t="b">
        <f t="shared" si="202"/>
        <v>0</v>
      </c>
      <c r="CT181" s="102" t="b">
        <f t="shared" si="203"/>
        <v>0</v>
      </c>
      <c r="CU181" s="102" t="b">
        <f t="shared" si="204"/>
        <v>0</v>
      </c>
      <c r="CV181" s="102" t="b">
        <f t="shared" si="205"/>
        <v>0</v>
      </c>
      <c r="CW181" s="102" t="b">
        <f t="shared" si="206"/>
        <v>0</v>
      </c>
      <c r="CX181" s="102" t="b">
        <f t="shared" si="207"/>
        <v>0</v>
      </c>
      <c r="CY181" s="102" t="b">
        <f t="shared" si="208"/>
        <v>0</v>
      </c>
      <c r="CZ181" s="102" t="b">
        <f t="shared" si="209"/>
        <v>0</v>
      </c>
      <c r="DA181" s="102" t="b">
        <f t="shared" si="210"/>
        <v>0</v>
      </c>
      <c r="DB181" s="102" t="b">
        <f t="shared" si="211"/>
        <v>0</v>
      </c>
      <c r="DC181" s="102" t="b">
        <f t="shared" si="212"/>
        <v>0</v>
      </c>
      <c r="DD181" s="102" t="b">
        <f t="shared" si="213"/>
        <v>0</v>
      </c>
      <c r="DE181" s="102" t="b">
        <f t="shared" si="214"/>
        <v>0</v>
      </c>
      <c r="DF181" s="105">
        <f t="shared" si="215"/>
        <v>0</v>
      </c>
      <c r="DG181" s="105">
        <f t="shared" si="216"/>
        <v>0</v>
      </c>
      <c r="DH181" s="105">
        <f t="shared" si="217"/>
        <v>0</v>
      </c>
      <c r="DI181" s="105">
        <f t="shared" si="218"/>
        <v>0</v>
      </c>
      <c r="DJ181" s="97">
        <f t="shared" si="219"/>
        <v>0</v>
      </c>
      <c r="DK181" s="60">
        <f>(D7*DJ181)/100</f>
        <v>0</v>
      </c>
    </row>
    <row r="182" spans="1:115">
      <c r="A182" s="41"/>
      <c r="B182" s="41"/>
      <c r="C182" s="42"/>
      <c r="D182" s="41"/>
      <c r="E182" s="41"/>
      <c r="F182" s="137"/>
      <c r="G182" s="137"/>
      <c r="H182" s="137"/>
      <c r="I182" s="137"/>
      <c r="J182" s="137"/>
      <c r="K182" s="137"/>
      <c r="L182" s="98"/>
      <c r="M182" s="98"/>
      <c r="N182" s="98"/>
      <c r="O182" s="98"/>
      <c r="P182" s="98"/>
      <c r="Q182" s="98"/>
      <c r="R182" s="98"/>
      <c r="S182" s="98"/>
      <c r="T182" s="137"/>
      <c r="U182" s="137"/>
      <c r="V182" s="137"/>
      <c r="W182" s="98"/>
      <c r="X182" s="98"/>
      <c r="Y182" s="98"/>
      <c r="Z182" s="98"/>
      <c r="AA182" s="98"/>
      <c r="AB182" s="98"/>
      <c r="AC182" s="98"/>
      <c r="AD182" s="98"/>
      <c r="AE182" s="137"/>
      <c r="AF182" s="137"/>
      <c r="AG182" s="137"/>
      <c r="AH182" s="98"/>
      <c r="AI182" s="98"/>
      <c r="AJ182" s="98"/>
      <c r="AK182" s="98"/>
      <c r="AL182" s="98"/>
      <c r="AM182" s="98"/>
      <c r="AN182" s="98"/>
      <c r="AO182" s="98"/>
      <c r="AP182" s="137"/>
      <c r="AQ182" s="137"/>
      <c r="AR182" s="137"/>
      <c r="AS182" s="98"/>
      <c r="AT182" s="98"/>
      <c r="AU182" s="98"/>
      <c r="AV182" s="98"/>
      <c r="AW182" s="98"/>
      <c r="AX182" s="98"/>
      <c r="AY182" s="98"/>
      <c r="AZ182" s="98"/>
      <c r="BA182" s="137"/>
      <c r="BB182" s="137"/>
      <c r="BC182" s="137"/>
      <c r="BD182" s="98"/>
      <c r="BE182" s="98"/>
      <c r="BF182" s="98"/>
      <c r="BG182" s="98"/>
      <c r="BH182" s="102" t="b">
        <f t="shared" si="165"/>
        <v>0</v>
      </c>
      <c r="BI182" s="102" t="b">
        <f t="shared" si="166"/>
        <v>0</v>
      </c>
      <c r="BJ182" s="102" t="b">
        <f t="shared" si="167"/>
        <v>0</v>
      </c>
      <c r="BK182" s="102">
        <f t="shared" si="168"/>
        <v>0</v>
      </c>
      <c r="BL182" s="102" t="b">
        <f t="shared" si="169"/>
        <v>0</v>
      </c>
      <c r="BM182" s="102" t="b">
        <f t="shared" si="170"/>
        <v>0</v>
      </c>
      <c r="BN182" s="102" t="b">
        <f t="shared" si="171"/>
        <v>0</v>
      </c>
      <c r="BO182" s="102" t="b">
        <f t="shared" si="172"/>
        <v>0</v>
      </c>
      <c r="BP182" s="102" t="b">
        <f t="shared" si="173"/>
        <v>0</v>
      </c>
      <c r="BQ182" s="102" t="b">
        <f t="shared" si="174"/>
        <v>0</v>
      </c>
      <c r="BR182" s="102" t="b">
        <f t="shared" si="175"/>
        <v>0</v>
      </c>
      <c r="BS182" s="102" t="b">
        <f t="shared" si="176"/>
        <v>0</v>
      </c>
      <c r="BT182" s="102" t="b">
        <f t="shared" si="177"/>
        <v>0</v>
      </c>
      <c r="BU182" s="102" t="b">
        <f t="shared" si="178"/>
        <v>0</v>
      </c>
      <c r="BV182" s="102" t="b">
        <f t="shared" si="179"/>
        <v>0</v>
      </c>
      <c r="BW182" s="102" t="b">
        <f t="shared" si="180"/>
        <v>0</v>
      </c>
      <c r="BX182" s="102" t="b">
        <f t="shared" si="181"/>
        <v>0</v>
      </c>
      <c r="BY182" s="102" t="b">
        <f t="shared" si="182"/>
        <v>0</v>
      </c>
      <c r="BZ182" s="102" t="b">
        <f t="shared" si="183"/>
        <v>0</v>
      </c>
      <c r="CA182" s="102" t="b">
        <f t="shared" si="184"/>
        <v>0</v>
      </c>
      <c r="CB182" s="102" t="b">
        <f t="shared" si="185"/>
        <v>0</v>
      </c>
      <c r="CC182" s="102" t="b">
        <f t="shared" si="186"/>
        <v>0</v>
      </c>
      <c r="CD182" s="102" t="b">
        <f t="shared" si="187"/>
        <v>0</v>
      </c>
      <c r="CE182" s="102" t="b">
        <f t="shared" si="188"/>
        <v>0</v>
      </c>
      <c r="CF182" s="102" t="b">
        <f t="shared" si="189"/>
        <v>0</v>
      </c>
      <c r="CG182" s="102" t="b">
        <f t="shared" si="190"/>
        <v>0</v>
      </c>
      <c r="CH182" s="102" t="b">
        <f t="shared" si="191"/>
        <v>0</v>
      </c>
      <c r="CI182" s="102" t="b">
        <f t="shared" si="192"/>
        <v>0</v>
      </c>
      <c r="CJ182" s="102" t="b">
        <f t="shared" si="193"/>
        <v>0</v>
      </c>
      <c r="CK182" s="102" t="b">
        <f t="shared" si="194"/>
        <v>0</v>
      </c>
      <c r="CL182" s="102" t="b">
        <f t="shared" si="195"/>
        <v>0</v>
      </c>
      <c r="CM182" s="102" t="b">
        <f t="shared" si="196"/>
        <v>0</v>
      </c>
      <c r="CN182" s="102" t="b">
        <f t="shared" si="197"/>
        <v>0</v>
      </c>
      <c r="CO182" s="102" t="b">
        <f t="shared" si="198"/>
        <v>0</v>
      </c>
      <c r="CP182" s="102" t="b">
        <f t="shared" si="199"/>
        <v>0</v>
      </c>
      <c r="CQ182" s="102" t="b">
        <f t="shared" si="200"/>
        <v>0</v>
      </c>
      <c r="CR182" s="102" t="b">
        <f t="shared" si="201"/>
        <v>0</v>
      </c>
      <c r="CS182" s="102" t="b">
        <f t="shared" si="202"/>
        <v>0</v>
      </c>
      <c r="CT182" s="102" t="b">
        <f t="shared" si="203"/>
        <v>0</v>
      </c>
      <c r="CU182" s="102" t="b">
        <f t="shared" si="204"/>
        <v>0</v>
      </c>
      <c r="CV182" s="102" t="b">
        <f t="shared" si="205"/>
        <v>0</v>
      </c>
      <c r="CW182" s="102" t="b">
        <f t="shared" si="206"/>
        <v>0</v>
      </c>
      <c r="CX182" s="102" t="b">
        <f t="shared" si="207"/>
        <v>0</v>
      </c>
      <c r="CY182" s="102" t="b">
        <f t="shared" si="208"/>
        <v>0</v>
      </c>
      <c r="CZ182" s="102" t="b">
        <f t="shared" si="209"/>
        <v>0</v>
      </c>
      <c r="DA182" s="102" t="b">
        <f t="shared" si="210"/>
        <v>0</v>
      </c>
      <c r="DB182" s="102" t="b">
        <f t="shared" si="211"/>
        <v>0</v>
      </c>
      <c r="DC182" s="102" t="b">
        <f t="shared" si="212"/>
        <v>0</v>
      </c>
      <c r="DD182" s="102" t="b">
        <f t="shared" si="213"/>
        <v>0</v>
      </c>
      <c r="DE182" s="102" t="b">
        <f t="shared" si="214"/>
        <v>0</v>
      </c>
      <c r="DF182" s="105">
        <f t="shared" si="215"/>
        <v>0</v>
      </c>
      <c r="DG182" s="105">
        <f t="shared" si="216"/>
        <v>0</v>
      </c>
      <c r="DH182" s="105">
        <f t="shared" si="217"/>
        <v>0</v>
      </c>
      <c r="DI182" s="105">
        <f t="shared" si="218"/>
        <v>0</v>
      </c>
      <c r="DJ182" s="97">
        <f t="shared" si="219"/>
        <v>0</v>
      </c>
      <c r="DK182" s="60">
        <f>(D7*DJ182)/100</f>
        <v>0</v>
      </c>
    </row>
    <row r="183" spans="1:115">
      <c r="A183" s="41"/>
      <c r="B183" s="41"/>
      <c r="C183" s="42"/>
      <c r="D183" s="41"/>
      <c r="E183" s="41"/>
      <c r="F183" s="137"/>
      <c r="G183" s="137"/>
      <c r="H183" s="137"/>
      <c r="I183" s="137"/>
      <c r="J183" s="137"/>
      <c r="K183" s="137"/>
      <c r="L183" s="98"/>
      <c r="M183" s="98"/>
      <c r="N183" s="98"/>
      <c r="O183" s="98"/>
      <c r="P183" s="98"/>
      <c r="Q183" s="98"/>
      <c r="R183" s="98"/>
      <c r="S183" s="98"/>
      <c r="T183" s="137"/>
      <c r="U183" s="137"/>
      <c r="V183" s="137"/>
      <c r="W183" s="98"/>
      <c r="X183" s="98"/>
      <c r="Y183" s="98"/>
      <c r="Z183" s="98"/>
      <c r="AA183" s="98"/>
      <c r="AB183" s="98"/>
      <c r="AC183" s="98"/>
      <c r="AD183" s="98"/>
      <c r="AE183" s="137"/>
      <c r="AF183" s="137"/>
      <c r="AG183" s="137"/>
      <c r="AH183" s="98"/>
      <c r="AI183" s="98"/>
      <c r="AJ183" s="98"/>
      <c r="AK183" s="98"/>
      <c r="AL183" s="98"/>
      <c r="AM183" s="98"/>
      <c r="AN183" s="98"/>
      <c r="AO183" s="98"/>
      <c r="AP183" s="137"/>
      <c r="AQ183" s="137"/>
      <c r="AR183" s="137"/>
      <c r="AS183" s="98"/>
      <c r="AT183" s="98"/>
      <c r="AU183" s="98"/>
      <c r="AV183" s="98"/>
      <c r="AW183" s="98"/>
      <c r="AX183" s="98"/>
      <c r="AY183" s="98"/>
      <c r="AZ183" s="98"/>
      <c r="BA183" s="137"/>
      <c r="BB183" s="137"/>
      <c r="BC183" s="137"/>
      <c r="BD183" s="98"/>
      <c r="BE183" s="98"/>
      <c r="BF183" s="98"/>
      <c r="BG183" s="98"/>
      <c r="BH183" s="102" t="b">
        <f t="shared" si="165"/>
        <v>0</v>
      </c>
      <c r="BI183" s="102" t="b">
        <f t="shared" si="166"/>
        <v>0</v>
      </c>
      <c r="BJ183" s="102" t="b">
        <f t="shared" si="167"/>
        <v>0</v>
      </c>
      <c r="BK183" s="102">
        <f t="shared" si="168"/>
        <v>0</v>
      </c>
      <c r="BL183" s="102" t="b">
        <f t="shared" si="169"/>
        <v>0</v>
      </c>
      <c r="BM183" s="102" t="b">
        <f t="shared" si="170"/>
        <v>0</v>
      </c>
      <c r="BN183" s="102" t="b">
        <f t="shared" si="171"/>
        <v>0</v>
      </c>
      <c r="BO183" s="102" t="b">
        <f t="shared" si="172"/>
        <v>0</v>
      </c>
      <c r="BP183" s="102" t="b">
        <f t="shared" si="173"/>
        <v>0</v>
      </c>
      <c r="BQ183" s="102" t="b">
        <f t="shared" si="174"/>
        <v>0</v>
      </c>
      <c r="BR183" s="102" t="b">
        <f t="shared" si="175"/>
        <v>0</v>
      </c>
      <c r="BS183" s="102" t="b">
        <f t="shared" si="176"/>
        <v>0</v>
      </c>
      <c r="BT183" s="102" t="b">
        <f t="shared" si="177"/>
        <v>0</v>
      </c>
      <c r="BU183" s="102" t="b">
        <f t="shared" si="178"/>
        <v>0</v>
      </c>
      <c r="BV183" s="102" t="b">
        <f t="shared" si="179"/>
        <v>0</v>
      </c>
      <c r="BW183" s="102" t="b">
        <f t="shared" si="180"/>
        <v>0</v>
      </c>
      <c r="BX183" s="102" t="b">
        <f t="shared" si="181"/>
        <v>0</v>
      </c>
      <c r="BY183" s="102" t="b">
        <f t="shared" si="182"/>
        <v>0</v>
      </c>
      <c r="BZ183" s="102" t="b">
        <f t="shared" si="183"/>
        <v>0</v>
      </c>
      <c r="CA183" s="102" t="b">
        <f t="shared" si="184"/>
        <v>0</v>
      </c>
      <c r="CB183" s="102" t="b">
        <f t="shared" si="185"/>
        <v>0</v>
      </c>
      <c r="CC183" s="102" t="b">
        <f t="shared" si="186"/>
        <v>0</v>
      </c>
      <c r="CD183" s="102" t="b">
        <f t="shared" si="187"/>
        <v>0</v>
      </c>
      <c r="CE183" s="102" t="b">
        <f t="shared" si="188"/>
        <v>0</v>
      </c>
      <c r="CF183" s="102" t="b">
        <f t="shared" si="189"/>
        <v>0</v>
      </c>
      <c r="CG183" s="102" t="b">
        <f t="shared" si="190"/>
        <v>0</v>
      </c>
      <c r="CH183" s="102" t="b">
        <f t="shared" si="191"/>
        <v>0</v>
      </c>
      <c r="CI183" s="102" t="b">
        <f t="shared" si="192"/>
        <v>0</v>
      </c>
      <c r="CJ183" s="102" t="b">
        <f t="shared" si="193"/>
        <v>0</v>
      </c>
      <c r="CK183" s="102" t="b">
        <f t="shared" si="194"/>
        <v>0</v>
      </c>
      <c r="CL183" s="102" t="b">
        <f t="shared" si="195"/>
        <v>0</v>
      </c>
      <c r="CM183" s="102" t="b">
        <f t="shared" si="196"/>
        <v>0</v>
      </c>
      <c r="CN183" s="102" t="b">
        <f t="shared" si="197"/>
        <v>0</v>
      </c>
      <c r="CO183" s="102" t="b">
        <f t="shared" si="198"/>
        <v>0</v>
      </c>
      <c r="CP183" s="102" t="b">
        <f t="shared" si="199"/>
        <v>0</v>
      </c>
      <c r="CQ183" s="102" t="b">
        <f t="shared" si="200"/>
        <v>0</v>
      </c>
      <c r="CR183" s="102" t="b">
        <f t="shared" si="201"/>
        <v>0</v>
      </c>
      <c r="CS183" s="102" t="b">
        <f t="shared" si="202"/>
        <v>0</v>
      </c>
      <c r="CT183" s="102" t="b">
        <f t="shared" si="203"/>
        <v>0</v>
      </c>
      <c r="CU183" s="102" t="b">
        <f t="shared" si="204"/>
        <v>0</v>
      </c>
      <c r="CV183" s="102" t="b">
        <f t="shared" si="205"/>
        <v>0</v>
      </c>
      <c r="CW183" s="102" t="b">
        <f t="shared" si="206"/>
        <v>0</v>
      </c>
      <c r="CX183" s="102" t="b">
        <f t="shared" si="207"/>
        <v>0</v>
      </c>
      <c r="CY183" s="102" t="b">
        <f t="shared" si="208"/>
        <v>0</v>
      </c>
      <c r="CZ183" s="102" t="b">
        <f t="shared" si="209"/>
        <v>0</v>
      </c>
      <c r="DA183" s="102" t="b">
        <f t="shared" si="210"/>
        <v>0</v>
      </c>
      <c r="DB183" s="102" t="b">
        <f t="shared" si="211"/>
        <v>0</v>
      </c>
      <c r="DC183" s="102" t="b">
        <f t="shared" si="212"/>
        <v>0</v>
      </c>
      <c r="DD183" s="102" t="b">
        <f t="shared" si="213"/>
        <v>0</v>
      </c>
      <c r="DE183" s="102" t="b">
        <f t="shared" si="214"/>
        <v>0</v>
      </c>
      <c r="DF183" s="105">
        <f t="shared" si="215"/>
        <v>0</v>
      </c>
      <c r="DG183" s="105">
        <f t="shared" si="216"/>
        <v>0</v>
      </c>
      <c r="DH183" s="105">
        <f t="shared" si="217"/>
        <v>0</v>
      </c>
      <c r="DI183" s="105">
        <f t="shared" si="218"/>
        <v>0</v>
      </c>
      <c r="DJ183" s="97">
        <f t="shared" si="219"/>
        <v>0</v>
      </c>
      <c r="DK183" s="60">
        <f>(D7*DJ183)/100</f>
        <v>0</v>
      </c>
    </row>
    <row r="184" spans="1:115">
      <c r="A184" s="41"/>
      <c r="B184" s="41"/>
      <c r="C184" s="42"/>
      <c r="D184" s="41"/>
      <c r="E184" s="41"/>
      <c r="F184" s="137"/>
      <c r="G184" s="137"/>
      <c r="H184" s="137"/>
      <c r="I184" s="137"/>
      <c r="J184" s="137"/>
      <c r="K184" s="137"/>
      <c r="L184" s="98"/>
      <c r="M184" s="98"/>
      <c r="N184" s="98"/>
      <c r="O184" s="98"/>
      <c r="P184" s="98"/>
      <c r="Q184" s="98"/>
      <c r="R184" s="98"/>
      <c r="S184" s="98"/>
      <c r="T184" s="137"/>
      <c r="U184" s="137"/>
      <c r="V184" s="137"/>
      <c r="W184" s="98"/>
      <c r="X184" s="98"/>
      <c r="Y184" s="98"/>
      <c r="Z184" s="98"/>
      <c r="AA184" s="98"/>
      <c r="AB184" s="98"/>
      <c r="AC184" s="98"/>
      <c r="AD184" s="98"/>
      <c r="AE184" s="137"/>
      <c r="AF184" s="137"/>
      <c r="AG184" s="137"/>
      <c r="AH184" s="98"/>
      <c r="AI184" s="98"/>
      <c r="AJ184" s="98"/>
      <c r="AK184" s="98"/>
      <c r="AL184" s="98"/>
      <c r="AM184" s="98"/>
      <c r="AN184" s="98"/>
      <c r="AO184" s="98"/>
      <c r="AP184" s="137"/>
      <c r="AQ184" s="137"/>
      <c r="AR184" s="137"/>
      <c r="AS184" s="98"/>
      <c r="AT184" s="98"/>
      <c r="AU184" s="98"/>
      <c r="AV184" s="98"/>
      <c r="AW184" s="98"/>
      <c r="AX184" s="98"/>
      <c r="AY184" s="98"/>
      <c r="AZ184" s="98"/>
      <c r="BA184" s="137"/>
      <c r="BB184" s="137"/>
      <c r="BC184" s="137"/>
      <c r="BD184" s="98"/>
      <c r="BE184" s="98"/>
      <c r="BF184" s="98"/>
      <c r="BG184" s="98"/>
      <c r="BH184" s="102" t="b">
        <f t="shared" si="165"/>
        <v>0</v>
      </c>
      <c r="BI184" s="102" t="b">
        <f t="shared" si="166"/>
        <v>0</v>
      </c>
      <c r="BJ184" s="102" t="b">
        <f t="shared" si="167"/>
        <v>0</v>
      </c>
      <c r="BK184" s="102">
        <f t="shared" si="168"/>
        <v>0</v>
      </c>
      <c r="BL184" s="102" t="b">
        <f t="shared" si="169"/>
        <v>0</v>
      </c>
      <c r="BM184" s="102" t="b">
        <f t="shared" si="170"/>
        <v>0</v>
      </c>
      <c r="BN184" s="102" t="b">
        <f t="shared" si="171"/>
        <v>0</v>
      </c>
      <c r="BO184" s="102" t="b">
        <f t="shared" si="172"/>
        <v>0</v>
      </c>
      <c r="BP184" s="102" t="b">
        <f t="shared" si="173"/>
        <v>0</v>
      </c>
      <c r="BQ184" s="102" t="b">
        <f t="shared" si="174"/>
        <v>0</v>
      </c>
      <c r="BR184" s="102" t="b">
        <f t="shared" si="175"/>
        <v>0</v>
      </c>
      <c r="BS184" s="102" t="b">
        <f t="shared" si="176"/>
        <v>0</v>
      </c>
      <c r="BT184" s="102" t="b">
        <f t="shared" si="177"/>
        <v>0</v>
      </c>
      <c r="BU184" s="102" t="b">
        <f t="shared" si="178"/>
        <v>0</v>
      </c>
      <c r="BV184" s="102" t="b">
        <f t="shared" si="179"/>
        <v>0</v>
      </c>
      <c r="BW184" s="102" t="b">
        <f t="shared" si="180"/>
        <v>0</v>
      </c>
      <c r="BX184" s="102" t="b">
        <f t="shared" si="181"/>
        <v>0</v>
      </c>
      <c r="BY184" s="102" t="b">
        <f t="shared" si="182"/>
        <v>0</v>
      </c>
      <c r="BZ184" s="102" t="b">
        <f t="shared" si="183"/>
        <v>0</v>
      </c>
      <c r="CA184" s="102" t="b">
        <f t="shared" si="184"/>
        <v>0</v>
      </c>
      <c r="CB184" s="102" t="b">
        <f t="shared" si="185"/>
        <v>0</v>
      </c>
      <c r="CC184" s="102" t="b">
        <f t="shared" si="186"/>
        <v>0</v>
      </c>
      <c r="CD184" s="102" t="b">
        <f t="shared" si="187"/>
        <v>0</v>
      </c>
      <c r="CE184" s="102" t="b">
        <f t="shared" si="188"/>
        <v>0</v>
      </c>
      <c r="CF184" s="102" t="b">
        <f t="shared" si="189"/>
        <v>0</v>
      </c>
      <c r="CG184" s="102" t="b">
        <f t="shared" si="190"/>
        <v>0</v>
      </c>
      <c r="CH184" s="102" t="b">
        <f t="shared" si="191"/>
        <v>0</v>
      </c>
      <c r="CI184" s="102" t="b">
        <f t="shared" si="192"/>
        <v>0</v>
      </c>
      <c r="CJ184" s="102" t="b">
        <f t="shared" si="193"/>
        <v>0</v>
      </c>
      <c r="CK184" s="102" t="b">
        <f t="shared" si="194"/>
        <v>0</v>
      </c>
      <c r="CL184" s="102" t="b">
        <f t="shared" si="195"/>
        <v>0</v>
      </c>
      <c r="CM184" s="102" t="b">
        <f t="shared" si="196"/>
        <v>0</v>
      </c>
      <c r="CN184" s="102" t="b">
        <f t="shared" si="197"/>
        <v>0</v>
      </c>
      <c r="CO184" s="102" t="b">
        <f t="shared" si="198"/>
        <v>0</v>
      </c>
      <c r="CP184" s="102" t="b">
        <f t="shared" si="199"/>
        <v>0</v>
      </c>
      <c r="CQ184" s="102" t="b">
        <f t="shared" si="200"/>
        <v>0</v>
      </c>
      <c r="CR184" s="102" t="b">
        <f t="shared" si="201"/>
        <v>0</v>
      </c>
      <c r="CS184" s="102" t="b">
        <f t="shared" si="202"/>
        <v>0</v>
      </c>
      <c r="CT184" s="102" t="b">
        <f t="shared" si="203"/>
        <v>0</v>
      </c>
      <c r="CU184" s="102" t="b">
        <f t="shared" si="204"/>
        <v>0</v>
      </c>
      <c r="CV184" s="102" t="b">
        <f t="shared" si="205"/>
        <v>0</v>
      </c>
      <c r="CW184" s="102" t="b">
        <f t="shared" si="206"/>
        <v>0</v>
      </c>
      <c r="CX184" s="102" t="b">
        <f t="shared" si="207"/>
        <v>0</v>
      </c>
      <c r="CY184" s="102" t="b">
        <f t="shared" si="208"/>
        <v>0</v>
      </c>
      <c r="CZ184" s="102" t="b">
        <f t="shared" si="209"/>
        <v>0</v>
      </c>
      <c r="DA184" s="102" t="b">
        <f t="shared" si="210"/>
        <v>0</v>
      </c>
      <c r="DB184" s="102" t="b">
        <f t="shared" si="211"/>
        <v>0</v>
      </c>
      <c r="DC184" s="102" t="b">
        <f t="shared" si="212"/>
        <v>0</v>
      </c>
      <c r="DD184" s="102" t="b">
        <f t="shared" si="213"/>
        <v>0</v>
      </c>
      <c r="DE184" s="102" t="b">
        <f t="shared" si="214"/>
        <v>0</v>
      </c>
      <c r="DF184" s="105">
        <f t="shared" si="215"/>
        <v>0</v>
      </c>
      <c r="DG184" s="105">
        <f t="shared" si="216"/>
        <v>0</v>
      </c>
      <c r="DH184" s="105">
        <f t="shared" si="217"/>
        <v>0</v>
      </c>
      <c r="DI184" s="105">
        <f t="shared" si="218"/>
        <v>0</v>
      </c>
      <c r="DJ184" s="97">
        <f t="shared" si="219"/>
        <v>0</v>
      </c>
      <c r="DK184" s="60">
        <f>(D7*DJ184)/100</f>
        <v>0</v>
      </c>
    </row>
    <row r="185" spans="1:115">
      <c r="A185" s="41"/>
      <c r="B185" s="41"/>
      <c r="C185" s="42"/>
      <c r="D185" s="41"/>
      <c r="E185" s="41"/>
      <c r="F185" s="137"/>
      <c r="G185" s="137"/>
      <c r="H185" s="137"/>
      <c r="I185" s="137"/>
      <c r="J185" s="137"/>
      <c r="K185" s="137"/>
      <c r="L185" s="98"/>
      <c r="M185" s="98"/>
      <c r="N185" s="98"/>
      <c r="O185" s="98"/>
      <c r="P185" s="98"/>
      <c r="Q185" s="98"/>
      <c r="R185" s="98"/>
      <c r="S185" s="98"/>
      <c r="T185" s="137"/>
      <c r="U185" s="137"/>
      <c r="V185" s="137"/>
      <c r="W185" s="98"/>
      <c r="X185" s="98"/>
      <c r="Y185" s="98"/>
      <c r="Z185" s="98"/>
      <c r="AA185" s="98"/>
      <c r="AB185" s="98"/>
      <c r="AC185" s="98"/>
      <c r="AD185" s="98"/>
      <c r="AE185" s="137"/>
      <c r="AF185" s="137"/>
      <c r="AG185" s="137"/>
      <c r="AH185" s="98"/>
      <c r="AI185" s="98"/>
      <c r="AJ185" s="98"/>
      <c r="AK185" s="98"/>
      <c r="AL185" s="98"/>
      <c r="AM185" s="98"/>
      <c r="AN185" s="98"/>
      <c r="AO185" s="98"/>
      <c r="AP185" s="137"/>
      <c r="AQ185" s="137"/>
      <c r="AR185" s="137"/>
      <c r="AS185" s="98"/>
      <c r="AT185" s="98"/>
      <c r="AU185" s="98"/>
      <c r="AV185" s="98"/>
      <c r="AW185" s="98"/>
      <c r="AX185" s="98"/>
      <c r="AY185" s="98"/>
      <c r="AZ185" s="98"/>
      <c r="BA185" s="137"/>
      <c r="BB185" s="137"/>
      <c r="BC185" s="137"/>
      <c r="BD185" s="98"/>
      <c r="BE185" s="98"/>
      <c r="BF185" s="98"/>
      <c r="BG185" s="98"/>
      <c r="BH185" s="102" t="b">
        <f t="shared" si="165"/>
        <v>0</v>
      </c>
      <c r="BI185" s="102" t="b">
        <f t="shared" si="166"/>
        <v>0</v>
      </c>
      <c r="BJ185" s="102" t="b">
        <f t="shared" si="167"/>
        <v>0</v>
      </c>
      <c r="BK185" s="102">
        <f t="shared" si="168"/>
        <v>0</v>
      </c>
      <c r="BL185" s="102" t="b">
        <f t="shared" si="169"/>
        <v>0</v>
      </c>
      <c r="BM185" s="102" t="b">
        <f t="shared" si="170"/>
        <v>0</v>
      </c>
      <c r="BN185" s="102" t="b">
        <f t="shared" si="171"/>
        <v>0</v>
      </c>
      <c r="BO185" s="102" t="b">
        <f t="shared" si="172"/>
        <v>0</v>
      </c>
      <c r="BP185" s="102" t="b">
        <f t="shared" si="173"/>
        <v>0</v>
      </c>
      <c r="BQ185" s="102" t="b">
        <f t="shared" si="174"/>
        <v>0</v>
      </c>
      <c r="BR185" s="102" t="b">
        <f t="shared" si="175"/>
        <v>0</v>
      </c>
      <c r="BS185" s="102" t="b">
        <f t="shared" si="176"/>
        <v>0</v>
      </c>
      <c r="BT185" s="102" t="b">
        <f t="shared" si="177"/>
        <v>0</v>
      </c>
      <c r="BU185" s="102" t="b">
        <f t="shared" si="178"/>
        <v>0</v>
      </c>
      <c r="BV185" s="102" t="b">
        <f t="shared" si="179"/>
        <v>0</v>
      </c>
      <c r="BW185" s="102" t="b">
        <f t="shared" si="180"/>
        <v>0</v>
      </c>
      <c r="BX185" s="102" t="b">
        <f t="shared" si="181"/>
        <v>0</v>
      </c>
      <c r="BY185" s="102" t="b">
        <f t="shared" si="182"/>
        <v>0</v>
      </c>
      <c r="BZ185" s="102" t="b">
        <f t="shared" si="183"/>
        <v>0</v>
      </c>
      <c r="CA185" s="102" t="b">
        <f t="shared" si="184"/>
        <v>0</v>
      </c>
      <c r="CB185" s="102" t="b">
        <f t="shared" si="185"/>
        <v>0</v>
      </c>
      <c r="CC185" s="102" t="b">
        <f t="shared" si="186"/>
        <v>0</v>
      </c>
      <c r="CD185" s="102" t="b">
        <f t="shared" si="187"/>
        <v>0</v>
      </c>
      <c r="CE185" s="102" t="b">
        <f t="shared" si="188"/>
        <v>0</v>
      </c>
      <c r="CF185" s="102" t="b">
        <f t="shared" si="189"/>
        <v>0</v>
      </c>
      <c r="CG185" s="102" t="b">
        <f t="shared" si="190"/>
        <v>0</v>
      </c>
      <c r="CH185" s="102" t="b">
        <f t="shared" si="191"/>
        <v>0</v>
      </c>
      <c r="CI185" s="102" t="b">
        <f t="shared" si="192"/>
        <v>0</v>
      </c>
      <c r="CJ185" s="102" t="b">
        <f t="shared" si="193"/>
        <v>0</v>
      </c>
      <c r="CK185" s="102" t="b">
        <f t="shared" si="194"/>
        <v>0</v>
      </c>
      <c r="CL185" s="102" t="b">
        <f t="shared" si="195"/>
        <v>0</v>
      </c>
      <c r="CM185" s="102" t="b">
        <f t="shared" si="196"/>
        <v>0</v>
      </c>
      <c r="CN185" s="102" t="b">
        <f t="shared" si="197"/>
        <v>0</v>
      </c>
      <c r="CO185" s="102" t="b">
        <f t="shared" si="198"/>
        <v>0</v>
      </c>
      <c r="CP185" s="102" t="b">
        <f t="shared" si="199"/>
        <v>0</v>
      </c>
      <c r="CQ185" s="102" t="b">
        <f t="shared" si="200"/>
        <v>0</v>
      </c>
      <c r="CR185" s="102" t="b">
        <f t="shared" si="201"/>
        <v>0</v>
      </c>
      <c r="CS185" s="102" t="b">
        <f t="shared" si="202"/>
        <v>0</v>
      </c>
      <c r="CT185" s="102" t="b">
        <f t="shared" si="203"/>
        <v>0</v>
      </c>
      <c r="CU185" s="102" t="b">
        <f t="shared" si="204"/>
        <v>0</v>
      </c>
      <c r="CV185" s="102" t="b">
        <f t="shared" si="205"/>
        <v>0</v>
      </c>
      <c r="CW185" s="102" t="b">
        <f t="shared" si="206"/>
        <v>0</v>
      </c>
      <c r="CX185" s="102" t="b">
        <f t="shared" si="207"/>
        <v>0</v>
      </c>
      <c r="CY185" s="102" t="b">
        <f t="shared" si="208"/>
        <v>0</v>
      </c>
      <c r="CZ185" s="102" t="b">
        <f t="shared" si="209"/>
        <v>0</v>
      </c>
      <c r="DA185" s="102" t="b">
        <f t="shared" si="210"/>
        <v>0</v>
      </c>
      <c r="DB185" s="102" t="b">
        <f t="shared" si="211"/>
        <v>0</v>
      </c>
      <c r="DC185" s="102" t="b">
        <f t="shared" si="212"/>
        <v>0</v>
      </c>
      <c r="DD185" s="102" t="b">
        <f t="shared" si="213"/>
        <v>0</v>
      </c>
      <c r="DE185" s="102" t="b">
        <f t="shared" si="214"/>
        <v>0</v>
      </c>
      <c r="DF185" s="105">
        <f t="shared" si="215"/>
        <v>0</v>
      </c>
      <c r="DG185" s="105">
        <f t="shared" si="216"/>
        <v>0</v>
      </c>
      <c r="DH185" s="105">
        <f t="shared" si="217"/>
        <v>0</v>
      </c>
      <c r="DI185" s="105">
        <f t="shared" si="218"/>
        <v>0</v>
      </c>
      <c r="DJ185" s="97">
        <f t="shared" si="219"/>
        <v>0</v>
      </c>
      <c r="DK185" s="60">
        <f>(D7*DJ185)/100</f>
        <v>0</v>
      </c>
    </row>
  </sheetData>
  <mergeCells count="51">
    <mergeCell ref="F15:H15"/>
    <mergeCell ref="F13:H13"/>
    <mergeCell ref="T13:V13"/>
    <mergeCell ref="W13:AD13"/>
    <mergeCell ref="AP13:AR13"/>
    <mergeCell ref="AE13:AG13"/>
    <mergeCell ref="P14:S14"/>
    <mergeCell ref="W14:Z14"/>
    <mergeCell ref="AL14:AO14"/>
    <mergeCell ref="AE15:AG15"/>
    <mergeCell ref="AP15:AR15"/>
    <mergeCell ref="M5:N5"/>
    <mergeCell ref="L14:O14"/>
    <mergeCell ref="BR14:BU14"/>
    <mergeCell ref="BY14:CB14"/>
    <mergeCell ref="C4:D4"/>
    <mergeCell ref="C5:D5"/>
    <mergeCell ref="BO4:BP4"/>
    <mergeCell ref="BO5:BP5"/>
    <mergeCell ref="B11:C11"/>
    <mergeCell ref="AH13:AO13"/>
    <mergeCell ref="B7:C7"/>
    <mergeCell ref="B8:C8"/>
    <mergeCell ref="B9:C9"/>
    <mergeCell ref="B10:C10"/>
    <mergeCell ref="M4:N4"/>
    <mergeCell ref="BN12:BO12"/>
    <mergeCell ref="AS14:AV14"/>
    <mergeCell ref="BN14:BQ14"/>
    <mergeCell ref="J8:K8"/>
    <mergeCell ref="J9:K9"/>
    <mergeCell ref="J15:K15"/>
    <mergeCell ref="L13:S13"/>
    <mergeCell ref="BN13:BU13"/>
    <mergeCell ref="T15:V15"/>
    <mergeCell ref="J13:K13"/>
    <mergeCell ref="AA14:AD14"/>
    <mergeCell ref="AH14:AK14"/>
    <mergeCell ref="L12:M12"/>
    <mergeCell ref="DF13:DH13"/>
    <mergeCell ref="DF15:DI15"/>
    <mergeCell ref="BA13:BC13"/>
    <mergeCell ref="BD13:BF13"/>
    <mergeCell ref="AW14:AZ14"/>
    <mergeCell ref="CY14:DB14"/>
    <mergeCell ref="BD15:BG15"/>
    <mergeCell ref="CJ14:CM14"/>
    <mergeCell ref="CN14:CQ14"/>
    <mergeCell ref="CU14:CX14"/>
    <mergeCell ref="CC14:CF14"/>
    <mergeCell ref="BA15:BC15"/>
  </mergeCells>
  <hyperlinks>
    <hyperlink ref="BN16" r:id="rId1" display="=@if(I6&lt;50,&quot;0&quot;,if(I6&gt;49,&quot;1&quot;,if(I6&gt;54,&quot;1.5&quot;,if(I6&lt;59,&quot;2&quot;))))"/>
    <hyperlink ref="BN17" r:id="rId2" display="=@if(I6&lt;50,&quot;0&quot;,if(I6&gt;49,&quot;1&quot;,if(I6&gt;54,&quot;1.5&quot;,if(I6&lt;59,&quot;2&quot;))))"/>
    <hyperlink ref="BN18" r:id="rId3" display="=@if(I6&lt;50,&quot;0&quot;,if(I6&gt;49,&quot;1&quot;,if(I6&gt;54,&quot;1.5&quot;,if(I6&lt;59,&quot;2&quot;))))"/>
    <hyperlink ref="BN19" r:id="rId4" display="=@if(I6&lt;50,&quot;0&quot;,if(I6&gt;49,&quot;1&quot;,if(I6&gt;54,&quot;1.5&quot;,if(I6&lt;59,&quot;2&quot;))))"/>
    <hyperlink ref="BN20" r:id="rId5" display="=@if(I6&lt;50,&quot;0&quot;,if(I6&gt;49,&quot;1&quot;,if(I6&gt;54,&quot;1.5&quot;,if(I6&lt;59,&quot;2&quot;))))"/>
    <hyperlink ref="BN21" r:id="rId6" display="=@if(I6&lt;50,&quot;0&quot;,if(I6&gt;49,&quot;1&quot;,if(I6&gt;54,&quot;1.5&quot;,if(I6&lt;59,&quot;2&quot;))))"/>
    <hyperlink ref="BN22" r:id="rId7" display="=@if(I6&lt;50,&quot;0&quot;,if(I6&gt;49,&quot;1&quot;,if(I6&gt;54,&quot;1.5&quot;,if(I6&lt;59,&quot;2&quot;))))"/>
    <hyperlink ref="BN23" r:id="rId8" display="=@if(I6&lt;50,&quot;0&quot;,if(I6&gt;49,&quot;1&quot;,if(I6&gt;54,&quot;1.5&quot;,if(I6&lt;59,&quot;2&quot;))))"/>
    <hyperlink ref="BN24" r:id="rId9" display="=@if(I6&lt;50,&quot;0&quot;,if(I6&gt;49,&quot;1&quot;,if(I6&gt;54,&quot;1.5&quot;,if(I6&lt;59,&quot;2&quot;))))"/>
    <hyperlink ref="BN25" r:id="rId10" display="=@if(I6&lt;50,&quot;0&quot;,if(I6&gt;49,&quot;1&quot;,if(I6&gt;54,&quot;1.5&quot;,if(I6&lt;59,&quot;2&quot;))))"/>
    <hyperlink ref="BN26" r:id="rId11" display="=@if(I6&lt;50,&quot;0&quot;,if(I6&gt;49,&quot;1&quot;,if(I6&gt;54,&quot;1.5&quot;,if(I6&lt;59,&quot;2&quot;))))"/>
    <hyperlink ref="BN27" r:id="rId12" display="=@if(I6&lt;50,&quot;0&quot;,if(I6&gt;49,&quot;1&quot;,if(I6&gt;54,&quot;1.5&quot;,if(I6&lt;59,&quot;2&quot;))))"/>
    <hyperlink ref="BN28" r:id="rId13" display="=@if(I6&lt;50,&quot;0&quot;,if(I6&gt;49,&quot;1&quot;,if(I6&gt;54,&quot;1.5&quot;,if(I6&lt;59,&quot;2&quot;))))"/>
    <hyperlink ref="BN29" r:id="rId14" display="=@if(I6&lt;50,&quot;0&quot;,if(I6&gt;49,&quot;1&quot;,if(I6&gt;54,&quot;1.5&quot;,if(I6&lt;59,&quot;2&quot;))))"/>
    <hyperlink ref="BN30" r:id="rId15" display="=@if(I6&lt;50,&quot;0&quot;,if(I6&gt;49,&quot;1&quot;,if(I6&gt;54,&quot;1.5&quot;,if(I6&lt;59,&quot;2&quot;))))"/>
    <hyperlink ref="BN31" r:id="rId16" display="=@if(I6&lt;50,&quot;0&quot;,if(I6&gt;49,&quot;1&quot;,if(I6&gt;54,&quot;1.5&quot;,if(I6&lt;59,&quot;2&quot;))))"/>
    <hyperlink ref="BN32" r:id="rId17" display="=@if(I6&lt;50,&quot;0&quot;,if(I6&gt;49,&quot;1&quot;,if(I6&gt;54,&quot;1.5&quot;,if(I6&lt;59,&quot;2&quot;))))"/>
    <hyperlink ref="BN33" r:id="rId18" display="=@if(I6&lt;50,&quot;0&quot;,if(I6&gt;49,&quot;1&quot;,if(I6&gt;54,&quot;1.5&quot;,if(I6&lt;59,&quot;2&quot;))))"/>
    <hyperlink ref="BN34" r:id="rId19" display="=@if(I6&lt;50,&quot;0&quot;,if(I6&gt;49,&quot;1&quot;,if(I6&gt;54,&quot;1.5&quot;,if(I6&lt;59,&quot;2&quot;))))"/>
    <hyperlink ref="BN35" r:id="rId20" display="=@if(I6&lt;50,&quot;0&quot;,if(I6&gt;49,&quot;1&quot;,if(I6&gt;54,&quot;1.5&quot;,if(I6&lt;59,&quot;2&quot;))))"/>
    <hyperlink ref="BN36" r:id="rId21" display="=@if(I6&lt;50,&quot;0&quot;,if(I6&gt;49,&quot;1&quot;,if(I6&gt;54,&quot;1.5&quot;,if(I6&lt;59,&quot;2&quot;))))"/>
    <hyperlink ref="BN37" r:id="rId22" display="=@if(I6&lt;50,&quot;0&quot;,if(I6&gt;49,&quot;1&quot;,if(I6&gt;54,&quot;1.5&quot;,if(I6&lt;59,&quot;2&quot;))))"/>
    <hyperlink ref="BN38" r:id="rId23" display="=@if(I6&lt;50,&quot;0&quot;,if(I6&gt;49,&quot;1&quot;,if(I6&gt;54,&quot;1.5&quot;,if(I6&lt;59,&quot;2&quot;))))"/>
    <hyperlink ref="BN39" r:id="rId24" display="=@if(I6&lt;50,&quot;0&quot;,if(I6&gt;49,&quot;1&quot;,if(I6&gt;54,&quot;1.5&quot;,if(I6&lt;59,&quot;2&quot;))))"/>
    <hyperlink ref="BN40" r:id="rId25" display="=@if(I6&lt;50,&quot;0&quot;,if(I6&gt;49,&quot;1&quot;,if(I6&gt;54,&quot;1.5&quot;,if(I6&lt;59,&quot;2&quot;))))"/>
    <hyperlink ref="BN41" r:id="rId26" display="=@if(I6&lt;50,&quot;0&quot;,if(I6&gt;49,&quot;1&quot;,if(I6&gt;54,&quot;1.5&quot;,if(I6&lt;59,&quot;2&quot;))))"/>
    <hyperlink ref="BN42" r:id="rId27" display="=@if(I6&lt;50,&quot;0&quot;,if(I6&gt;49,&quot;1&quot;,if(I6&gt;54,&quot;1.5&quot;,if(I6&lt;59,&quot;2&quot;))))"/>
    <hyperlink ref="BN43" r:id="rId28" display="=@if(I6&lt;50,&quot;0&quot;,if(I6&gt;49,&quot;1&quot;,if(I6&gt;54,&quot;1.5&quot;,if(I6&lt;59,&quot;2&quot;))))"/>
    <hyperlink ref="BN44" r:id="rId29" display="=@if(I6&lt;50,&quot;0&quot;,if(I6&gt;49,&quot;1&quot;,if(I6&gt;54,&quot;1.5&quot;,if(I6&lt;59,&quot;2&quot;))))"/>
    <hyperlink ref="BN45" r:id="rId30" display="=@if(I6&lt;50,&quot;0&quot;,if(I6&gt;49,&quot;1&quot;,if(I6&gt;54,&quot;1.5&quot;,if(I6&lt;59,&quot;2&quot;))))"/>
    <hyperlink ref="BN46" r:id="rId31" display="=@if(I6&lt;50,&quot;0&quot;,if(I6&gt;49,&quot;1&quot;,if(I6&gt;54,&quot;1.5&quot;,if(I6&lt;59,&quot;2&quot;))))"/>
    <hyperlink ref="BN47" r:id="rId32" display="=@if(I6&lt;50,&quot;0&quot;,if(I6&gt;49,&quot;1&quot;,if(I6&gt;54,&quot;1.5&quot;,if(I6&lt;59,&quot;2&quot;))))"/>
    <hyperlink ref="BN48" r:id="rId33" display="=@if(I6&lt;50,&quot;0&quot;,if(I6&gt;49,&quot;1&quot;,if(I6&gt;54,&quot;1.5&quot;,if(I6&lt;59,&quot;2&quot;))))"/>
    <hyperlink ref="BN49" r:id="rId34" display="=@if(I6&lt;50,&quot;0&quot;,if(I6&gt;49,&quot;1&quot;,if(I6&gt;54,&quot;1.5&quot;,if(I6&lt;59,&quot;2&quot;))))"/>
    <hyperlink ref="BN50" r:id="rId35" display="=@if(I6&lt;50,&quot;0&quot;,if(I6&gt;49,&quot;1&quot;,if(I6&gt;54,&quot;1.5&quot;,if(I6&lt;59,&quot;2&quot;))))"/>
    <hyperlink ref="BN51" r:id="rId36" display="=@if(I6&lt;50,&quot;0&quot;,if(I6&gt;49,&quot;1&quot;,if(I6&gt;54,&quot;1.5&quot;,if(I6&lt;59,&quot;2&quot;))))"/>
    <hyperlink ref="BN52" r:id="rId37" display="=@if(I6&lt;50,&quot;0&quot;,if(I6&gt;49,&quot;1&quot;,if(I6&gt;54,&quot;1.5&quot;,if(I6&lt;59,&quot;2&quot;))))"/>
    <hyperlink ref="BN53" r:id="rId38" display="=@if(I6&lt;50,&quot;0&quot;,if(I6&gt;49,&quot;1&quot;,if(I6&gt;54,&quot;1.5&quot;,if(I6&lt;59,&quot;2&quot;))))"/>
    <hyperlink ref="BN54" r:id="rId39" display="=@if(I6&lt;50,&quot;0&quot;,if(I6&gt;49,&quot;1&quot;,if(I6&gt;54,&quot;1.5&quot;,if(I6&lt;59,&quot;2&quot;))))"/>
    <hyperlink ref="BN55" r:id="rId40" display="=@if(I6&lt;50,&quot;0&quot;,if(I6&gt;49,&quot;1&quot;,if(I6&gt;54,&quot;1.5&quot;,if(I6&lt;59,&quot;2&quot;))))"/>
    <hyperlink ref="BN56" r:id="rId41" display="=@if(I6&lt;50,&quot;0&quot;,if(I6&gt;49,&quot;1&quot;,if(I6&gt;54,&quot;1.5&quot;,if(I6&lt;59,&quot;2&quot;))))"/>
    <hyperlink ref="BN57" r:id="rId42" display="=@if(I6&lt;50,&quot;0&quot;,if(I6&gt;49,&quot;1&quot;,if(I6&gt;54,&quot;1.5&quot;,if(I6&lt;59,&quot;2&quot;))))"/>
    <hyperlink ref="BN58" r:id="rId43" display="=@if(I6&lt;50,&quot;0&quot;,if(I6&gt;49,&quot;1&quot;,if(I6&gt;54,&quot;1.5&quot;,if(I6&lt;59,&quot;2&quot;))))"/>
    <hyperlink ref="BN59" r:id="rId44" display="=@if(I6&lt;50,&quot;0&quot;,if(I6&gt;49,&quot;1&quot;,if(I6&gt;54,&quot;1.5&quot;,if(I6&lt;59,&quot;2&quot;))))"/>
    <hyperlink ref="BN60" r:id="rId45" display="=@if(I6&lt;50,&quot;0&quot;,if(I6&gt;49,&quot;1&quot;,if(I6&gt;54,&quot;1.5&quot;,if(I6&lt;59,&quot;2&quot;))))"/>
    <hyperlink ref="BN61" r:id="rId46" display="=@if(I6&lt;50,&quot;0&quot;,if(I6&gt;49,&quot;1&quot;,if(I6&gt;54,&quot;1.5&quot;,if(I6&lt;59,&quot;2&quot;))))"/>
    <hyperlink ref="BN62" r:id="rId47" display="=@if(I6&lt;50,&quot;0&quot;,if(I6&gt;49,&quot;1&quot;,if(I6&gt;54,&quot;1.5&quot;,if(I6&lt;59,&quot;2&quot;))))"/>
    <hyperlink ref="BN63" r:id="rId48" display="=@if(I6&lt;50,&quot;0&quot;,if(I6&gt;49,&quot;1&quot;,if(I6&gt;54,&quot;1.5&quot;,if(I6&lt;59,&quot;2&quot;))))"/>
    <hyperlink ref="BN64" r:id="rId49" display="=@if(I6&lt;50,&quot;0&quot;,if(I6&gt;49,&quot;1&quot;,if(I6&gt;54,&quot;1.5&quot;,if(I6&lt;59,&quot;2&quot;))))"/>
    <hyperlink ref="BN65" r:id="rId50" display="=@if(I6&lt;50,&quot;0&quot;,if(I6&gt;49,&quot;1&quot;,if(I6&gt;54,&quot;1.5&quot;,if(I6&lt;59,&quot;2&quot;))))"/>
    <hyperlink ref="BN66" r:id="rId51" display="=@if(I6&lt;50,&quot;0&quot;,if(I6&gt;49,&quot;1&quot;,if(I6&gt;54,&quot;1.5&quot;,if(I6&lt;59,&quot;2&quot;))))"/>
    <hyperlink ref="BN67" r:id="rId52" display="=@if(I6&lt;50,&quot;0&quot;,if(I6&gt;49,&quot;1&quot;,if(I6&gt;54,&quot;1.5&quot;,if(I6&lt;59,&quot;2&quot;))))"/>
    <hyperlink ref="BN68" r:id="rId53" display="=@if(I6&lt;50,&quot;0&quot;,if(I6&gt;49,&quot;1&quot;,if(I6&gt;54,&quot;1.5&quot;,if(I6&lt;59,&quot;2&quot;))))"/>
    <hyperlink ref="BN69" r:id="rId54" display="=@if(I6&lt;50,&quot;0&quot;,if(I6&gt;49,&quot;1&quot;,if(I6&gt;54,&quot;1.5&quot;,if(I6&lt;59,&quot;2&quot;))))"/>
    <hyperlink ref="BN70" r:id="rId55" display="=@if(I6&lt;50,&quot;0&quot;,if(I6&gt;49,&quot;1&quot;,if(I6&gt;54,&quot;1.5&quot;,if(I6&lt;59,&quot;2&quot;))))"/>
    <hyperlink ref="BN71" r:id="rId56" display="=@if(I6&lt;50,&quot;0&quot;,if(I6&gt;49,&quot;1&quot;,if(I6&gt;54,&quot;1.5&quot;,if(I6&lt;59,&quot;2&quot;))))"/>
    <hyperlink ref="BN72" r:id="rId57" display="=@if(I6&lt;50,&quot;0&quot;,if(I6&gt;49,&quot;1&quot;,if(I6&gt;54,&quot;1.5&quot;,if(I6&lt;59,&quot;2&quot;))))"/>
    <hyperlink ref="BN73" r:id="rId58" display="=@if(I6&lt;50,&quot;0&quot;,if(I6&gt;49,&quot;1&quot;,if(I6&gt;54,&quot;1.5&quot;,if(I6&lt;59,&quot;2&quot;))))"/>
    <hyperlink ref="BN74" r:id="rId59" display="=@if(I6&lt;50,&quot;0&quot;,if(I6&gt;49,&quot;1&quot;,if(I6&gt;54,&quot;1.5&quot;,if(I6&lt;59,&quot;2&quot;))))"/>
    <hyperlink ref="BN75" r:id="rId60" display="=@if(I6&lt;50,&quot;0&quot;,if(I6&gt;49,&quot;1&quot;,if(I6&gt;54,&quot;1.5&quot;,if(I6&lt;59,&quot;2&quot;))))"/>
    <hyperlink ref="BN76" r:id="rId61" display="=@if(I6&lt;50,&quot;0&quot;,if(I6&gt;49,&quot;1&quot;,if(I6&gt;54,&quot;1.5&quot;,if(I6&lt;59,&quot;2&quot;))))"/>
    <hyperlink ref="BN77" r:id="rId62" display="=@if(I6&lt;50,&quot;0&quot;,if(I6&gt;49,&quot;1&quot;,if(I6&gt;54,&quot;1.5&quot;,if(I6&lt;59,&quot;2&quot;))))"/>
    <hyperlink ref="BN78" r:id="rId63" display="=@if(I6&lt;50,&quot;0&quot;,if(I6&gt;49,&quot;1&quot;,if(I6&gt;54,&quot;1.5&quot;,if(I6&lt;59,&quot;2&quot;))))"/>
    <hyperlink ref="BN79" r:id="rId64" display="=@if(I6&lt;50,&quot;0&quot;,if(I6&gt;49,&quot;1&quot;,if(I6&gt;54,&quot;1.5&quot;,if(I6&lt;59,&quot;2&quot;))))"/>
    <hyperlink ref="BN80" r:id="rId65" display="=@if(I6&lt;50,&quot;0&quot;,if(I6&gt;49,&quot;1&quot;,if(I6&gt;54,&quot;1.5&quot;,if(I6&lt;59,&quot;2&quot;))))"/>
    <hyperlink ref="BN81" r:id="rId66" display="=@if(I6&lt;50,&quot;0&quot;,if(I6&gt;49,&quot;1&quot;,if(I6&gt;54,&quot;1.5&quot;,if(I6&lt;59,&quot;2&quot;))))"/>
    <hyperlink ref="BN82" r:id="rId67" display="=@if(I6&lt;50,&quot;0&quot;,if(I6&gt;49,&quot;1&quot;,if(I6&gt;54,&quot;1.5&quot;,if(I6&lt;59,&quot;2&quot;))))"/>
    <hyperlink ref="BN83" r:id="rId68" display="=@if(I6&lt;50,&quot;0&quot;,if(I6&gt;49,&quot;1&quot;,if(I6&gt;54,&quot;1.5&quot;,if(I6&lt;59,&quot;2&quot;))))"/>
    <hyperlink ref="BN84" r:id="rId69" display="=@if(I6&lt;50,&quot;0&quot;,if(I6&gt;49,&quot;1&quot;,if(I6&gt;54,&quot;1.5&quot;,if(I6&lt;59,&quot;2&quot;))))"/>
    <hyperlink ref="BN85" r:id="rId70" display="=@if(I6&lt;50,&quot;0&quot;,if(I6&gt;49,&quot;1&quot;,if(I6&gt;54,&quot;1.5&quot;,if(I6&lt;59,&quot;2&quot;))))"/>
    <hyperlink ref="BN86" r:id="rId71" display="=@if(I6&lt;50,&quot;0&quot;,if(I6&gt;49,&quot;1&quot;,if(I6&gt;54,&quot;1.5&quot;,if(I6&lt;59,&quot;2&quot;))))"/>
    <hyperlink ref="BN87" r:id="rId72" display="=@if(I6&lt;50,&quot;0&quot;,if(I6&gt;49,&quot;1&quot;,if(I6&gt;54,&quot;1.5&quot;,if(I6&lt;59,&quot;2&quot;))))"/>
    <hyperlink ref="BN88" r:id="rId73" display="=@if(I6&lt;50,&quot;0&quot;,if(I6&gt;49,&quot;1&quot;,if(I6&gt;54,&quot;1.5&quot;,if(I6&lt;59,&quot;2&quot;))))"/>
    <hyperlink ref="BN89" r:id="rId74" display="=@if(I6&lt;50,&quot;0&quot;,if(I6&gt;49,&quot;1&quot;,if(I6&gt;54,&quot;1.5&quot;,if(I6&lt;59,&quot;2&quot;))))"/>
    <hyperlink ref="BN90" r:id="rId75" display="=@if(I6&lt;50,&quot;0&quot;,if(I6&gt;49,&quot;1&quot;,if(I6&gt;54,&quot;1.5&quot;,if(I6&lt;59,&quot;2&quot;))))"/>
    <hyperlink ref="BN91" r:id="rId76" display="=@if(I6&lt;50,&quot;0&quot;,if(I6&gt;49,&quot;1&quot;,if(I6&gt;54,&quot;1.5&quot;,if(I6&lt;59,&quot;2&quot;))))"/>
    <hyperlink ref="BN92" r:id="rId77" display="=@if(I6&lt;50,&quot;0&quot;,if(I6&gt;49,&quot;1&quot;,if(I6&gt;54,&quot;1.5&quot;,if(I6&lt;59,&quot;2&quot;))))"/>
    <hyperlink ref="BN93" r:id="rId78" display="=@if(I6&lt;50,&quot;0&quot;,if(I6&gt;49,&quot;1&quot;,if(I6&gt;54,&quot;1.5&quot;,if(I6&lt;59,&quot;2&quot;))))"/>
    <hyperlink ref="BN94" r:id="rId79" display="=@if(I6&lt;50,&quot;0&quot;,if(I6&gt;49,&quot;1&quot;,if(I6&gt;54,&quot;1.5&quot;,if(I6&lt;59,&quot;2&quot;))))"/>
    <hyperlink ref="BN95" r:id="rId80" display="=@if(I6&lt;50,&quot;0&quot;,if(I6&gt;49,&quot;1&quot;,if(I6&gt;54,&quot;1.5&quot;,if(I6&lt;59,&quot;2&quot;))))"/>
    <hyperlink ref="BN96" r:id="rId81" display="=@if(I6&lt;50,&quot;0&quot;,if(I6&gt;49,&quot;1&quot;,if(I6&gt;54,&quot;1.5&quot;,if(I6&lt;59,&quot;2&quot;))))"/>
    <hyperlink ref="BN97" r:id="rId82" display="=@if(I6&lt;50,&quot;0&quot;,if(I6&gt;49,&quot;1&quot;,if(I6&gt;54,&quot;1.5&quot;,if(I6&lt;59,&quot;2&quot;))))"/>
    <hyperlink ref="BN98" r:id="rId83" display="=@if(I6&lt;50,&quot;0&quot;,if(I6&gt;49,&quot;1&quot;,if(I6&gt;54,&quot;1.5&quot;,if(I6&lt;59,&quot;2&quot;))))"/>
    <hyperlink ref="BN99" r:id="rId84" display="=@if(I6&lt;50,&quot;0&quot;,if(I6&gt;49,&quot;1&quot;,if(I6&gt;54,&quot;1.5&quot;,if(I6&lt;59,&quot;2&quot;))))"/>
    <hyperlink ref="BN100" r:id="rId85" display="=@if(I6&lt;50,&quot;0&quot;,if(I6&gt;49,&quot;1&quot;,if(I6&gt;54,&quot;1.5&quot;,if(I6&lt;59,&quot;2&quot;))))"/>
    <hyperlink ref="BN101" r:id="rId86" display="=@if(I6&lt;50,&quot;0&quot;,if(I6&gt;49,&quot;1&quot;,if(I6&gt;54,&quot;1.5&quot;,if(I6&lt;59,&quot;2&quot;))))"/>
    <hyperlink ref="BN102" r:id="rId87" display="=@if(I6&lt;50,&quot;0&quot;,if(I6&gt;49,&quot;1&quot;,if(I6&gt;54,&quot;1.5&quot;,if(I6&lt;59,&quot;2&quot;))))"/>
    <hyperlink ref="BN103" r:id="rId88" display="=@if(I6&lt;50,&quot;0&quot;,if(I6&gt;49,&quot;1&quot;,if(I6&gt;54,&quot;1.5&quot;,if(I6&lt;59,&quot;2&quot;))))"/>
    <hyperlink ref="BN104" r:id="rId89" display="=@if(I6&lt;50,&quot;0&quot;,if(I6&gt;49,&quot;1&quot;,if(I6&gt;54,&quot;1.5&quot;,if(I6&lt;59,&quot;2&quot;))))"/>
    <hyperlink ref="BN105" r:id="rId90" display="=@if(I6&lt;50,&quot;0&quot;,if(I6&gt;49,&quot;1&quot;,if(I6&gt;54,&quot;1.5&quot;,if(I6&lt;59,&quot;2&quot;))))"/>
    <hyperlink ref="BN106" r:id="rId91" display="=@if(I6&lt;50,&quot;0&quot;,if(I6&gt;49,&quot;1&quot;,if(I6&gt;54,&quot;1.5&quot;,if(I6&lt;59,&quot;2&quot;))))"/>
    <hyperlink ref="BN107" r:id="rId92" display="=@if(I6&lt;50,&quot;0&quot;,if(I6&gt;49,&quot;1&quot;,if(I6&gt;54,&quot;1.5&quot;,if(I6&lt;59,&quot;2&quot;))))"/>
    <hyperlink ref="BN108" r:id="rId93" display="=@if(I6&lt;50,&quot;0&quot;,if(I6&gt;49,&quot;1&quot;,if(I6&gt;54,&quot;1.5&quot;,if(I6&lt;59,&quot;2&quot;))))"/>
    <hyperlink ref="BN109" r:id="rId94" display="=@if(I6&lt;50,&quot;0&quot;,if(I6&gt;49,&quot;1&quot;,if(I6&gt;54,&quot;1.5&quot;,if(I6&lt;59,&quot;2&quot;))))"/>
    <hyperlink ref="BN110" r:id="rId95" display="=@if(I6&lt;50,&quot;0&quot;,if(I6&gt;49,&quot;1&quot;,if(I6&gt;54,&quot;1.5&quot;,if(I6&lt;59,&quot;2&quot;))))"/>
    <hyperlink ref="BN111" r:id="rId96" display="=@if(I6&lt;50,&quot;0&quot;,if(I6&gt;49,&quot;1&quot;,if(I6&gt;54,&quot;1.5&quot;,if(I6&lt;59,&quot;2&quot;))))"/>
    <hyperlink ref="BN112" r:id="rId97" display="=@if(I6&lt;50,&quot;0&quot;,if(I6&gt;49,&quot;1&quot;,if(I6&gt;54,&quot;1.5&quot;,if(I6&lt;59,&quot;2&quot;))))"/>
    <hyperlink ref="BN113" r:id="rId98" display="=@if(I6&lt;50,&quot;0&quot;,if(I6&gt;49,&quot;1&quot;,if(I6&gt;54,&quot;1.5&quot;,if(I6&lt;59,&quot;2&quot;))))"/>
    <hyperlink ref="BN114" r:id="rId99" display="=@if(I6&lt;50,&quot;0&quot;,if(I6&gt;49,&quot;1&quot;,if(I6&gt;54,&quot;1.5&quot;,if(I6&lt;59,&quot;2&quot;))))"/>
    <hyperlink ref="BN115" r:id="rId100" display="=@if(I6&lt;50,&quot;0&quot;,if(I6&gt;49,&quot;1&quot;,if(I6&gt;54,&quot;1.5&quot;,if(I6&lt;59,&quot;2&quot;))))"/>
    <hyperlink ref="BN116" r:id="rId101" display="=@if(I6&lt;50,&quot;0&quot;,if(I6&gt;49,&quot;1&quot;,if(I6&gt;54,&quot;1.5&quot;,if(I6&lt;59,&quot;2&quot;))))"/>
    <hyperlink ref="BN117" r:id="rId102" display="=@if(I6&lt;50,&quot;0&quot;,if(I6&gt;49,&quot;1&quot;,if(I6&gt;54,&quot;1.5&quot;,if(I6&lt;59,&quot;2&quot;))))"/>
    <hyperlink ref="BN118" r:id="rId103" display="=@if(I6&lt;50,&quot;0&quot;,if(I6&gt;49,&quot;1&quot;,if(I6&gt;54,&quot;1.5&quot;,if(I6&lt;59,&quot;2&quot;))))"/>
    <hyperlink ref="BN119" r:id="rId104" display="=@if(I6&lt;50,&quot;0&quot;,if(I6&gt;49,&quot;1&quot;,if(I6&gt;54,&quot;1.5&quot;,if(I6&lt;59,&quot;2&quot;))))"/>
    <hyperlink ref="BN120" r:id="rId105" display="=@if(I6&lt;50,&quot;0&quot;,if(I6&gt;49,&quot;1&quot;,if(I6&gt;54,&quot;1.5&quot;,if(I6&lt;59,&quot;2&quot;))))"/>
    <hyperlink ref="BN121" r:id="rId106" display="=@if(I6&lt;50,&quot;0&quot;,if(I6&gt;49,&quot;1&quot;,if(I6&gt;54,&quot;1.5&quot;,if(I6&lt;59,&quot;2&quot;))))"/>
    <hyperlink ref="BN122" r:id="rId107" display="=@if(I6&lt;50,&quot;0&quot;,if(I6&gt;49,&quot;1&quot;,if(I6&gt;54,&quot;1.5&quot;,if(I6&lt;59,&quot;2&quot;))))"/>
    <hyperlink ref="BN123" r:id="rId108" display="=@if(I6&lt;50,&quot;0&quot;,if(I6&gt;49,&quot;1&quot;,if(I6&gt;54,&quot;1.5&quot;,if(I6&lt;59,&quot;2&quot;))))"/>
    <hyperlink ref="BN124" r:id="rId109" display="=@if(I6&lt;50,&quot;0&quot;,if(I6&gt;49,&quot;1&quot;,if(I6&gt;54,&quot;1.5&quot;,if(I6&lt;59,&quot;2&quot;))))"/>
    <hyperlink ref="BN125" r:id="rId110" display="=@if(I6&lt;50,&quot;0&quot;,if(I6&gt;49,&quot;1&quot;,if(I6&gt;54,&quot;1.5&quot;,if(I6&lt;59,&quot;2&quot;))))"/>
    <hyperlink ref="BN126" r:id="rId111" display="=@if(I6&lt;50,&quot;0&quot;,if(I6&gt;49,&quot;1&quot;,if(I6&gt;54,&quot;1.5&quot;,if(I6&lt;59,&quot;2&quot;))))"/>
    <hyperlink ref="BN127" r:id="rId112" display="=@if(I6&lt;50,&quot;0&quot;,if(I6&gt;49,&quot;1&quot;,if(I6&gt;54,&quot;1.5&quot;,if(I6&lt;59,&quot;2&quot;))))"/>
    <hyperlink ref="BN128" r:id="rId113" display="=@if(I6&lt;50,&quot;0&quot;,if(I6&gt;49,&quot;1&quot;,if(I6&gt;54,&quot;1.5&quot;,if(I6&lt;59,&quot;2&quot;))))"/>
    <hyperlink ref="BN129" r:id="rId114" display="=@if(I6&lt;50,&quot;0&quot;,if(I6&gt;49,&quot;1&quot;,if(I6&gt;54,&quot;1.5&quot;,if(I6&lt;59,&quot;2&quot;))))"/>
    <hyperlink ref="BN130" r:id="rId115" display="=@if(I6&lt;50,&quot;0&quot;,if(I6&gt;49,&quot;1&quot;,if(I6&gt;54,&quot;1.5&quot;,if(I6&lt;59,&quot;2&quot;))))"/>
    <hyperlink ref="BN131" r:id="rId116" display="=@if(I6&lt;50,&quot;0&quot;,if(I6&gt;49,&quot;1&quot;,if(I6&gt;54,&quot;1.5&quot;,if(I6&lt;59,&quot;2&quot;))))"/>
    <hyperlink ref="BN132" r:id="rId117" display="=@if(I6&lt;50,&quot;0&quot;,if(I6&gt;49,&quot;1&quot;,if(I6&gt;54,&quot;1.5&quot;,if(I6&lt;59,&quot;2&quot;))))"/>
    <hyperlink ref="BN133" r:id="rId118" display="=@if(I6&lt;50,&quot;0&quot;,if(I6&gt;49,&quot;1&quot;,if(I6&gt;54,&quot;1.5&quot;,if(I6&lt;59,&quot;2&quot;))))"/>
    <hyperlink ref="BN134" r:id="rId119" display="=@if(I6&lt;50,&quot;0&quot;,if(I6&gt;49,&quot;1&quot;,if(I6&gt;54,&quot;1.5&quot;,if(I6&lt;59,&quot;2&quot;))))"/>
    <hyperlink ref="BN135" r:id="rId120" display="=@if(I6&lt;50,&quot;0&quot;,if(I6&gt;49,&quot;1&quot;,if(I6&gt;54,&quot;1.5&quot;,if(I6&lt;59,&quot;2&quot;))))"/>
    <hyperlink ref="BN136" r:id="rId121" display="=@if(I6&lt;50,&quot;0&quot;,if(I6&gt;49,&quot;1&quot;,if(I6&gt;54,&quot;1.5&quot;,if(I6&lt;59,&quot;2&quot;))))"/>
    <hyperlink ref="BN137" r:id="rId122" display="=@if(I6&lt;50,&quot;0&quot;,if(I6&gt;49,&quot;1&quot;,if(I6&gt;54,&quot;1.5&quot;,if(I6&lt;59,&quot;2&quot;))))"/>
    <hyperlink ref="BN138" r:id="rId123" display="=@if(I6&lt;50,&quot;0&quot;,if(I6&gt;49,&quot;1&quot;,if(I6&gt;54,&quot;1.5&quot;,if(I6&lt;59,&quot;2&quot;))))"/>
    <hyperlink ref="BN139" r:id="rId124" display="=@if(I6&lt;50,&quot;0&quot;,if(I6&gt;49,&quot;1&quot;,if(I6&gt;54,&quot;1.5&quot;,if(I6&lt;59,&quot;2&quot;))))"/>
    <hyperlink ref="BN140" r:id="rId125" display="=@if(I6&lt;50,&quot;0&quot;,if(I6&gt;49,&quot;1&quot;,if(I6&gt;54,&quot;1.5&quot;,if(I6&lt;59,&quot;2&quot;))))"/>
    <hyperlink ref="BN141" r:id="rId126" display="=@if(I6&lt;50,&quot;0&quot;,if(I6&gt;49,&quot;1&quot;,if(I6&gt;54,&quot;1.5&quot;,if(I6&lt;59,&quot;2&quot;))))"/>
    <hyperlink ref="BN142" r:id="rId127" display="=@if(I6&lt;50,&quot;0&quot;,if(I6&gt;49,&quot;1&quot;,if(I6&gt;54,&quot;1.5&quot;,if(I6&lt;59,&quot;2&quot;))))"/>
    <hyperlink ref="BN143" r:id="rId128" display="=@if(I6&lt;50,&quot;0&quot;,if(I6&gt;49,&quot;1&quot;,if(I6&gt;54,&quot;1.5&quot;,if(I6&lt;59,&quot;2&quot;))))"/>
    <hyperlink ref="BN144" r:id="rId129" display="=@if(I6&lt;50,&quot;0&quot;,if(I6&gt;49,&quot;1&quot;,if(I6&gt;54,&quot;1.5&quot;,if(I6&lt;59,&quot;2&quot;))))"/>
    <hyperlink ref="BN145" r:id="rId130" display="=@if(I6&lt;50,&quot;0&quot;,if(I6&gt;49,&quot;1&quot;,if(I6&gt;54,&quot;1.5&quot;,if(I6&lt;59,&quot;2&quot;))))"/>
    <hyperlink ref="BN146" r:id="rId131" display="=@if(I6&lt;50,&quot;0&quot;,if(I6&gt;49,&quot;1&quot;,if(I6&gt;54,&quot;1.5&quot;,if(I6&lt;59,&quot;2&quot;))))"/>
    <hyperlink ref="BN147" r:id="rId132" display="=@if(I6&lt;50,&quot;0&quot;,if(I6&gt;49,&quot;1&quot;,if(I6&gt;54,&quot;1.5&quot;,if(I6&lt;59,&quot;2&quot;))))"/>
    <hyperlink ref="BN148" r:id="rId133" display="=@if(I6&lt;50,&quot;0&quot;,if(I6&gt;49,&quot;1&quot;,if(I6&gt;54,&quot;1.5&quot;,if(I6&lt;59,&quot;2&quot;))))"/>
    <hyperlink ref="BN149" r:id="rId134" display="=@if(I6&lt;50,&quot;0&quot;,if(I6&gt;49,&quot;1&quot;,if(I6&gt;54,&quot;1.5&quot;,if(I6&lt;59,&quot;2&quot;))))"/>
    <hyperlink ref="BN150" r:id="rId135" display="=@if(I6&lt;50,&quot;0&quot;,if(I6&gt;49,&quot;1&quot;,if(I6&gt;54,&quot;1.5&quot;,if(I6&lt;59,&quot;2&quot;))))"/>
    <hyperlink ref="BN151" r:id="rId136" display="=@if(I6&lt;50,&quot;0&quot;,if(I6&gt;49,&quot;1&quot;,if(I6&gt;54,&quot;1.5&quot;,if(I6&lt;59,&quot;2&quot;))))"/>
    <hyperlink ref="BN152" r:id="rId137" display="=@if(I6&lt;50,&quot;0&quot;,if(I6&gt;49,&quot;1&quot;,if(I6&gt;54,&quot;1.5&quot;,if(I6&lt;59,&quot;2&quot;))))"/>
    <hyperlink ref="BN153" r:id="rId138" display="=@if(I6&lt;50,&quot;0&quot;,if(I6&gt;49,&quot;1&quot;,if(I6&gt;54,&quot;1.5&quot;,if(I6&lt;59,&quot;2&quot;))))"/>
    <hyperlink ref="BN154" r:id="rId139" display="=@if(I6&lt;50,&quot;0&quot;,if(I6&gt;49,&quot;1&quot;,if(I6&gt;54,&quot;1.5&quot;,if(I6&lt;59,&quot;2&quot;))))"/>
    <hyperlink ref="BN155" r:id="rId140" display="=@if(I6&lt;50,&quot;0&quot;,if(I6&gt;49,&quot;1&quot;,if(I6&gt;54,&quot;1.5&quot;,if(I6&lt;59,&quot;2&quot;))))"/>
    <hyperlink ref="BN156" r:id="rId141" display="=@if(I6&lt;50,&quot;0&quot;,if(I6&gt;49,&quot;1&quot;,if(I6&gt;54,&quot;1.5&quot;,if(I6&lt;59,&quot;2&quot;))))"/>
    <hyperlink ref="BN157" r:id="rId142" display="=@if(I6&lt;50,&quot;0&quot;,if(I6&gt;49,&quot;1&quot;,if(I6&gt;54,&quot;1.5&quot;,if(I6&lt;59,&quot;2&quot;))))"/>
    <hyperlink ref="BN158" r:id="rId143" display="=@if(I6&lt;50,&quot;0&quot;,if(I6&gt;49,&quot;1&quot;,if(I6&gt;54,&quot;1.5&quot;,if(I6&lt;59,&quot;2&quot;))))"/>
    <hyperlink ref="BN159" r:id="rId144" display="=@if(I6&lt;50,&quot;0&quot;,if(I6&gt;49,&quot;1&quot;,if(I6&gt;54,&quot;1.5&quot;,if(I6&lt;59,&quot;2&quot;))))"/>
    <hyperlink ref="BN160" r:id="rId145" display="=@if(I6&lt;50,&quot;0&quot;,if(I6&gt;49,&quot;1&quot;,if(I6&gt;54,&quot;1.5&quot;,if(I6&lt;59,&quot;2&quot;))))"/>
    <hyperlink ref="BN161" r:id="rId146" display="=@if(I6&lt;50,&quot;0&quot;,if(I6&gt;49,&quot;1&quot;,if(I6&gt;54,&quot;1.5&quot;,if(I6&lt;59,&quot;2&quot;))))"/>
    <hyperlink ref="BN162" r:id="rId147" display="=@if(I6&lt;50,&quot;0&quot;,if(I6&gt;49,&quot;1&quot;,if(I6&gt;54,&quot;1.5&quot;,if(I6&lt;59,&quot;2&quot;))))"/>
    <hyperlink ref="BN163" r:id="rId148" display="=@if(I6&lt;50,&quot;0&quot;,if(I6&gt;49,&quot;1&quot;,if(I6&gt;54,&quot;1.5&quot;,if(I6&lt;59,&quot;2&quot;))))"/>
    <hyperlink ref="BN164" r:id="rId149" display="=@if(I6&lt;50,&quot;0&quot;,if(I6&gt;49,&quot;1&quot;,if(I6&gt;54,&quot;1.5&quot;,if(I6&lt;59,&quot;2&quot;))))"/>
    <hyperlink ref="BN165" r:id="rId150" display="=@if(I6&lt;50,&quot;0&quot;,if(I6&gt;49,&quot;1&quot;,if(I6&gt;54,&quot;1.5&quot;,if(I6&lt;59,&quot;2&quot;))))"/>
    <hyperlink ref="BN166" r:id="rId151" display="=@if(I6&lt;50,&quot;0&quot;,if(I6&gt;49,&quot;1&quot;,if(I6&gt;54,&quot;1.5&quot;,if(I6&lt;59,&quot;2&quot;))))"/>
    <hyperlink ref="BN167" r:id="rId152" display="=@if(I6&lt;50,&quot;0&quot;,if(I6&gt;49,&quot;1&quot;,if(I6&gt;54,&quot;1.5&quot;,if(I6&lt;59,&quot;2&quot;))))"/>
    <hyperlink ref="BN168" r:id="rId153" display="=@if(I6&lt;50,&quot;0&quot;,if(I6&gt;49,&quot;1&quot;,if(I6&gt;54,&quot;1.5&quot;,if(I6&lt;59,&quot;2&quot;))))"/>
    <hyperlink ref="BN169" r:id="rId154" display="=@if(I6&lt;50,&quot;0&quot;,if(I6&gt;49,&quot;1&quot;,if(I6&gt;54,&quot;1.5&quot;,if(I6&lt;59,&quot;2&quot;))))"/>
    <hyperlink ref="BN170" r:id="rId155" display="=@if(I6&lt;50,&quot;0&quot;,if(I6&gt;49,&quot;1&quot;,if(I6&gt;54,&quot;1.5&quot;,if(I6&lt;59,&quot;2&quot;))))"/>
    <hyperlink ref="BN171" r:id="rId156" display="=@if(I6&lt;50,&quot;0&quot;,if(I6&gt;49,&quot;1&quot;,if(I6&gt;54,&quot;1.5&quot;,if(I6&lt;59,&quot;2&quot;))))"/>
    <hyperlink ref="BN172" r:id="rId157" display="=@if(I6&lt;50,&quot;0&quot;,if(I6&gt;49,&quot;1&quot;,if(I6&gt;54,&quot;1.5&quot;,if(I6&lt;59,&quot;2&quot;))))"/>
    <hyperlink ref="BN173" r:id="rId158" display="=@if(I6&lt;50,&quot;0&quot;,if(I6&gt;49,&quot;1&quot;,if(I6&gt;54,&quot;1.5&quot;,if(I6&lt;59,&quot;2&quot;))))"/>
    <hyperlink ref="BN174" r:id="rId159" display="=@if(I6&lt;50,&quot;0&quot;,if(I6&gt;49,&quot;1&quot;,if(I6&gt;54,&quot;1.5&quot;,if(I6&lt;59,&quot;2&quot;))))"/>
    <hyperlink ref="BN175" r:id="rId160" display="=@if(I6&lt;50,&quot;0&quot;,if(I6&gt;49,&quot;1&quot;,if(I6&gt;54,&quot;1.5&quot;,if(I6&lt;59,&quot;2&quot;))))"/>
    <hyperlink ref="BN176" r:id="rId161" display="=@if(I6&lt;50,&quot;0&quot;,if(I6&gt;49,&quot;1&quot;,if(I6&gt;54,&quot;1.5&quot;,if(I6&lt;59,&quot;2&quot;))))"/>
    <hyperlink ref="BN177" r:id="rId162" display="=@if(I6&lt;50,&quot;0&quot;,if(I6&gt;49,&quot;1&quot;,if(I6&gt;54,&quot;1.5&quot;,if(I6&lt;59,&quot;2&quot;))))"/>
    <hyperlink ref="BN178" r:id="rId163" display="=@if(I6&lt;50,&quot;0&quot;,if(I6&gt;49,&quot;1&quot;,if(I6&gt;54,&quot;1.5&quot;,if(I6&lt;59,&quot;2&quot;))))"/>
    <hyperlink ref="BN179" r:id="rId164" display="=@if(I6&lt;50,&quot;0&quot;,if(I6&gt;49,&quot;1&quot;,if(I6&gt;54,&quot;1.5&quot;,if(I6&lt;59,&quot;2&quot;))))"/>
    <hyperlink ref="BN180" r:id="rId165" display="=@if(I6&lt;50,&quot;0&quot;,if(I6&gt;49,&quot;1&quot;,if(I6&gt;54,&quot;1.5&quot;,if(I6&lt;59,&quot;2&quot;))))"/>
    <hyperlink ref="BN181" r:id="rId166" display="=@if(I6&lt;50,&quot;0&quot;,if(I6&gt;49,&quot;1&quot;,if(I6&gt;54,&quot;1.5&quot;,if(I6&lt;59,&quot;2&quot;))))"/>
    <hyperlink ref="BN182" r:id="rId167" display="=@if(I6&lt;50,&quot;0&quot;,if(I6&gt;49,&quot;1&quot;,if(I6&gt;54,&quot;1.5&quot;,if(I6&lt;59,&quot;2&quot;))))"/>
    <hyperlink ref="BN183" r:id="rId168" display="=@if(I6&lt;50,&quot;0&quot;,if(I6&gt;49,&quot;1&quot;,if(I6&gt;54,&quot;1.5&quot;,if(I6&lt;59,&quot;2&quot;))))"/>
    <hyperlink ref="BN184" r:id="rId169" display="=@if(I6&lt;50,&quot;0&quot;,if(I6&gt;49,&quot;1&quot;,if(I6&gt;54,&quot;1.5&quot;,if(I6&lt;59,&quot;2&quot;))))"/>
    <hyperlink ref="BN185" r:id="rId170" display="=@if(I6&lt;50,&quot;0&quot;,if(I6&gt;49,&quot;1&quot;,if(I6&gt;54,&quot;1.5&quot;,if(I6&lt;59,&quot;2&quot;))))"/>
    <hyperlink ref="BR16" r:id="rId171" display="=@if(I6&lt;50,&quot;0&quot;,if(I6&gt;49,&quot;1&quot;,if(I6&gt;54,&quot;1.5&quot;,if(I6&lt;59,&quot;2&quot;))))"/>
    <hyperlink ref="BR17" r:id="rId172" display="=@if(I6&lt;50,&quot;0&quot;,if(I6&gt;49,&quot;1&quot;,if(I6&gt;54,&quot;1.5&quot;,if(I6&lt;59,&quot;2&quot;))))"/>
    <hyperlink ref="BR18" r:id="rId173" display="=@if(I6&lt;50,&quot;0&quot;,if(I6&gt;49,&quot;1&quot;,if(I6&gt;54,&quot;1.5&quot;,if(I6&lt;59,&quot;2&quot;))))"/>
    <hyperlink ref="BR19" r:id="rId174" display="=@if(I6&lt;50,&quot;0&quot;,if(I6&gt;49,&quot;1&quot;,if(I6&gt;54,&quot;1.5&quot;,if(I6&lt;59,&quot;2&quot;))))"/>
    <hyperlink ref="BR20" r:id="rId175" display="=@if(I6&lt;50,&quot;0&quot;,if(I6&gt;49,&quot;1&quot;,if(I6&gt;54,&quot;1.5&quot;,if(I6&lt;59,&quot;2&quot;))))"/>
    <hyperlink ref="BR21" r:id="rId176" display="=@if(I6&lt;50,&quot;0&quot;,if(I6&gt;49,&quot;1&quot;,if(I6&gt;54,&quot;1.5&quot;,if(I6&lt;59,&quot;2&quot;))))"/>
    <hyperlink ref="BR22" r:id="rId177" display="=@if(I6&lt;50,&quot;0&quot;,if(I6&gt;49,&quot;1&quot;,if(I6&gt;54,&quot;1.5&quot;,if(I6&lt;59,&quot;2&quot;))))"/>
    <hyperlink ref="BR23" r:id="rId178" display="=@if(I6&lt;50,&quot;0&quot;,if(I6&gt;49,&quot;1&quot;,if(I6&gt;54,&quot;1.5&quot;,if(I6&lt;59,&quot;2&quot;))))"/>
    <hyperlink ref="BR24" r:id="rId179" display="=@if(I6&lt;50,&quot;0&quot;,if(I6&gt;49,&quot;1&quot;,if(I6&gt;54,&quot;1.5&quot;,if(I6&lt;59,&quot;2&quot;))))"/>
    <hyperlink ref="BR25" r:id="rId180" display="=@if(I6&lt;50,&quot;0&quot;,if(I6&gt;49,&quot;1&quot;,if(I6&gt;54,&quot;1.5&quot;,if(I6&lt;59,&quot;2&quot;))))"/>
    <hyperlink ref="BR26" r:id="rId181" display="=@if(I6&lt;50,&quot;0&quot;,if(I6&gt;49,&quot;1&quot;,if(I6&gt;54,&quot;1.5&quot;,if(I6&lt;59,&quot;2&quot;))))"/>
    <hyperlink ref="BR27" r:id="rId182" display="=@if(I6&lt;50,&quot;0&quot;,if(I6&gt;49,&quot;1&quot;,if(I6&gt;54,&quot;1.5&quot;,if(I6&lt;59,&quot;2&quot;))))"/>
    <hyperlink ref="BR28" r:id="rId183" display="=@if(I6&lt;50,&quot;0&quot;,if(I6&gt;49,&quot;1&quot;,if(I6&gt;54,&quot;1.5&quot;,if(I6&lt;59,&quot;2&quot;))))"/>
    <hyperlink ref="BR29" r:id="rId184" display="=@if(I6&lt;50,&quot;0&quot;,if(I6&gt;49,&quot;1&quot;,if(I6&gt;54,&quot;1.5&quot;,if(I6&lt;59,&quot;2&quot;))))"/>
    <hyperlink ref="BR30" r:id="rId185" display="=@if(I6&lt;50,&quot;0&quot;,if(I6&gt;49,&quot;1&quot;,if(I6&gt;54,&quot;1.5&quot;,if(I6&lt;59,&quot;2&quot;))))"/>
    <hyperlink ref="BR31" r:id="rId186" display="=@if(I6&lt;50,&quot;0&quot;,if(I6&gt;49,&quot;1&quot;,if(I6&gt;54,&quot;1.5&quot;,if(I6&lt;59,&quot;2&quot;))))"/>
    <hyperlink ref="BR32" r:id="rId187" display="=@if(I6&lt;50,&quot;0&quot;,if(I6&gt;49,&quot;1&quot;,if(I6&gt;54,&quot;1.5&quot;,if(I6&lt;59,&quot;2&quot;))))"/>
    <hyperlink ref="BR33" r:id="rId188" display="=@if(I6&lt;50,&quot;0&quot;,if(I6&gt;49,&quot;1&quot;,if(I6&gt;54,&quot;1.5&quot;,if(I6&lt;59,&quot;2&quot;))))"/>
    <hyperlink ref="BR34" r:id="rId189" display="=@if(I6&lt;50,&quot;0&quot;,if(I6&gt;49,&quot;1&quot;,if(I6&gt;54,&quot;1.5&quot;,if(I6&lt;59,&quot;2&quot;))))"/>
    <hyperlink ref="BR35" r:id="rId190" display="=@if(I6&lt;50,&quot;0&quot;,if(I6&gt;49,&quot;1&quot;,if(I6&gt;54,&quot;1.5&quot;,if(I6&lt;59,&quot;2&quot;))))"/>
    <hyperlink ref="BR36" r:id="rId191" display="=@if(I6&lt;50,&quot;0&quot;,if(I6&gt;49,&quot;1&quot;,if(I6&gt;54,&quot;1.5&quot;,if(I6&lt;59,&quot;2&quot;))))"/>
    <hyperlink ref="BR37" r:id="rId192" display="=@if(I6&lt;50,&quot;0&quot;,if(I6&gt;49,&quot;1&quot;,if(I6&gt;54,&quot;1.5&quot;,if(I6&lt;59,&quot;2&quot;))))"/>
    <hyperlink ref="BR38" r:id="rId193" display="=@if(I6&lt;50,&quot;0&quot;,if(I6&gt;49,&quot;1&quot;,if(I6&gt;54,&quot;1.5&quot;,if(I6&lt;59,&quot;2&quot;))))"/>
    <hyperlink ref="BR39" r:id="rId194" display="=@if(I6&lt;50,&quot;0&quot;,if(I6&gt;49,&quot;1&quot;,if(I6&gt;54,&quot;1.5&quot;,if(I6&lt;59,&quot;2&quot;))))"/>
    <hyperlink ref="BR40" r:id="rId195" display="=@if(I6&lt;50,&quot;0&quot;,if(I6&gt;49,&quot;1&quot;,if(I6&gt;54,&quot;1.5&quot;,if(I6&lt;59,&quot;2&quot;))))"/>
    <hyperlink ref="BR41" r:id="rId196" display="=@if(I6&lt;50,&quot;0&quot;,if(I6&gt;49,&quot;1&quot;,if(I6&gt;54,&quot;1.5&quot;,if(I6&lt;59,&quot;2&quot;))))"/>
    <hyperlink ref="BR42" r:id="rId197" display="=@if(I6&lt;50,&quot;0&quot;,if(I6&gt;49,&quot;1&quot;,if(I6&gt;54,&quot;1.5&quot;,if(I6&lt;59,&quot;2&quot;))))"/>
    <hyperlink ref="BR43" r:id="rId198" display="=@if(I6&lt;50,&quot;0&quot;,if(I6&gt;49,&quot;1&quot;,if(I6&gt;54,&quot;1.5&quot;,if(I6&lt;59,&quot;2&quot;))))"/>
    <hyperlink ref="BR44" r:id="rId199" display="=@if(I6&lt;50,&quot;0&quot;,if(I6&gt;49,&quot;1&quot;,if(I6&gt;54,&quot;1.5&quot;,if(I6&lt;59,&quot;2&quot;))))"/>
    <hyperlink ref="BR45" r:id="rId200" display="=@if(I6&lt;50,&quot;0&quot;,if(I6&gt;49,&quot;1&quot;,if(I6&gt;54,&quot;1.5&quot;,if(I6&lt;59,&quot;2&quot;))))"/>
    <hyperlink ref="BR46" r:id="rId201" display="=@if(I6&lt;50,&quot;0&quot;,if(I6&gt;49,&quot;1&quot;,if(I6&gt;54,&quot;1.5&quot;,if(I6&lt;59,&quot;2&quot;))))"/>
    <hyperlink ref="BR47" r:id="rId202" display="=@if(I6&lt;50,&quot;0&quot;,if(I6&gt;49,&quot;1&quot;,if(I6&gt;54,&quot;1.5&quot;,if(I6&lt;59,&quot;2&quot;))))"/>
    <hyperlink ref="BR48" r:id="rId203" display="=@if(I6&lt;50,&quot;0&quot;,if(I6&gt;49,&quot;1&quot;,if(I6&gt;54,&quot;1.5&quot;,if(I6&lt;59,&quot;2&quot;))))"/>
    <hyperlink ref="BR49" r:id="rId204" display="=@if(I6&lt;50,&quot;0&quot;,if(I6&gt;49,&quot;1&quot;,if(I6&gt;54,&quot;1.5&quot;,if(I6&lt;59,&quot;2&quot;))))"/>
    <hyperlink ref="BR50" r:id="rId205" display="=@if(I6&lt;50,&quot;0&quot;,if(I6&gt;49,&quot;1&quot;,if(I6&gt;54,&quot;1.5&quot;,if(I6&lt;59,&quot;2&quot;))))"/>
    <hyperlink ref="BR51" r:id="rId206" display="=@if(I6&lt;50,&quot;0&quot;,if(I6&gt;49,&quot;1&quot;,if(I6&gt;54,&quot;1.5&quot;,if(I6&lt;59,&quot;2&quot;))))"/>
    <hyperlink ref="BR52" r:id="rId207" display="=@if(I6&lt;50,&quot;0&quot;,if(I6&gt;49,&quot;1&quot;,if(I6&gt;54,&quot;1.5&quot;,if(I6&lt;59,&quot;2&quot;))))"/>
    <hyperlink ref="BR53" r:id="rId208" display="=@if(I6&lt;50,&quot;0&quot;,if(I6&gt;49,&quot;1&quot;,if(I6&gt;54,&quot;1.5&quot;,if(I6&lt;59,&quot;2&quot;))))"/>
    <hyperlink ref="BR54" r:id="rId209" display="=@if(I6&lt;50,&quot;0&quot;,if(I6&gt;49,&quot;1&quot;,if(I6&gt;54,&quot;1.5&quot;,if(I6&lt;59,&quot;2&quot;))))"/>
    <hyperlink ref="BR55" r:id="rId210" display="=@if(I6&lt;50,&quot;0&quot;,if(I6&gt;49,&quot;1&quot;,if(I6&gt;54,&quot;1.5&quot;,if(I6&lt;59,&quot;2&quot;))))"/>
    <hyperlink ref="BR56" r:id="rId211" display="=@if(I6&lt;50,&quot;0&quot;,if(I6&gt;49,&quot;1&quot;,if(I6&gt;54,&quot;1.5&quot;,if(I6&lt;59,&quot;2&quot;))))"/>
    <hyperlink ref="BR57" r:id="rId212" display="=@if(I6&lt;50,&quot;0&quot;,if(I6&gt;49,&quot;1&quot;,if(I6&gt;54,&quot;1.5&quot;,if(I6&lt;59,&quot;2&quot;))))"/>
    <hyperlink ref="BR58" r:id="rId213" display="=@if(I6&lt;50,&quot;0&quot;,if(I6&gt;49,&quot;1&quot;,if(I6&gt;54,&quot;1.5&quot;,if(I6&lt;59,&quot;2&quot;))))"/>
    <hyperlink ref="BR59" r:id="rId214" display="=@if(I6&lt;50,&quot;0&quot;,if(I6&gt;49,&quot;1&quot;,if(I6&gt;54,&quot;1.5&quot;,if(I6&lt;59,&quot;2&quot;))))"/>
    <hyperlink ref="BR60" r:id="rId215" display="=@if(I6&lt;50,&quot;0&quot;,if(I6&gt;49,&quot;1&quot;,if(I6&gt;54,&quot;1.5&quot;,if(I6&lt;59,&quot;2&quot;))))"/>
    <hyperlink ref="BR61" r:id="rId216" display="=@if(I6&lt;50,&quot;0&quot;,if(I6&gt;49,&quot;1&quot;,if(I6&gt;54,&quot;1.5&quot;,if(I6&lt;59,&quot;2&quot;))))"/>
    <hyperlink ref="BR62" r:id="rId217" display="=@if(I6&lt;50,&quot;0&quot;,if(I6&gt;49,&quot;1&quot;,if(I6&gt;54,&quot;1.5&quot;,if(I6&lt;59,&quot;2&quot;))))"/>
    <hyperlink ref="BR63" r:id="rId218" display="=@if(I6&lt;50,&quot;0&quot;,if(I6&gt;49,&quot;1&quot;,if(I6&gt;54,&quot;1.5&quot;,if(I6&lt;59,&quot;2&quot;))))"/>
    <hyperlink ref="BR64" r:id="rId219" display="=@if(I6&lt;50,&quot;0&quot;,if(I6&gt;49,&quot;1&quot;,if(I6&gt;54,&quot;1.5&quot;,if(I6&lt;59,&quot;2&quot;))))"/>
    <hyperlink ref="BR65" r:id="rId220" display="=@if(I6&lt;50,&quot;0&quot;,if(I6&gt;49,&quot;1&quot;,if(I6&gt;54,&quot;1.5&quot;,if(I6&lt;59,&quot;2&quot;))))"/>
    <hyperlink ref="BR66" r:id="rId221" display="=@if(I6&lt;50,&quot;0&quot;,if(I6&gt;49,&quot;1&quot;,if(I6&gt;54,&quot;1.5&quot;,if(I6&lt;59,&quot;2&quot;))))"/>
    <hyperlink ref="BR67" r:id="rId222" display="=@if(I6&lt;50,&quot;0&quot;,if(I6&gt;49,&quot;1&quot;,if(I6&gt;54,&quot;1.5&quot;,if(I6&lt;59,&quot;2&quot;))))"/>
    <hyperlink ref="BR68" r:id="rId223" display="=@if(I6&lt;50,&quot;0&quot;,if(I6&gt;49,&quot;1&quot;,if(I6&gt;54,&quot;1.5&quot;,if(I6&lt;59,&quot;2&quot;))))"/>
    <hyperlink ref="BR69" r:id="rId224" display="=@if(I6&lt;50,&quot;0&quot;,if(I6&gt;49,&quot;1&quot;,if(I6&gt;54,&quot;1.5&quot;,if(I6&lt;59,&quot;2&quot;))))"/>
    <hyperlink ref="BR70" r:id="rId225" display="=@if(I6&lt;50,&quot;0&quot;,if(I6&gt;49,&quot;1&quot;,if(I6&gt;54,&quot;1.5&quot;,if(I6&lt;59,&quot;2&quot;))))"/>
    <hyperlink ref="BR71" r:id="rId226" display="=@if(I6&lt;50,&quot;0&quot;,if(I6&gt;49,&quot;1&quot;,if(I6&gt;54,&quot;1.5&quot;,if(I6&lt;59,&quot;2&quot;))))"/>
    <hyperlink ref="BR72" r:id="rId227" display="=@if(I6&lt;50,&quot;0&quot;,if(I6&gt;49,&quot;1&quot;,if(I6&gt;54,&quot;1.5&quot;,if(I6&lt;59,&quot;2&quot;))))"/>
    <hyperlink ref="BR73" r:id="rId228" display="=@if(I6&lt;50,&quot;0&quot;,if(I6&gt;49,&quot;1&quot;,if(I6&gt;54,&quot;1.5&quot;,if(I6&lt;59,&quot;2&quot;))))"/>
    <hyperlink ref="BR74" r:id="rId229" display="=@if(I6&lt;50,&quot;0&quot;,if(I6&gt;49,&quot;1&quot;,if(I6&gt;54,&quot;1.5&quot;,if(I6&lt;59,&quot;2&quot;))))"/>
    <hyperlink ref="BR75" r:id="rId230" display="=@if(I6&lt;50,&quot;0&quot;,if(I6&gt;49,&quot;1&quot;,if(I6&gt;54,&quot;1.5&quot;,if(I6&lt;59,&quot;2&quot;))))"/>
    <hyperlink ref="BR76" r:id="rId231" display="=@if(I6&lt;50,&quot;0&quot;,if(I6&gt;49,&quot;1&quot;,if(I6&gt;54,&quot;1.5&quot;,if(I6&lt;59,&quot;2&quot;))))"/>
    <hyperlink ref="BR77" r:id="rId232" display="=@if(I6&lt;50,&quot;0&quot;,if(I6&gt;49,&quot;1&quot;,if(I6&gt;54,&quot;1.5&quot;,if(I6&lt;59,&quot;2&quot;))))"/>
    <hyperlink ref="BR78" r:id="rId233" display="=@if(I6&lt;50,&quot;0&quot;,if(I6&gt;49,&quot;1&quot;,if(I6&gt;54,&quot;1.5&quot;,if(I6&lt;59,&quot;2&quot;))))"/>
    <hyperlink ref="BR79" r:id="rId234" display="=@if(I6&lt;50,&quot;0&quot;,if(I6&gt;49,&quot;1&quot;,if(I6&gt;54,&quot;1.5&quot;,if(I6&lt;59,&quot;2&quot;))))"/>
    <hyperlink ref="BR80" r:id="rId235" display="=@if(I6&lt;50,&quot;0&quot;,if(I6&gt;49,&quot;1&quot;,if(I6&gt;54,&quot;1.5&quot;,if(I6&lt;59,&quot;2&quot;))))"/>
    <hyperlink ref="BR81" r:id="rId236" display="=@if(I6&lt;50,&quot;0&quot;,if(I6&gt;49,&quot;1&quot;,if(I6&gt;54,&quot;1.5&quot;,if(I6&lt;59,&quot;2&quot;))))"/>
    <hyperlink ref="BR82" r:id="rId237" display="=@if(I6&lt;50,&quot;0&quot;,if(I6&gt;49,&quot;1&quot;,if(I6&gt;54,&quot;1.5&quot;,if(I6&lt;59,&quot;2&quot;))))"/>
    <hyperlink ref="BR83" r:id="rId238" display="=@if(I6&lt;50,&quot;0&quot;,if(I6&gt;49,&quot;1&quot;,if(I6&gt;54,&quot;1.5&quot;,if(I6&lt;59,&quot;2&quot;))))"/>
    <hyperlink ref="BR84" r:id="rId239" display="=@if(I6&lt;50,&quot;0&quot;,if(I6&gt;49,&quot;1&quot;,if(I6&gt;54,&quot;1.5&quot;,if(I6&lt;59,&quot;2&quot;))))"/>
    <hyperlink ref="BR85" r:id="rId240" display="=@if(I6&lt;50,&quot;0&quot;,if(I6&gt;49,&quot;1&quot;,if(I6&gt;54,&quot;1.5&quot;,if(I6&lt;59,&quot;2&quot;))))"/>
    <hyperlink ref="BR86" r:id="rId241" display="=@if(I6&lt;50,&quot;0&quot;,if(I6&gt;49,&quot;1&quot;,if(I6&gt;54,&quot;1.5&quot;,if(I6&lt;59,&quot;2&quot;))))"/>
    <hyperlink ref="BR87" r:id="rId242" display="=@if(I6&lt;50,&quot;0&quot;,if(I6&gt;49,&quot;1&quot;,if(I6&gt;54,&quot;1.5&quot;,if(I6&lt;59,&quot;2&quot;))))"/>
    <hyperlink ref="BR88" r:id="rId243" display="=@if(I6&lt;50,&quot;0&quot;,if(I6&gt;49,&quot;1&quot;,if(I6&gt;54,&quot;1.5&quot;,if(I6&lt;59,&quot;2&quot;))))"/>
    <hyperlink ref="BR89" r:id="rId244" display="=@if(I6&lt;50,&quot;0&quot;,if(I6&gt;49,&quot;1&quot;,if(I6&gt;54,&quot;1.5&quot;,if(I6&lt;59,&quot;2&quot;))))"/>
    <hyperlink ref="BR90" r:id="rId245" display="=@if(I6&lt;50,&quot;0&quot;,if(I6&gt;49,&quot;1&quot;,if(I6&gt;54,&quot;1.5&quot;,if(I6&lt;59,&quot;2&quot;))))"/>
    <hyperlink ref="BR91" r:id="rId246" display="=@if(I6&lt;50,&quot;0&quot;,if(I6&gt;49,&quot;1&quot;,if(I6&gt;54,&quot;1.5&quot;,if(I6&lt;59,&quot;2&quot;))))"/>
    <hyperlink ref="BR92" r:id="rId247" display="=@if(I6&lt;50,&quot;0&quot;,if(I6&gt;49,&quot;1&quot;,if(I6&gt;54,&quot;1.5&quot;,if(I6&lt;59,&quot;2&quot;))))"/>
    <hyperlink ref="BR93" r:id="rId248" display="=@if(I6&lt;50,&quot;0&quot;,if(I6&gt;49,&quot;1&quot;,if(I6&gt;54,&quot;1.5&quot;,if(I6&lt;59,&quot;2&quot;))))"/>
    <hyperlink ref="BR94" r:id="rId249" display="=@if(I6&lt;50,&quot;0&quot;,if(I6&gt;49,&quot;1&quot;,if(I6&gt;54,&quot;1.5&quot;,if(I6&lt;59,&quot;2&quot;))))"/>
    <hyperlink ref="BR95" r:id="rId250" display="=@if(I6&lt;50,&quot;0&quot;,if(I6&gt;49,&quot;1&quot;,if(I6&gt;54,&quot;1.5&quot;,if(I6&lt;59,&quot;2&quot;))))"/>
    <hyperlink ref="BR96" r:id="rId251" display="=@if(I6&lt;50,&quot;0&quot;,if(I6&gt;49,&quot;1&quot;,if(I6&gt;54,&quot;1.5&quot;,if(I6&lt;59,&quot;2&quot;))))"/>
    <hyperlink ref="BR97" r:id="rId252" display="=@if(I6&lt;50,&quot;0&quot;,if(I6&gt;49,&quot;1&quot;,if(I6&gt;54,&quot;1.5&quot;,if(I6&lt;59,&quot;2&quot;))))"/>
    <hyperlink ref="BR98" r:id="rId253" display="=@if(I6&lt;50,&quot;0&quot;,if(I6&gt;49,&quot;1&quot;,if(I6&gt;54,&quot;1.5&quot;,if(I6&lt;59,&quot;2&quot;))))"/>
    <hyperlink ref="BR99" r:id="rId254" display="=@if(I6&lt;50,&quot;0&quot;,if(I6&gt;49,&quot;1&quot;,if(I6&gt;54,&quot;1.5&quot;,if(I6&lt;59,&quot;2&quot;))))"/>
    <hyperlink ref="BR100" r:id="rId255" display="=@if(I6&lt;50,&quot;0&quot;,if(I6&gt;49,&quot;1&quot;,if(I6&gt;54,&quot;1.5&quot;,if(I6&lt;59,&quot;2&quot;))))"/>
    <hyperlink ref="BR101" r:id="rId256" display="=@if(I6&lt;50,&quot;0&quot;,if(I6&gt;49,&quot;1&quot;,if(I6&gt;54,&quot;1.5&quot;,if(I6&lt;59,&quot;2&quot;))))"/>
    <hyperlink ref="BR102" r:id="rId257" display="=@if(I6&lt;50,&quot;0&quot;,if(I6&gt;49,&quot;1&quot;,if(I6&gt;54,&quot;1.5&quot;,if(I6&lt;59,&quot;2&quot;))))"/>
    <hyperlink ref="BR103" r:id="rId258" display="=@if(I6&lt;50,&quot;0&quot;,if(I6&gt;49,&quot;1&quot;,if(I6&gt;54,&quot;1.5&quot;,if(I6&lt;59,&quot;2&quot;))))"/>
    <hyperlink ref="BR104" r:id="rId259" display="=@if(I6&lt;50,&quot;0&quot;,if(I6&gt;49,&quot;1&quot;,if(I6&gt;54,&quot;1.5&quot;,if(I6&lt;59,&quot;2&quot;))))"/>
    <hyperlink ref="BR105" r:id="rId260" display="=@if(I6&lt;50,&quot;0&quot;,if(I6&gt;49,&quot;1&quot;,if(I6&gt;54,&quot;1.5&quot;,if(I6&lt;59,&quot;2&quot;))))"/>
    <hyperlink ref="BR106" r:id="rId261" display="=@if(I6&lt;50,&quot;0&quot;,if(I6&gt;49,&quot;1&quot;,if(I6&gt;54,&quot;1.5&quot;,if(I6&lt;59,&quot;2&quot;))))"/>
    <hyperlink ref="BR107" r:id="rId262" display="=@if(I6&lt;50,&quot;0&quot;,if(I6&gt;49,&quot;1&quot;,if(I6&gt;54,&quot;1.5&quot;,if(I6&lt;59,&quot;2&quot;))))"/>
    <hyperlink ref="BR108" r:id="rId263" display="=@if(I6&lt;50,&quot;0&quot;,if(I6&gt;49,&quot;1&quot;,if(I6&gt;54,&quot;1.5&quot;,if(I6&lt;59,&quot;2&quot;))))"/>
    <hyperlink ref="BR109" r:id="rId264" display="=@if(I6&lt;50,&quot;0&quot;,if(I6&gt;49,&quot;1&quot;,if(I6&gt;54,&quot;1.5&quot;,if(I6&lt;59,&quot;2&quot;))))"/>
    <hyperlink ref="BR110" r:id="rId265" display="=@if(I6&lt;50,&quot;0&quot;,if(I6&gt;49,&quot;1&quot;,if(I6&gt;54,&quot;1.5&quot;,if(I6&lt;59,&quot;2&quot;))))"/>
    <hyperlink ref="BR111" r:id="rId266" display="=@if(I6&lt;50,&quot;0&quot;,if(I6&gt;49,&quot;1&quot;,if(I6&gt;54,&quot;1.5&quot;,if(I6&lt;59,&quot;2&quot;))))"/>
    <hyperlink ref="BR112" r:id="rId267" display="=@if(I6&lt;50,&quot;0&quot;,if(I6&gt;49,&quot;1&quot;,if(I6&gt;54,&quot;1.5&quot;,if(I6&lt;59,&quot;2&quot;))))"/>
    <hyperlink ref="BR113" r:id="rId268" display="=@if(I6&lt;50,&quot;0&quot;,if(I6&gt;49,&quot;1&quot;,if(I6&gt;54,&quot;1.5&quot;,if(I6&lt;59,&quot;2&quot;))))"/>
    <hyperlink ref="BR114" r:id="rId269" display="=@if(I6&lt;50,&quot;0&quot;,if(I6&gt;49,&quot;1&quot;,if(I6&gt;54,&quot;1.5&quot;,if(I6&lt;59,&quot;2&quot;))))"/>
    <hyperlink ref="BR115" r:id="rId270" display="=@if(I6&lt;50,&quot;0&quot;,if(I6&gt;49,&quot;1&quot;,if(I6&gt;54,&quot;1.5&quot;,if(I6&lt;59,&quot;2&quot;))))"/>
    <hyperlink ref="BR116" r:id="rId271" display="=@if(I6&lt;50,&quot;0&quot;,if(I6&gt;49,&quot;1&quot;,if(I6&gt;54,&quot;1.5&quot;,if(I6&lt;59,&quot;2&quot;))))"/>
    <hyperlink ref="BR117" r:id="rId272" display="=@if(I6&lt;50,&quot;0&quot;,if(I6&gt;49,&quot;1&quot;,if(I6&gt;54,&quot;1.5&quot;,if(I6&lt;59,&quot;2&quot;))))"/>
    <hyperlink ref="BR118" r:id="rId273" display="=@if(I6&lt;50,&quot;0&quot;,if(I6&gt;49,&quot;1&quot;,if(I6&gt;54,&quot;1.5&quot;,if(I6&lt;59,&quot;2&quot;))))"/>
    <hyperlink ref="BR119" r:id="rId274" display="=@if(I6&lt;50,&quot;0&quot;,if(I6&gt;49,&quot;1&quot;,if(I6&gt;54,&quot;1.5&quot;,if(I6&lt;59,&quot;2&quot;))))"/>
    <hyperlink ref="BR120" r:id="rId275" display="=@if(I6&lt;50,&quot;0&quot;,if(I6&gt;49,&quot;1&quot;,if(I6&gt;54,&quot;1.5&quot;,if(I6&lt;59,&quot;2&quot;))))"/>
    <hyperlink ref="BR121" r:id="rId276" display="=@if(I6&lt;50,&quot;0&quot;,if(I6&gt;49,&quot;1&quot;,if(I6&gt;54,&quot;1.5&quot;,if(I6&lt;59,&quot;2&quot;))))"/>
    <hyperlink ref="BR122" r:id="rId277" display="=@if(I6&lt;50,&quot;0&quot;,if(I6&gt;49,&quot;1&quot;,if(I6&gt;54,&quot;1.5&quot;,if(I6&lt;59,&quot;2&quot;))))"/>
    <hyperlink ref="BR123" r:id="rId278" display="=@if(I6&lt;50,&quot;0&quot;,if(I6&gt;49,&quot;1&quot;,if(I6&gt;54,&quot;1.5&quot;,if(I6&lt;59,&quot;2&quot;))))"/>
    <hyperlink ref="BR124" r:id="rId279" display="=@if(I6&lt;50,&quot;0&quot;,if(I6&gt;49,&quot;1&quot;,if(I6&gt;54,&quot;1.5&quot;,if(I6&lt;59,&quot;2&quot;))))"/>
    <hyperlink ref="BR125" r:id="rId280" display="=@if(I6&lt;50,&quot;0&quot;,if(I6&gt;49,&quot;1&quot;,if(I6&gt;54,&quot;1.5&quot;,if(I6&lt;59,&quot;2&quot;))))"/>
    <hyperlink ref="BR126" r:id="rId281" display="=@if(I6&lt;50,&quot;0&quot;,if(I6&gt;49,&quot;1&quot;,if(I6&gt;54,&quot;1.5&quot;,if(I6&lt;59,&quot;2&quot;))))"/>
    <hyperlink ref="BR127" r:id="rId282" display="=@if(I6&lt;50,&quot;0&quot;,if(I6&gt;49,&quot;1&quot;,if(I6&gt;54,&quot;1.5&quot;,if(I6&lt;59,&quot;2&quot;))))"/>
    <hyperlink ref="BR128" r:id="rId283" display="=@if(I6&lt;50,&quot;0&quot;,if(I6&gt;49,&quot;1&quot;,if(I6&gt;54,&quot;1.5&quot;,if(I6&lt;59,&quot;2&quot;))))"/>
    <hyperlink ref="BR129" r:id="rId284" display="=@if(I6&lt;50,&quot;0&quot;,if(I6&gt;49,&quot;1&quot;,if(I6&gt;54,&quot;1.5&quot;,if(I6&lt;59,&quot;2&quot;))))"/>
    <hyperlink ref="BR130" r:id="rId285" display="=@if(I6&lt;50,&quot;0&quot;,if(I6&gt;49,&quot;1&quot;,if(I6&gt;54,&quot;1.5&quot;,if(I6&lt;59,&quot;2&quot;))))"/>
    <hyperlink ref="BR131" r:id="rId286" display="=@if(I6&lt;50,&quot;0&quot;,if(I6&gt;49,&quot;1&quot;,if(I6&gt;54,&quot;1.5&quot;,if(I6&lt;59,&quot;2&quot;))))"/>
    <hyperlink ref="BR132" r:id="rId287" display="=@if(I6&lt;50,&quot;0&quot;,if(I6&gt;49,&quot;1&quot;,if(I6&gt;54,&quot;1.5&quot;,if(I6&lt;59,&quot;2&quot;))))"/>
    <hyperlink ref="BR133" r:id="rId288" display="=@if(I6&lt;50,&quot;0&quot;,if(I6&gt;49,&quot;1&quot;,if(I6&gt;54,&quot;1.5&quot;,if(I6&lt;59,&quot;2&quot;))))"/>
    <hyperlink ref="BR134" r:id="rId289" display="=@if(I6&lt;50,&quot;0&quot;,if(I6&gt;49,&quot;1&quot;,if(I6&gt;54,&quot;1.5&quot;,if(I6&lt;59,&quot;2&quot;))))"/>
    <hyperlink ref="BR135" r:id="rId290" display="=@if(I6&lt;50,&quot;0&quot;,if(I6&gt;49,&quot;1&quot;,if(I6&gt;54,&quot;1.5&quot;,if(I6&lt;59,&quot;2&quot;))))"/>
    <hyperlink ref="BR136" r:id="rId291" display="=@if(I6&lt;50,&quot;0&quot;,if(I6&gt;49,&quot;1&quot;,if(I6&gt;54,&quot;1.5&quot;,if(I6&lt;59,&quot;2&quot;))))"/>
    <hyperlink ref="BR137" r:id="rId292" display="=@if(I6&lt;50,&quot;0&quot;,if(I6&gt;49,&quot;1&quot;,if(I6&gt;54,&quot;1.5&quot;,if(I6&lt;59,&quot;2&quot;))))"/>
    <hyperlink ref="BR138" r:id="rId293" display="=@if(I6&lt;50,&quot;0&quot;,if(I6&gt;49,&quot;1&quot;,if(I6&gt;54,&quot;1.5&quot;,if(I6&lt;59,&quot;2&quot;))))"/>
    <hyperlink ref="BR139" r:id="rId294" display="=@if(I6&lt;50,&quot;0&quot;,if(I6&gt;49,&quot;1&quot;,if(I6&gt;54,&quot;1.5&quot;,if(I6&lt;59,&quot;2&quot;))))"/>
    <hyperlink ref="BR140" r:id="rId295" display="=@if(I6&lt;50,&quot;0&quot;,if(I6&gt;49,&quot;1&quot;,if(I6&gt;54,&quot;1.5&quot;,if(I6&lt;59,&quot;2&quot;))))"/>
    <hyperlink ref="BR141" r:id="rId296" display="=@if(I6&lt;50,&quot;0&quot;,if(I6&gt;49,&quot;1&quot;,if(I6&gt;54,&quot;1.5&quot;,if(I6&lt;59,&quot;2&quot;))))"/>
    <hyperlink ref="BR142" r:id="rId297" display="=@if(I6&lt;50,&quot;0&quot;,if(I6&gt;49,&quot;1&quot;,if(I6&gt;54,&quot;1.5&quot;,if(I6&lt;59,&quot;2&quot;))))"/>
    <hyperlink ref="BR143" r:id="rId298" display="=@if(I6&lt;50,&quot;0&quot;,if(I6&gt;49,&quot;1&quot;,if(I6&gt;54,&quot;1.5&quot;,if(I6&lt;59,&quot;2&quot;))))"/>
    <hyperlink ref="BR144" r:id="rId299" display="=@if(I6&lt;50,&quot;0&quot;,if(I6&gt;49,&quot;1&quot;,if(I6&gt;54,&quot;1.5&quot;,if(I6&lt;59,&quot;2&quot;))))"/>
    <hyperlink ref="BR145" r:id="rId300" display="=@if(I6&lt;50,&quot;0&quot;,if(I6&gt;49,&quot;1&quot;,if(I6&gt;54,&quot;1.5&quot;,if(I6&lt;59,&quot;2&quot;))))"/>
    <hyperlink ref="BR146" r:id="rId301" display="=@if(I6&lt;50,&quot;0&quot;,if(I6&gt;49,&quot;1&quot;,if(I6&gt;54,&quot;1.5&quot;,if(I6&lt;59,&quot;2&quot;))))"/>
    <hyperlink ref="BR147" r:id="rId302" display="=@if(I6&lt;50,&quot;0&quot;,if(I6&gt;49,&quot;1&quot;,if(I6&gt;54,&quot;1.5&quot;,if(I6&lt;59,&quot;2&quot;))))"/>
    <hyperlink ref="BR148" r:id="rId303" display="=@if(I6&lt;50,&quot;0&quot;,if(I6&gt;49,&quot;1&quot;,if(I6&gt;54,&quot;1.5&quot;,if(I6&lt;59,&quot;2&quot;))))"/>
    <hyperlink ref="BR149" r:id="rId304" display="=@if(I6&lt;50,&quot;0&quot;,if(I6&gt;49,&quot;1&quot;,if(I6&gt;54,&quot;1.5&quot;,if(I6&lt;59,&quot;2&quot;))))"/>
    <hyperlink ref="BR150" r:id="rId305" display="=@if(I6&lt;50,&quot;0&quot;,if(I6&gt;49,&quot;1&quot;,if(I6&gt;54,&quot;1.5&quot;,if(I6&lt;59,&quot;2&quot;))))"/>
    <hyperlink ref="BR151" r:id="rId306" display="=@if(I6&lt;50,&quot;0&quot;,if(I6&gt;49,&quot;1&quot;,if(I6&gt;54,&quot;1.5&quot;,if(I6&lt;59,&quot;2&quot;))))"/>
    <hyperlink ref="BR152" r:id="rId307" display="=@if(I6&lt;50,&quot;0&quot;,if(I6&gt;49,&quot;1&quot;,if(I6&gt;54,&quot;1.5&quot;,if(I6&lt;59,&quot;2&quot;))))"/>
    <hyperlink ref="BR153" r:id="rId308" display="=@if(I6&lt;50,&quot;0&quot;,if(I6&gt;49,&quot;1&quot;,if(I6&gt;54,&quot;1.5&quot;,if(I6&lt;59,&quot;2&quot;))))"/>
    <hyperlink ref="BR154" r:id="rId309" display="=@if(I6&lt;50,&quot;0&quot;,if(I6&gt;49,&quot;1&quot;,if(I6&gt;54,&quot;1.5&quot;,if(I6&lt;59,&quot;2&quot;))))"/>
    <hyperlink ref="BR155" r:id="rId310" display="=@if(I6&lt;50,&quot;0&quot;,if(I6&gt;49,&quot;1&quot;,if(I6&gt;54,&quot;1.5&quot;,if(I6&lt;59,&quot;2&quot;))))"/>
    <hyperlink ref="BR156" r:id="rId311" display="=@if(I6&lt;50,&quot;0&quot;,if(I6&gt;49,&quot;1&quot;,if(I6&gt;54,&quot;1.5&quot;,if(I6&lt;59,&quot;2&quot;))))"/>
    <hyperlink ref="BR157" r:id="rId312" display="=@if(I6&lt;50,&quot;0&quot;,if(I6&gt;49,&quot;1&quot;,if(I6&gt;54,&quot;1.5&quot;,if(I6&lt;59,&quot;2&quot;))))"/>
    <hyperlink ref="BR158" r:id="rId313" display="=@if(I6&lt;50,&quot;0&quot;,if(I6&gt;49,&quot;1&quot;,if(I6&gt;54,&quot;1.5&quot;,if(I6&lt;59,&quot;2&quot;))))"/>
    <hyperlink ref="BR159" r:id="rId314" display="=@if(I6&lt;50,&quot;0&quot;,if(I6&gt;49,&quot;1&quot;,if(I6&gt;54,&quot;1.5&quot;,if(I6&lt;59,&quot;2&quot;))))"/>
    <hyperlink ref="BR160" r:id="rId315" display="=@if(I6&lt;50,&quot;0&quot;,if(I6&gt;49,&quot;1&quot;,if(I6&gt;54,&quot;1.5&quot;,if(I6&lt;59,&quot;2&quot;))))"/>
    <hyperlink ref="BR161" r:id="rId316" display="=@if(I6&lt;50,&quot;0&quot;,if(I6&gt;49,&quot;1&quot;,if(I6&gt;54,&quot;1.5&quot;,if(I6&lt;59,&quot;2&quot;))))"/>
    <hyperlink ref="BR162" r:id="rId317" display="=@if(I6&lt;50,&quot;0&quot;,if(I6&gt;49,&quot;1&quot;,if(I6&gt;54,&quot;1.5&quot;,if(I6&lt;59,&quot;2&quot;))))"/>
    <hyperlink ref="BR163" r:id="rId318" display="=@if(I6&lt;50,&quot;0&quot;,if(I6&gt;49,&quot;1&quot;,if(I6&gt;54,&quot;1.5&quot;,if(I6&lt;59,&quot;2&quot;))))"/>
    <hyperlink ref="BR164" r:id="rId319" display="=@if(I6&lt;50,&quot;0&quot;,if(I6&gt;49,&quot;1&quot;,if(I6&gt;54,&quot;1.5&quot;,if(I6&lt;59,&quot;2&quot;))))"/>
    <hyperlink ref="BR165" r:id="rId320" display="=@if(I6&lt;50,&quot;0&quot;,if(I6&gt;49,&quot;1&quot;,if(I6&gt;54,&quot;1.5&quot;,if(I6&lt;59,&quot;2&quot;))))"/>
    <hyperlink ref="BR166" r:id="rId321" display="=@if(I6&lt;50,&quot;0&quot;,if(I6&gt;49,&quot;1&quot;,if(I6&gt;54,&quot;1.5&quot;,if(I6&lt;59,&quot;2&quot;))))"/>
    <hyperlink ref="BR167" r:id="rId322" display="=@if(I6&lt;50,&quot;0&quot;,if(I6&gt;49,&quot;1&quot;,if(I6&gt;54,&quot;1.5&quot;,if(I6&lt;59,&quot;2&quot;))))"/>
    <hyperlink ref="BR168" r:id="rId323" display="=@if(I6&lt;50,&quot;0&quot;,if(I6&gt;49,&quot;1&quot;,if(I6&gt;54,&quot;1.5&quot;,if(I6&lt;59,&quot;2&quot;))))"/>
    <hyperlink ref="BR169" r:id="rId324" display="=@if(I6&lt;50,&quot;0&quot;,if(I6&gt;49,&quot;1&quot;,if(I6&gt;54,&quot;1.5&quot;,if(I6&lt;59,&quot;2&quot;))))"/>
    <hyperlink ref="BR170" r:id="rId325" display="=@if(I6&lt;50,&quot;0&quot;,if(I6&gt;49,&quot;1&quot;,if(I6&gt;54,&quot;1.5&quot;,if(I6&lt;59,&quot;2&quot;))))"/>
    <hyperlink ref="BR171" r:id="rId326" display="=@if(I6&lt;50,&quot;0&quot;,if(I6&gt;49,&quot;1&quot;,if(I6&gt;54,&quot;1.5&quot;,if(I6&lt;59,&quot;2&quot;))))"/>
    <hyperlink ref="BR172" r:id="rId327" display="=@if(I6&lt;50,&quot;0&quot;,if(I6&gt;49,&quot;1&quot;,if(I6&gt;54,&quot;1.5&quot;,if(I6&lt;59,&quot;2&quot;))))"/>
    <hyperlink ref="BR173" r:id="rId328" display="=@if(I6&lt;50,&quot;0&quot;,if(I6&gt;49,&quot;1&quot;,if(I6&gt;54,&quot;1.5&quot;,if(I6&lt;59,&quot;2&quot;))))"/>
    <hyperlink ref="BR174" r:id="rId329" display="=@if(I6&lt;50,&quot;0&quot;,if(I6&gt;49,&quot;1&quot;,if(I6&gt;54,&quot;1.5&quot;,if(I6&lt;59,&quot;2&quot;))))"/>
    <hyperlink ref="BR175" r:id="rId330" display="=@if(I6&lt;50,&quot;0&quot;,if(I6&gt;49,&quot;1&quot;,if(I6&gt;54,&quot;1.5&quot;,if(I6&lt;59,&quot;2&quot;))))"/>
    <hyperlink ref="BR176" r:id="rId331" display="=@if(I6&lt;50,&quot;0&quot;,if(I6&gt;49,&quot;1&quot;,if(I6&gt;54,&quot;1.5&quot;,if(I6&lt;59,&quot;2&quot;))))"/>
    <hyperlink ref="BR177" r:id="rId332" display="=@if(I6&lt;50,&quot;0&quot;,if(I6&gt;49,&quot;1&quot;,if(I6&gt;54,&quot;1.5&quot;,if(I6&lt;59,&quot;2&quot;))))"/>
    <hyperlink ref="BR178" r:id="rId333" display="=@if(I6&lt;50,&quot;0&quot;,if(I6&gt;49,&quot;1&quot;,if(I6&gt;54,&quot;1.5&quot;,if(I6&lt;59,&quot;2&quot;))))"/>
    <hyperlink ref="BR179" r:id="rId334" display="=@if(I6&lt;50,&quot;0&quot;,if(I6&gt;49,&quot;1&quot;,if(I6&gt;54,&quot;1.5&quot;,if(I6&lt;59,&quot;2&quot;))))"/>
    <hyperlink ref="BR180" r:id="rId335" display="=@if(I6&lt;50,&quot;0&quot;,if(I6&gt;49,&quot;1&quot;,if(I6&gt;54,&quot;1.5&quot;,if(I6&lt;59,&quot;2&quot;))))"/>
    <hyperlink ref="BR181" r:id="rId336" display="=@if(I6&lt;50,&quot;0&quot;,if(I6&gt;49,&quot;1&quot;,if(I6&gt;54,&quot;1.5&quot;,if(I6&lt;59,&quot;2&quot;))))"/>
    <hyperlink ref="BR182" r:id="rId337" display="=@if(I6&lt;50,&quot;0&quot;,if(I6&gt;49,&quot;1&quot;,if(I6&gt;54,&quot;1.5&quot;,if(I6&lt;59,&quot;2&quot;))))"/>
    <hyperlink ref="BR183" r:id="rId338" display="=@if(I6&lt;50,&quot;0&quot;,if(I6&gt;49,&quot;1&quot;,if(I6&gt;54,&quot;1.5&quot;,if(I6&lt;59,&quot;2&quot;))))"/>
    <hyperlink ref="BR184" r:id="rId339" display="=@if(I6&lt;50,&quot;0&quot;,if(I6&gt;49,&quot;1&quot;,if(I6&gt;54,&quot;1.5&quot;,if(I6&lt;59,&quot;2&quot;))))"/>
    <hyperlink ref="BR185" r:id="rId340" display="=@if(I6&lt;50,&quot;0&quot;,if(I6&gt;49,&quot;1&quot;,if(I6&gt;54,&quot;1.5&quot;,if(I6&lt;59,&quot;2&quot;))))"/>
    <hyperlink ref="CN16" r:id="rId341" display="=@if(I6&lt;50,&quot;0&quot;,if(I6&gt;49,&quot;1&quot;,if(I6&gt;54,&quot;1.5&quot;,if(I6&lt;59,&quot;2&quot;))))"/>
    <hyperlink ref="CN17" r:id="rId342" display="=@if(I6&lt;50,&quot;0&quot;,if(I6&gt;49,&quot;1&quot;,if(I6&gt;54,&quot;1.5&quot;,if(I6&lt;59,&quot;2&quot;))))"/>
    <hyperlink ref="CN18" r:id="rId343" display="=@if(I6&lt;50,&quot;0&quot;,if(I6&gt;49,&quot;1&quot;,if(I6&gt;54,&quot;1.5&quot;,if(I6&lt;59,&quot;2&quot;))))"/>
    <hyperlink ref="CN19" r:id="rId344" display="=@if(I6&lt;50,&quot;0&quot;,if(I6&gt;49,&quot;1&quot;,if(I6&gt;54,&quot;1.5&quot;,if(I6&lt;59,&quot;2&quot;))))"/>
    <hyperlink ref="CN20" r:id="rId345" display="=@if(I6&lt;50,&quot;0&quot;,if(I6&gt;49,&quot;1&quot;,if(I6&gt;54,&quot;1.5&quot;,if(I6&lt;59,&quot;2&quot;))))"/>
    <hyperlink ref="CN21" r:id="rId346" display="=@if(I6&lt;50,&quot;0&quot;,if(I6&gt;49,&quot;1&quot;,if(I6&gt;54,&quot;1.5&quot;,if(I6&lt;59,&quot;2&quot;))))"/>
    <hyperlink ref="CN22" r:id="rId347" display="=@if(I6&lt;50,&quot;0&quot;,if(I6&gt;49,&quot;1&quot;,if(I6&gt;54,&quot;1.5&quot;,if(I6&lt;59,&quot;2&quot;))))"/>
    <hyperlink ref="CN23" r:id="rId348" display="=@if(I6&lt;50,&quot;0&quot;,if(I6&gt;49,&quot;1&quot;,if(I6&gt;54,&quot;1.5&quot;,if(I6&lt;59,&quot;2&quot;))))"/>
    <hyperlink ref="CN24" r:id="rId349" display="=@if(I6&lt;50,&quot;0&quot;,if(I6&gt;49,&quot;1&quot;,if(I6&gt;54,&quot;1.5&quot;,if(I6&lt;59,&quot;2&quot;))))"/>
    <hyperlink ref="CN25" r:id="rId350" display="=@if(I6&lt;50,&quot;0&quot;,if(I6&gt;49,&quot;1&quot;,if(I6&gt;54,&quot;1.5&quot;,if(I6&lt;59,&quot;2&quot;))))"/>
    <hyperlink ref="CN26" r:id="rId351" display="=@if(I6&lt;50,&quot;0&quot;,if(I6&gt;49,&quot;1&quot;,if(I6&gt;54,&quot;1.5&quot;,if(I6&lt;59,&quot;2&quot;))))"/>
    <hyperlink ref="CN27" r:id="rId352" display="=@if(I6&lt;50,&quot;0&quot;,if(I6&gt;49,&quot;1&quot;,if(I6&gt;54,&quot;1.5&quot;,if(I6&lt;59,&quot;2&quot;))))"/>
    <hyperlink ref="CN28" r:id="rId353" display="=@if(I6&lt;50,&quot;0&quot;,if(I6&gt;49,&quot;1&quot;,if(I6&gt;54,&quot;1.5&quot;,if(I6&lt;59,&quot;2&quot;))))"/>
    <hyperlink ref="CN29" r:id="rId354" display="=@if(I6&lt;50,&quot;0&quot;,if(I6&gt;49,&quot;1&quot;,if(I6&gt;54,&quot;1.5&quot;,if(I6&lt;59,&quot;2&quot;))))"/>
    <hyperlink ref="CN30" r:id="rId355" display="=@if(I6&lt;50,&quot;0&quot;,if(I6&gt;49,&quot;1&quot;,if(I6&gt;54,&quot;1.5&quot;,if(I6&lt;59,&quot;2&quot;))))"/>
    <hyperlink ref="CN31" r:id="rId356" display="=@if(I6&lt;50,&quot;0&quot;,if(I6&gt;49,&quot;1&quot;,if(I6&gt;54,&quot;1.5&quot;,if(I6&lt;59,&quot;2&quot;))))"/>
    <hyperlink ref="CN32" r:id="rId357" display="=@if(I6&lt;50,&quot;0&quot;,if(I6&gt;49,&quot;1&quot;,if(I6&gt;54,&quot;1.5&quot;,if(I6&lt;59,&quot;2&quot;))))"/>
    <hyperlink ref="CN33" r:id="rId358" display="=@if(I6&lt;50,&quot;0&quot;,if(I6&gt;49,&quot;1&quot;,if(I6&gt;54,&quot;1.5&quot;,if(I6&lt;59,&quot;2&quot;))))"/>
    <hyperlink ref="CN34" r:id="rId359" display="=@if(I6&lt;50,&quot;0&quot;,if(I6&gt;49,&quot;1&quot;,if(I6&gt;54,&quot;1.5&quot;,if(I6&lt;59,&quot;2&quot;))))"/>
    <hyperlink ref="CN35" r:id="rId360" display="=@if(I6&lt;50,&quot;0&quot;,if(I6&gt;49,&quot;1&quot;,if(I6&gt;54,&quot;1.5&quot;,if(I6&lt;59,&quot;2&quot;))))"/>
    <hyperlink ref="CN36" r:id="rId361" display="=@if(I6&lt;50,&quot;0&quot;,if(I6&gt;49,&quot;1&quot;,if(I6&gt;54,&quot;1.5&quot;,if(I6&lt;59,&quot;2&quot;))))"/>
    <hyperlink ref="CN37" r:id="rId362" display="=@if(I6&lt;50,&quot;0&quot;,if(I6&gt;49,&quot;1&quot;,if(I6&gt;54,&quot;1.5&quot;,if(I6&lt;59,&quot;2&quot;))))"/>
    <hyperlink ref="CN38" r:id="rId363" display="=@if(I6&lt;50,&quot;0&quot;,if(I6&gt;49,&quot;1&quot;,if(I6&gt;54,&quot;1.5&quot;,if(I6&lt;59,&quot;2&quot;))))"/>
    <hyperlink ref="CN39" r:id="rId364" display="=@if(I6&lt;50,&quot;0&quot;,if(I6&gt;49,&quot;1&quot;,if(I6&gt;54,&quot;1.5&quot;,if(I6&lt;59,&quot;2&quot;))))"/>
    <hyperlink ref="CN40" r:id="rId365" display="=@if(I6&lt;50,&quot;0&quot;,if(I6&gt;49,&quot;1&quot;,if(I6&gt;54,&quot;1.5&quot;,if(I6&lt;59,&quot;2&quot;))))"/>
    <hyperlink ref="CN41" r:id="rId366" display="=@if(I6&lt;50,&quot;0&quot;,if(I6&gt;49,&quot;1&quot;,if(I6&gt;54,&quot;1.5&quot;,if(I6&lt;59,&quot;2&quot;))))"/>
    <hyperlink ref="CN42" r:id="rId367" display="=@if(I6&lt;50,&quot;0&quot;,if(I6&gt;49,&quot;1&quot;,if(I6&gt;54,&quot;1.5&quot;,if(I6&lt;59,&quot;2&quot;))))"/>
    <hyperlink ref="CN43" r:id="rId368" display="=@if(I6&lt;50,&quot;0&quot;,if(I6&gt;49,&quot;1&quot;,if(I6&gt;54,&quot;1.5&quot;,if(I6&lt;59,&quot;2&quot;))))"/>
    <hyperlink ref="CN44" r:id="rId369" display="=@if(I6&lt;50,&quot;0&quot;,if(I6&gt;49,&quot;1&quot;,if(I6&gt;54,&quot;1.5&quot;,if(I6&lt;59,&quot;2&quot;))))"/>
    <hyperlink ref="CN45" r:id="rId370" display="=@if(I6&lt;50,&quot;0&quot;,if(I6&gt;49,&quot;1&quot;,if(I6&gt;54,&quot;1.5&quot;,if(I6&lt;59,&quot;2&quot;))))"/>
    <hyperlink ref="CN46" r:id="rId371" display="=@if(I6&lt;50,&quot;0&quot;,if(I6&gt;49,&quot;1&quot;,if(I6&gt;54,&quot;1.5&quot;,if(I6&lt;59,&quot;2&quot;))))"/>
    <hyperlink ref="CN47" r:id="rId372" display="=@if(I6&lt;50,&quot;0&quot;,if(I6&gt;49,&quot;1&quot;,if(I6&gt;54,&quot;1.5&quot;,if(I6&lt;59,&quot;2&quot;))))"/>
    <hyperlink ref="CN48" r:id="rId373" display="=@if(I6&lt;50,&quot;0&quot;,if(I6&gt;49,&quot;1&quot;,if(I6&gt;54,&quot;1.5&quot;,if(I6&lt;59,&quot;2&quot;))))"/>
    <hyperlink ref="CN49" r:id="rId374" display="=@if(I6&lt;50,&quot;0&quot;,if(I6&gt;49,&quot;1&quot;,if(I6&gt;54,&quot;1.5&quot;,if(I6&lt;59,&quot;2&quot;))))"/>
    <hyperlink ref="CN50" r:id="rId375" display="=@if(I6&lt;50,&quot;0&quot;,if(I6&gt;49,&quot;1&quot;,if(I6&gt;54,&quot;1.5&quot;,if(I6&lt;59,&quot;2&quot;))))"/>
    <hyperlink ref="CN51" r:id="rId376" display="=@if(I6&lt;50,&quot;0&quot;,if(I6&gt;49,&quot;1&quot;,if(I6&gt;54,&quot;1.5&quot;,if(I6&lt;59,&quot;2&quot;))))"/>
    <hyperlink ref="CN52" r:id="rId377" display="=@if(I6&lt;50,&quot;0&quot;,if(I6&gt;49,&quot;1&quot;,if(I6&gt;54,&quot;1.5&quot;,if(I6&lt;59,&quot;2&quot;))))"/>
    <hyperlink ref="CN53" r:id="rId378" display="=@if(I6&lt;50,&quot;0&quot;,if(I6&gt;49,&quot;1&quot;,if(I6&gt;54,&quot;1.5&quot;,if(I6&lt;59,&quot;2&quot;))))"/>
    <hyperlink ref="CN54" r:id="rId379" display="=@if(I6&lt;50,&quot;0&quot;,if(I6&gt;49,&quot;1&quot;,if(I6&gt;54,&quot;1.5&quot;,if(I6&lt;59,&quot;2&quot;))))"/>
    <hyperlink ref="CN55" r:id="rId380" display="=@if(I6&lt;50,&quot;0&quot;,if(I6&gt;49,&quot;1&quot;,if(I6&gt;54,&quot;1.5&quot;,if(I6&lt;59,&quot;2&quot;))))"/>
    <hyperlink ref="CN56" r:id="rId381" display="=@if(I6&lt;50,&quot;0&quot;,if(I6&gt;49,&quot;1&quot;,if(I6&gt;54,&quot;1.5&quot;,if(I6&lt;59,&quot;2&quot;))))"/>
    <hyperlink ref="CN57" r:id="rId382" display="=@if(I6&lt;50,&quot;0&quot;,if(I6&gt;49,&quot;1&quot;,if(I6&gt;54,&quot;1.5&quot;,if(I6&lt;59,&quot;2&quot;))))"/>
    <hyperlink ref="CN58" r:id="rId383" display="=@if(I6&lt;50,&quot;0&quot;,if(I6&gt;49,&quot;1&quot;,if(I6&gt;54,&quot;1.5&quot;,if(I6&lt;59,&quot;2&quot;))))"/>
    <hyperlink ref="CN59" r:id="rId384" display="=@if(I6&lt;50,&quot;0&quot;,if(I6&gt;49,&quot;1&quot;,if(I6&gt;54,&quot;1.5&quot;,if(I6&lt;59,&quot;2&quot;))))"/>
    <hyperlink ref="CN60" r:id="rId385" display="=@if(I6&lt;50,&quot;0&quot;,if(I6&gt;49,&quot;1&quot;,if(I6&gt;54,&quot;1.5&quot;,if(I6&lt;59,&quot;2&quot;))))"/>
    <hyperlink ref="CN61" r:id="rId386" display="=@if(I6&lt;50,&quot;0&quot;,if(I6&gt;49,&quot;1&quot;,if(I6&gt;54,&quot;1.5&quot;,if(I6&lt;59,&quot;2&quot;))))"/>
    <hyperlink ref="CN62" r:id="rId387" display="=@if(I6&lt;50,&quot;0&quot;,if(I6&gt;49,&quot;1&quot;,if(I6&gt;54,&quot;1.5&quot;,if(I6&lt;59,&quot;2&quot;))))"/>
    <hyperlink ref="CN63" r:id="rId388" display="=@if(I6&lt;50,&quot;0&quot;,if(I6&gt;49,&quot;1&quot;,if(I6&gt;54,&quot;1.5&quot;,if(I6&lt;59,&quot;2&quot;))))"/>
    <hyperlink ref="CN64" r:id="rId389" display="=@if(I6&lt;50,&quot;0&quot;,if(I6&gt;49,&quot;1&quot;,if(I6&gt;54,&quot;1.5&quot;,if(I6&lt;59,&quot;2&quot;))))"/>
    <hyperlink ref="CN65" r:id="rId390" display="=@if(I6&lt;50,&quot;0&quot;,if(I6&gt;49,&quot;1&quot;,if(I6&gt;54,&quot;1.5&quot;,if(I6&lt;59,&quot;2&quot;))))"/>
    <hyperlink ref="CN66" r:id="rId391" display="=@if(I6&lt;50,&quot;0&quot;,if(I6&gt;49,&quot;1&quot;,if(I6&gt;54,&quot;1.5&quot;,if(I6&lt;59,&quot;2&quot;))))"/>
    <hyperlink ref="CN67" r:id="rId392" display="=@if(I6&lt;50,&quot;0&quot;,if(I6&gt;49,&quot;1&quot;,if(I6&gt;54,&quot;1.5&quot;,if(I6&lt;59,&quot;2&quot;))))"/>
    <hyperlink ref="CN68" r:id="rId393" display="=@if(I6&lt;50,&quot;0&quot;,if(I6&gt;49,&quot;1&quot;,if(I6&gt;54,&quot;1.5&quot;,if(I6&lt;59,&quot;2&quot;))))"/>
    <hyperlink ref="CN69" r:id="rId394" display="=@if(I6&lt;50,&quot;0&quot;,if(I6&gt;49,&quot;1&quot;,if(I6&gt;54,&quot;1.5&quot;,if(I6&lt;59,&quot;2&quot;))))"/>
    <hyperlink ref="CN70" r:id="rId395" display="=@if(I6&lt;50,&quot;0&quot;,if(I6&gt;49,&quot;1&quot;,if(I6&gt;54,&quot;1.5&quot;,if(I6&lt;59,&quot;2&quot;))))"/>
    <hyperlink ref="CN71" r:id="rId396" display="=@if(I6&lt;50,&quot;0&quot;,if(I6&gt;49,&quot;1&quot;,if(I6&gt;54,&quot;1.5&quot;,if(I6&lt;59,&quot;2&quot;))))"/>
    <hyperlink ref="CN72" r:id="rId397" display="=@if(I6&lt;50,&quot;0&quot;,if(I6&gt;49,&quot;1&quot;,if(I6&gt;54,&quot;1.5&quot;,if(I6&lt;59,&quot;2&quot;))))"/>
    <hyperlink ref="CN73" r:id="rId398" display="=@if(I6&lt;50,&quot;0&quot;,if(I6&gt;49,&quot;1&quot;,if(I6&gt;54,&quot;1.5&quot;,if(I6&lt;59,&quot;2&quot;))))"/>
    <hyperlink ref="CN74" r:id="rId399" display="=@if(I6&lt;50,&quot;0&quot;,if(I6&gt;49,&quot;1&quot;,if(I6&gt;54,&quot;1.5&quot;,if(I6&lt;59,&quot;2&quot;))))"/>
    <hyperlink ref="CN75" r:id="rId400" display="=@if(I6&lt;50,&quot;0&quot;,if(I6&gt;49,&quot;1&quot;,if(I6&gt;54,&quot;1.5&quot;,if(I6&lt;59,&quot;2&quot;))))"/>
    <hyperlink ref="CN76" r:id="rId401" display="=@if(I6&lt;50,&quot;0&quot;,if(I6&gt;49,&quot;1&quot;,if(I6&gt;54,&quot;1.5&quot;,if(I6&lt;59,&quot;2&quot;))))"/>
    <hyperlink ref="CN77" r:id="rId402" display="=@if(I6&lt;50,&quot;0&quot;,if(I6&gt;49,&quot;1&quot;,if(I6&gt;54,&quot;1.5&quot;,if(I6&lt;59,&quot;2&quot;))))"/>
    <hyperlink ref="CN78" r:id="rId403" display="=@if(I6&lt;50,&quot;0&quot;,if(I6&gt;49,&quot;1&quot;,if(I6&gt;54,&quot;1.5&quot;,if(I6&lt;59,&quot;2&quot;))))"/>
    <hyperlink ref="CN79" r:id="rId404" display="=@if(I6&lt;50,&quot;0&quot;,if(I6&gt;49,&quot;1&quot;,if(I6&gt;54,&quot;1.5&quot;,if(I6&lt;59,&quot;2&quot;))))"/>
    <hyperlink ref="CN80" r:id="rId405" display="=@if(I6&lt;50,&quot;0&quot;,if(I6&gt;49,&quot;1&quot;,if(I6&gt;54,&quot;1.5&quot;,if(I6&lt;59,&quot;2&quot;))))"/>
    <hyperlink ref="CN81" r:id="rId406" display="=@if(I6&lt;50,&quot;0&quot;,if(I6&gt;49,&quot;1&quot;,if(I6&gt;54,&quot;1.5&quot;,if(I6&lt;59,&quot;2&quot;))))"/>
    <hyperlink ref="CN82" r:id="rId407" display="=@if(I6&lt;50,&quot;0&quot;,if(I6&gt;49,&quot;1&quot;,if(I6&gt;54,&quot;1.5&quot;,if(I6&lt;59,&quot;2&quot;))))"/>
    <hyperlink ref="CN83" r:id="rId408" display="=@if(I6&lt;50,&quot;0&quot;,if(I6&gt;49,&quot;1&quot;,if(I6&gt;54,&quot;1.5&quot;,if(I6&lt;59,&quot;2&quot;))))"/>
    <hyperlink ref="CN84" r:id="rId409" display="=@if(I6&lt;50,&quot;0&quot;,if(I6&gt;49,&quot;1&quot;,if(I6&gt;54,&quot;1.5&quot;,if(I6&lt;59,&quot;2&quot;))))"/>
    <hyperlink ref="CN85" r:id="rId410" display="=@if(I6&lt;50,&quot;0&quot;,if(I6&gt;49,&quot;1&quot;,if(I6&gt;54,&quot;1.5&quot;,if(I6&lt;59,&quot;2&quot;))))"/>
    <hyperlink ref="CN86" r:id="rId411" display="=@if(I6&lt;50,&quot;0&quot;,if(I6&gt;49,&quot;1&quot;,if(I6&gt;54,&quot;1.5&quot;,if(I6&lt;59,&quot;2&quot;))))"/>
    <hyperlink ref="CN87" r:id="rId412" display="=@if(I6&lt;50,&quot;0&quot;,if(I6&gt;49,&quot;1&quot;,if(I6&gt;54,&quot;1.5&quot;,if(I6&lt;59,&quot;2&quot;))))"/>
    <hyperlink ref="CN88" r:id="rId413" display="=@if(I6&lt;50,&quot;0&quot;,if(I6&gt;49,&quot;1&quot;,if(I6&gt;54,&quot;1.5&quot;,if(I6&lt;59,&quot;2&quot;))))"/>
    <hyperlink ref="CN89" r:id="rId414" display="=@if(I6&lt;50,&quot;0&quot;,if(I6&gt;49,&quot;1&quot;,if(I6&gt;54,&quot;1.5&quot;,if(I6&lt;59,&quot;2&quot;))))"/>
    <hyperlink ref="CN90" r:id="rId415" display="=@if(I6&lt;50,&quot;0&quot;,if(I6&gt;49,&quot;1&quot;,if(I6&gt;54,&quot;1.5&quot;,if(I6&lt;59,&quot;2&quot;))))"/>
    <hyperlink ref="CN91" r:id="rId416" display="=@if(I6&lt;50,&quot;0&quot;,if(I6&gt;49,&quot;1&quot;,if(I6&gt;54,&quot;1.5&quot;,if(I6&lt;59,&quot;2&quot;))))"/>
    <hyperlink ref="CN92" r:id="rId417" display="=@if(I6&lt;50,&quot;0&quot;,if(I6&gt;49,&quot;1&quot;,if(I6&gt;54,&quot;1.5&quot;,if(I6&lt;59,&quot;2&quot;))))"/>
    <hyperlink ref="CN93" r:id="rId418" display="=@if(I6&lt;50,&quot;0&quot;,if(I6&gt;49,&quot;1&quot;,if(I6&gt;54,&quot;1.5&quot;,if(I6&lt;59,&quot;2&quot;))))"/>
    <hyperlink ref="CN94" r:id="rId419" display="=@if(I6&lt;50,&quot;0&quot;,if(I6&gt;49,&quot;1&quot;,if(I6&gt;54,&quot;1.5&quot;,if(I6&lt;59,&quot;2&quot;))))"/>
    <hyperlink ref="CN95" r:id="rId420" display="=@if(I6&lt;50,&quot;0&quot;,if(I6&gt;49,&quot;1&quot;,if(I6&gt;54,&quot;1.5&quot;,if(I6&lt;59,&quot;2&quot;))))"/>
    <hyperlink ref="CN96" r:id="rId421" display="=@if(I6&lt;50,&quot;0&quot;,if(I6&gt;49,&quot;1&quot;,if(I6&gt;54,&quot;1.5&quot;,if(I6&lt;59,&quot;2&quot;))))"/>
    <hyperlink ref="CN97" r:id="rId422" display="=@if(I6&lt;50,&quot;0&quot;,if(I6&gt;49,&quot;1&quot;,if(I6&gt;54,&quot;1.5&quot;,if(I6&lt;59,&quot;2&quot;))))"/>
    <hyperlink ref="CN98" r:id="rId423" display="=@if(I6&lt;50,&quot;0&quot;,if(I6&gt;49,&quot;1&quot;,if(I6&gt;54,&quot;1.5&quot;,if(I6&lt;59,&quot;2&quot;))))"/>
    <hyperlink ref="CN99" r:id="rId424" display="=@if(I6&lt;50,&quot;0&quot;,if(I6&gt;49,&quot;1&quot;,if(I6&gt;54,&quot;1.5&quot;,if(I6&lt;59,&quot;2&quot;))))"/>
    <hyperlink ref="CN100" r:id="rId425" display="=@if(I6&lt;50,&quot;0&quot;,if(I6&gt;49,&quot;1&quot;,if(I6&gt;54,&quot;1.5&quot;,if(I6&lt;59,&quot;2&quot;))))"/>
    <hyperlink ref="CN101" r:id="rId426" display="=@if(I6&lt;50,&quot;0&quot;,if(I6&gt;49,&quot;1&quot;,if(I6&gt;54,&quot;1.5&quot;,if(I6&lt;59,&quot;2&quot;))))"/>
    <hyperlink ref="CN102" r:id="rId427" display="=@if(I6&lt;50,&quot;0&quot;,if(I6&gt;49,&quot;1&quot;,if(I6&gt;54,&quot;1.5&quot;,if(I6&lt;59,&quot;2&quot;))))"/>
    <hyperlink ref="CN103" r:id="rId428" display="=@if(I6&lt;50,&quot;0&quot;,if(I6&gt;49,&quot;1&quot;,if(I6&gt;54,&quot;1.5&quot;,if(I6&lt;59,&quot;2&quot;))))"/>
    <hyperlink ref="CN104" r:id="rId429" display="=@if(I6&lt;50,&quot;0&quot;,if(I6&gt;49,&quot;1&quot;,if(I6&gt;54,&quot;1.5&quot;,if(I6&lt;59,&quot;2&quot;))))"/>
    <hyperlink ref="CN105" r:id="rId430" display="=@if(I6&lt;50,&quot;0&quot;,if(I6&gt;49,&quot;1&quot;,if(I6&gt;54,&quot;1.5&quot;,if(I6&lt;59,&quot;2&quot;))))"/>
    <hyperlink ref="CN106" r:id="rId431" display="=@if(I6&lt;50,&quot;0&quot;,if(I6&gt;49,&quot;1&quot;,if(I6&gt;54,&quot;1.5&quot;,if(I6&lt;59,&quot;2&quot;))))"/>
    <hyperlink ref="CN107" r:id="rId432" display="=@if(I6&lt;50,&quot;0&quot;,if(I6&gt;49,&quot;1&quot;,if(I6&gt;54,&quot;1.5&quot;,if(I6&lt;59,&quot;2&quot;))))"/>
    <hyperlink ref="CN108" r:id="rId433" display="=@if(I6&lt;50,&quot;0&quot;,if(I6&gt;49,&quot;1&quot;,if(I6&gt;54,&quot;1.5&quot;,if(I6&lt;59,&quot;2&quot;))))"/>
    <hyperlink ref="CN109" r:id="rId434" display="=@if(I6&lt;50,&quot;0&quot;,if(I6&gt;49,&quot;1&quot;,if(I6&gt;54,&quot;1.5&quot;,if(I6&lt;59,&quot;2&quot;))))"/>
    <hyperlink ref="CN110" r:id="rId435" display="=@if(I6&lt;50,&quot;0&quot;,if(I6&gt;49,&quot;1&quot;,if(I6&gt;54,&quot;1.5&quot;,if(I6&lt;59,&quot;2&quot;))))"/>
    <hyperlink ref="CN111" r:id="rId436" display="=@if(I6&lt;50,&quot;0&quot;,if(I6&gt;49,&quot;1&quot;,if(I6&gt;54,&quot;1.5&quot;,if(I6&lt;59,&quot;2&quot;))))"/>
    <hyperlink ref="CN112" r:id="rId437" display="=@if(I6&lt;50,&quot;0&quot;,if(I6&gt;49,&quot;1&quot;,if(I6&gt;54,&quot;1.5&quot;,if(I6&lt;59,&quot;2&quot;))))"/>
    <hyperlink ref="CN113" r:id="rId438" display="=@if(I6&lt;50,&quot;0&quot;,if(I6&gt;49,&quot;1&quot;,if(I6&gt;54,&quot;1.5&quot;,if(I6&lt;59,&quot;2&quot;))))"/>
    <hyperlink ref="CN114" r:id="rId439" display="=@if(I6&lt;50,&quot;0&quot;,if(I6&gt;49,&quot;1&quot;,if(I6&gt;54,&quot;1.5&quot;,if(I6&lt;59,&quot;2&quot;))))"/>
    <hyperlink ref="CN115" r:id="rId440" display="=@if(I6&lt;50,&quot;0&quot;,if(I6&gt;49,&quot;1&quot;,if(I6&gt;54,&quot;1.5&quot;,if(I6&lt;59,&quot;2&quot;))))"/>
    <hyperlink ref="CN116" r:id="rId441" display="=@if(I6&lt;50,&quot;0&quot;,if(I6&gt;49,&quot;1&quot;,if(I6&gt;54,&quot;1.5&quot;,if(I6&lt;59,&quot;2&quot;))))"/>
    <hyperlink ref="CN117" r:id="rId442" display="=@if(I6&lt;50,&quot;0&quot;,if(I6&gt;49,&quot;1&quot;,if(I6&gt;54,&quot;1.5&quot;,if(I6&lt;59,&quot;2&quot;))))"/>
    <hyperlink ref="CN118" r:id="rId443" display="=@if(I6&lt;50,&quot;0&quot;,if(I6&gt;49,&quot;1&quot;,if(I6&gt;54,&quot;1.5&quot;,if(I6&lt;59,&quot;2&quot;))))"/>
    <hyperlink ref="CN119" r:id="rId444" display="=@if(I6&lt;50,&quot;0&quot;,if(I6&gt;49,&quot;1&quot;,if(I6&gt;54,&quot;1.5&quot;,if(I6&lt;59,&quot;2&quot;))))"/>
    <hyperlink ref="CN120" r:id="rId445" display="=@if(I6&lt;50,&quot;0&quot;,if(I6&gt;49,&quot;1&quot;,if(I6&gt;54,&quot;1.5&quot;,if(I6&lt;59,&quot;2&quot;))))"/>
    <hyperlink ref="CN121" r:id="rId446" display="=@if(I6&lt;50,&quot;0&quot;,if(I6&gt;49,&quot;1&quot;,if(I6&gt;54,&quot;1.5&quot;,if(I6&lt;59,&quot;2&quot;))))"/>
    <hyperlink ref="CN122" r:id="rId447" display="=@if(I6&lt;50,&quot;0&quot;,if(I6&gt;49,&quot;1&quot;,if(I6&gt;54,&quot;1.5&quot;,if(I6&lt;59,&quot;2&quot;))))"/>
    <hyperlink ref="CN123" r:id="rId448" display="=@if(I6&lt;50,&quot;0&quot;,if(I6&gt;49,&quot;1&quot;,if(I6&gt;54,&quot;1.5&quot;,if(I6&lt;59,&quot;2&quot;))))"/>
    <hyperlink ref="CN124" r:id="rId449" display="=@if(I6&lt;50,&quot;0&quot;,if(I6&gt;49,&quot;1&quot;,if(I6&gt;54,&quot;1.5&quot;,if(I6&lt;59,&quot;2&quot;))))"/>
    <hyperlink ref="CN125" r:id="rId450" display="=@if(I6&lt;50,&quot;0&quot;,if(I6&gt;49,&quot;1&quot;,if(I6&gt;54,&quot;1.5&quot;,if(I6&lt;59,&quot;2&quot;))))"/>
    <hyperlink ref="CN126" r:id="rId451" display="=@if(I6&lt;50,&quot;0&quot;,if(I6&gt;49,&quot;1&quot;,if(I6&gt;54,&quot;1.5&quot;,if(I6&lt;59,&quot;2&quot;))))"/>
    <hyperlink ref="CN127" r:id="rId452" display="=@if(I6&lt;50,&quot;0&quot;,if(I6&gt;49,&quot;1&quot;,if(I6&gt;54,&quot;1.5&quot;,if(I6&lt;59,&quot;2&quot;))))"/>
    <hyperlink ref="CN128" r:id="rId453" display="=@if(I6&lt;50,&quot;0&quot;,if(I6&gt;49,&quot;1&quot;,if(I6&gt;54,&quot;1.5&quot;,if(I6&lt;59,&quot;2&quot;))))"/>
    <hyperlink ref="CN129" r:id="rId454" display="=@if(I6&lt;50,&quot;0&quot;,if(I6&gt;49,&quot;1&quot;,if(I6&gt;54,&quot;1.5&quot;,if(I6&lt;59,&quot;2&quot;))))"/>
    <hyperlink ref="CN130" r:id="rId455" display="=@if(I6&lt;50,&quot;0&quot;,if(I6&gt;49,&quot;1&quot;,if(I6&gt;54,&quot;1.5&quot;,if(I6&lt;59,&quot;2&quot;))))"/>
    <hyperlink ref="CN131" r:id="rId456" display="=@if(I6&lt;50,&quot;0&quot;,if(I6&gt;49,&quot;1&quot;,if(I6&gt;54,&quot;1.5&quot;,if(I6&lt;59,&quot;2&quot;))))"/>
    <hyperlink ref="CN132" r:id="rId457" display="=@if(I6&lt;50,&quot;0&quot;,if(I6&gt;49,&quot;1&quot;,if(I6&gt;54,&quot;1.5&quot;,if(I6&lt;59,&quot;2&quot;))))"/>
    <hyperlink ref="CN133" r:id="rId458" display="=@if(I6&lt;50,&quot;0&quot;,if(I6&gt;49,&quot;1&quot;,if(I6&gt;54,&quot;1.5&quot;,if(I6&lt;59,&quot;2&quot;))))"/>
    <hyperlink ref="CN134" r:id="rId459" display="=@if(I6&lt;50,&quot;0&quot;,if(I6&gt;49,&quot;1&quot;,if(I6&gt;54,&quot;1.5&quot;,if(I6&lt;59,&quot;2&quot;))))"/>
    <hyperlink ref="CN135" r:id="rId460" display="=@if(I6&lt;50,&quot;0&quot;,if(I6&gt;49,&quot;1&quot;,if(I6&gt;54,&quot;1.5&quot;,if(I6&lt;59,&quot;2&quot;))))"/>
    <hyperlink ref="CN136" r:id="rId461" display="=@if(I6&lt;50,&quot;0&quot;,if(I6&gt;49,&quot;1&quot;,if(I6&gt;54,&quot;1.5&quot;,if(I6&lt;59,&quot;2&quot;))))"/>
    <hyperlink ref="CN137" r:id="rId462" display="=@if(I6&lt;50,&quot;0&quot;,if(I6&gt;49,&quot;1&quot;,if(I6&gt;54,&quot;1.5&quot;,if(I6&lt;59,&quot;2&quot;))))"/>
    <hyperlink ref="CN138" r:id="rId463" display="=@if(I6&lt;50,&quot;0&quot;,if(I6&gt;49,&quot;1&quot;,if(I6&gt;54,&quot;1.5&quot;,if(I6&lt;59,&quot;2&quot;))))"/>
    <hyperlink ref="CN139" r:id="rId464" display="=@if(I6&lt;50,&quot;0&quot;,if(I6&gt;49,&quot;1&quot;,if(I6&gt;54,&quot;1.5&quot;,if(I6&lt;59,&quot;2&quot;))))"/>
    <hyperlink ref="CN140" r:id="rId465" display="=@if(I6&lt;50,&quot;0&quot;,if(I6&gt;49,&quot;1&quot;,if(I6&gt;54,&quot;1.5&quot;,if(I6&lt;59,&quot;2&quot;))))"/>
    <hyperlink ref="CN141" r:id="rId466" display="=@if(I6&lt;50,&quot;0&quot;,if(I6&gt;49,&quot;1&quot;,if(I6&gt;54,&quot;1.5&quot;,if(I6&lt;59,&quot;2&quot;))))"/>
    <hyperlink ref="CN142" r:id="rId467" display="=@if(I6&lt;50,&quot;0&quot;,if(I6&gt;49,&quot;1&quot;,if(I6&gt;54,&quot;1.5&quot;,if(I6&lt;59,&quot;2&quot;))))"/>
    <hyperlink ref="CN143" r:id="rId468" display="=@if(I6&lt;50,&quot;0&quot;,if(I6&gt;49,&quot;1&quot;,if(I6&gt;54,&quot;1.5&quot;,if(I6&lt;59,&quot;2&quot;))))"/>
    <hyperlink ref="CN144" r:id="rId469" display="=@if(I6&lt;50,&quot;0&quot;,if(I6&gt;49,&quot;1&quot;,if(I6&gt;54,&quot;1.5&quot;,if(I6&lt;59,&quot;2&quot;))))"/>
    <hyperlink ref="CN145" r:id="rId470" display="=@if(I6&lt;50,&quot;0&quot;,if(I6&gt;49,&quot;1&quot;,if(I6&gt;54,&quot;1.5&quot;,if(I6&lt;59,&quot;2&quot;))))"/>
    <hyperlink ref="CN146" r:id="rId471" display="=@if(I6&lt;50,&quot;0&quot;,if(I6&gt;49,&quot;1&quot;,if(I6&gt;54,&quot;1.5&quot;,if(I6&lt;59,&quot;2&quot;))))"/>
    <hyperlink ref="CN147" r:id="rId472" display="=@if(I6&lt;50,&quot;0&quot;,if(I6&gt;49,&quot;1&quot;,if(I6&gt;54,&quot;1.5&quot;,if(I6&lt;59,&quot;2&quot;))))"/>
    <hyperlink ref="CN148" r:id="rId473" display="=@if(I6&lt;50,&quot;0&quot;,if(I6&gt;49,&quot;1&quot;,if(I6&gt;54,&quot;1.5&quot;,if(I6&lt;59,&quot;2&quot;))))"/>
    <hyperlink ref="CN149" r:id="rId474" display="=@if(I6&lt;50,&quot;0&quot;,if(I6&gt;49,&quot;1&quot;,if(I6&gt;54,&quot;1.5&quot;,if(I6&lt;59,&quot;2&quot;))))"/>
    <hyperlink ref="CN150" r:id="rId475" display="=@if(I6&lt;50,&quot;0&quot;,if(I6&gt;49,&quot;1&quot;,if(I6&gt;54,&quot;1.5&quot;,if(I6&lt;59,&quot;2&quot;))))"/>
    <hyperlink ref="CN151" r:id="rId476" display="=@if(I6&lt;50,&quot;0&quot;,if(I6&gt;49,&quot;1&quot;,if(I6&gt;54,&quot;1.5&quot;,if(I6&lt;59,&quot;2&quot;))))"/>
    <hyperlink ref="CN152" r:id="rId477" display="=@if(I6&lt;50,&quot;0&quot;,if(I6&gt;49,&quot;1&quot;,if(I6&gt;54,&quot;1.5&quot;,if(I6&lt;59,&quot;2&quot;))))"/>
    <hyperlink ref="CN153" r:id="rId478" display="=@if(I6&lt;50,&quot;0&quot;,if(I6&gt;49,&quot;1&quot;,if(I6&gt;54,&quot;1.5&quot;,if(I6&lt;59,&quot;2&quot;))))"/>
    <hyperlink ref="CN154" r:id="rId479" display="=@if(I6&lt;50,&quot;0&quot;,if(I6&gt;49,&quot;1&quot;,if(I6&gt;54,&quot;1.5&quot;,if(I6&lt;59,&quot;2&quot;))))"/>
    <hyperlink ref="CN155" r:id="rId480" display="=@if(I6&lt;50,&quot;0&quot;,if(I6&gt;49,&quot;1&quot;,if(I6&gt;54,&quot;1.5&quot;,if(I6&lt;59,&quot;2&quot;))))"/>
    <hyperlink ref="CN156" r:id="rId481" display="=@if(I6&lt;50,&quot;0&quot;,if(I6&gt;49,&quot;1&quot;,if(I6&gt;54,&quot;1.5&quot;,if(I6&lt;59,&quot;2&quot;))))"/>
    <hyperlink ref="CN157" r:id="rId482" display="=@if(I6&lt;50,&quot;0&quot;,if(I6&gt;49,&quot;1&quot;,if(I6&gt;54,&quot;1.5&quot;,if(I6&lt;59,&quot;2&quot;))))"/>
    <hyperlink ref="CN158" r:id="rId483" display="=@if(I6&lt;50,&quot;0&quot;,if(I6&gt;49,&quot;1&quot;,if(I6&gt;54,&quot;1.5&quot;,if(I6&lt;59,&quot;2&quot;))))"/>
    <hyperlink ref="CN159" r:id="rId484" display="=@if(I6&lt;50,&quot;0&quot;,if(I6&gt;49,&quot;1&quot;,if(I6&gt;54,&quot;1.5&quot;,if(I6&lt;59,&quot;2&quot;))))"/>
    <hyperlink ref="CN160" r:id="rId485" display="=@if(I6&lt;50,&quot;0&quot;,if(I6&gt;49,&quot;1&quot;,if(I6&gt;54,&quot;1.5&quot;,if(I6&lt;59,&quot;2&quot;))))"/>
    <hyperlink ref="CN161" r:id="rId486" display="=@if(I6&lt;50,&quot;0&quot;,if(I6&gt;49,&quot;1&quot;,if(I6&gt;54,&quot;1.5&quot;,if(I6&lt;59,&quot;2&quot;))))"/>
    <hyperlink ref="CN162" r:id="rId487" display="=@if(I6&lt;50,&quot;0&quot;,if(I6&gt;49,&quot;1&quot;,if(I6&gt;54,&quot;1.5&quot;,if(I6&lt;59,&quot;2&quot;))))"/>
    <hyperlink ref="CN163" r:id="rId488" display="=@if(I6&lt;50,&quot;0&quot;,if(I6&gt;49,&quot;1&quot;,if(I6&gt;54,&quot;1.5&quot;,if(I6&lt;59,&quot;2&quot;))))"/>
    <hyperlink ref="CN164" r:id="rId489" display="=@if(I6&lt;50,&quot;0&quot;,if(I6&gt;49,&quot;1&quot;,if(I6&gt;54,&quot;1.5&quot;,if(I6&lt;59,&quot;2&quot;))))"/>
    <hyperlink ref="CN165" r:id="rId490" display="=@if(I6&lt;50,&quot;0&quot;,if(I6&gt;49,&quot;1&quot;,if(I6&gt;54,&quot;1.5&quot;,if(I6&lt;59,&quot;2&quot;))))"/>
    <hyperlink ref="CN166" r:id="rId491" display="=@if(I6&lt;50,&quot;0&quot;,if(I6&gt;49,&quot;1&quot;,if(I6&gt;54,&quot;1.5&quot;,if(I6&lt;59,&quot;2&quot;))))"/>
    <hyperlink ref="CN167" r:id="rId492" display="=@if(I6&lt;50,&quot;0&quot;,if(I6&gt;49,&quot;1&quot;,if(I6&gt;54,&quot;1.5&quot;,if(I6&lt;59,&quot;2&quot;))))"/>
    <hyperlink ref="CN168" r:id="rId493" display="=@if(I6&lt;50,&quot;0&quot;,if(I6&gt;49,&quot;1&quot;,if(I6&gt;54,&quot;1.5&quot;,if(I6&lt;59,&quot;2&quot;))))"/>
    <hyperlink ref="CN169" r:id="rId494" display="=@if(I6&lt;50,&quot;0&quot;,if(I6&gt;49,&quot;1&quot;,if(I6&gt;54,&quot;1.5&quot;,if(I6&lt;59,&quot;2&quot;))))"/>
    <hyperlink ref="CN170" r:id="rId495" display="=@if(I6&lt;50,&quot;0&quot;,if(I6&gt;49,&quot;1&quot;,if(I6&gt;54,&quot;1.5&quot;,if(I6&lt;59,&quot;2&quot;))))"/>
    <hyperlink ref="CN171" r:id="rId496" display="=@if(I6&lt;50,&quot;0&quot;,if(I6&gt;49,&quot;1&quot;,if(I6&gt;54,&quot;1.5&quot;,if(I6&lt;59,&quot;2&quot;))))"/>
    <hyperlink ref="CN172" r:id="rId497" display="=@if(I6&lt;50,&quot;0&quot;,if(I6&gt;49,&quot;1&quot;,if(I6&gt;54,&quot;1.5&quot;,if(I6&lt;59,&quot;2&quot;))))"/>
    <hyperlink ref="CN173" r:id="rId498" display="=@if(I6&lt;50,&quot;0&quot;,if(I6&gt;49,&quot;1&quot;,if(I6&gt;54,&quot;1.5&quot;,if(I6&lt;59,&quot;2&quot;))))"/>
    <hyperlink ref="CN174" r:id="rId499" display="=@if(I6&lt;50,&quot;0&quot;,if(I6&gt;49,&quot;1&quot;,if(I6&gt;54,&quot;1.5&quot;,if(I6&lt;59,&quot;2&quot;))))"/>
    <hyperlink ref="CN175" r:id="rId500" display="=@if(I6&lt;50,&quot;0&quot;,if(I6&gt;49,&quot;1&quot;,if(I6&gt;54,&quot;1.5&quot;,if(I6&lt;59,&quot;2&quot;))))"/>
    <hyperlink ref="CN176" r:id="rId501" display="=@if(I6&lt;50,&quot;0&quot;,if(I6&gt;49,&quot;1&quot;,if(I6&gt;54,&quot;1.5&quot;,if(I6&lt;59,&quot;2&quot;))))"/>
    <hyperlink ref="CN177" r:id="rId502" display="=@if(I6&lt;50,&quot;0&quot;,if(I6&gt;49,&quot;1&quot;,if(I6&gt;54,&quot;1.5&quot;,if(I6&lt;59,&quot;2&quot;))))"/>
    <hyperlink ref="CN178" r:id="rId503" display="=@if(I6&lt;50,&quot;0&quot;,if(I6&gt;49,&quot;1&quot;,if(I6&gt;54,&quot;1.5&quot;,if(I6&lt;59,&quot;2&quot;))))"/>
    <hyperlink ref="CN179" r:id="rId504" display="=@if(I6&lt;50,&quot;0&quot;,if(I6&gt;49,&quot;1&quot;,if(I6&gt;54,&quot;1.5&quot;,if(I6&lt;59,&quot;2&quot;))))"/>
    <hyperlink ref="CN180" r:id="rId505" display="=@if(I6&lt;50,&quot;0&quot;,if(I6&gt;49,&quot;1&quot;,if(I6&gt;54,&quot;1.5&quot;,if(I6&lt;59,&quot;2&quot;))))"/>
    <hyperlink ref="CN181" r:id="rId506" display="=@if(I6&lt;50,&quot;0&quot;,if(I6&gt;49,&quot;1&quot;,if(I6&gt;54,&quot;1.5&quot;,if(I6&lt;59,&quot;2&quot;))))"/>
    <hyperlink ref="CN182" r:id="rId507" display="=@if(I6&lt;50,&quot;0&quot;,if(I6&gt;49,&quot;1&quot;,if(I6&gt;54,&quot;1.5&quot;,if(I6&lt;59,&quot;2&quot;))))"/>
    <hyperlink ref="CN183" r:id="rId508" display="=@if(I6&lt;50,&quot;0&quot;,if(I6&gt;49,&quot;1&quot;,if(I6&gt;54,&quot;1.5&quot;,if(I6&lt;59,&quot;2&quot;))))"/>
    <hyperlink ref="CN184" r:id="rId509" display="=@if(I6&lt;50,&quot;0&quot;,if(I6&gt;49,&quot;1&quot;,if(I6&gt;54,&quot;1.5&quot;,if(I6&lt;59,&quot;2&quot;))))"/>
    <hyperlink ref="CN185" r:id="rId510" display="=@if(I6&lt;50,&quot;0&quot;,if(I6&gt;49,&quot;1&quot;,if(I6&gt;54,&quot;1.5&quot;,if(I6&lt;59,&quot;2&quot;))))"/>
    <hyperlink ref="CU16" r:id="rId511" display="=@if(I6&lt;50,&quot;0&quot;,if(I6&gt;49,&quot;1&quot;,if(I6&gt;54,&quot;1.5&quot;,if(I6&lt;59,&quot;2&quot;))))"/>
    <hyperlink ref="CU17" r:id="rId512" display="=@if(I6&lt;50,&quot;0&quot;,if(I6&gt;49,&quot;1&quot;,if(I6&gt;54,&quot;1.5&quot;,if(I6&lt;59,&quot;2&quot;))))"/>
    <hyperlink ref="CU18" r:id="rId513" display="=@if(I6&lt;50,&quot;0&quot;,if(I6&gt;49,&quot;1&quot;,if(I6&gt;54,&quot;1.5&quot;,if(I6&lt;59,&quot;2&quot;))))"/>
    <hyperlink ref="CU19" r:id="rId514" display="=@if(I6&lt;50,&quot;0&quot;,if(I6&gt;49,&quot;1&quot;,if(I6&gt;54,&quot;1.5&quot;,if(I6&lt;59,&quot;2&quot;))))"/>
    <hyperlink ref="CU20" r:id="rId515" display="=@if(I6&lt;50,&quot;0&quot;,if(I6&gt;49,&quot;1&quot;,if(I6&gt;54,&quot;1.5&quot;,if(I6&lt;59,&quot;2&quot;))))"/>
    <hyperlink ref="CU21" r:id="rId516" display="=@if(I6&lt;50,&quot;0&quot;,if(I6&gt;49,&quot;1&quot;,if(I6&gt;54,&quot;1.5&quot;,if(I6&lt;59,&quot;2&quot;))))"/>
    <hyperlink ref="CU22" r:id="rId517" display="=@if(I6&lt;50,&quot;0&quot;,if(I6&gt;49,&quot;1&quot;,if(I6&gt;54,&quot;1.5&quot;,if(I6&lt;59,&quot;2&quot;))))"/>
    <hyperlink ref="CU23" r:id="rId518" display="=@if(I6&lt;50,&quot;0&quot;,if(I6&gt;49,&quot;1&quot;,if(I6&gt;54,&quot;1.5&quot;,if(I6&lt;59,&quot;2&quot;))))"/>
    <hyperlink ref="CU24" r:id="rId519" display="=@if(I6&lt;50,&quot;0&quot;,if(I6&gt;49,&quot;1&quot;,if(I6&gt;54,&quot;1.5&quot;,if(I6&lt;59,&quot;2&quot;))))"/>
    <hyperlink ref="CU25" r:id="rId520" display="=@if(I6&lt;50,&quot;0&quot;,if(I6&gt;49,&quot;1&quot;,if(I6&gt;54,&quot;1.5&quot;,if(I6&lt;59,&quot;2&quot;))))"/>
    <hyperlink ref="CU26" r:id="rId521" display="=@if(I6&lt;50,&quot;0&quot;,if(I6&gt;49,&quot;1&quot;,if(I6&gt;54,&quot;1.5&quot;,if(I6&lt;59,&quot;2&quot;))))"/>
    <hyperlink ref="CU27" r:id="rId522" display="=@if(I6&lt;50,&quot;0&quot;,if(I6&gt;49,&quot;1&quot;,if(I6&gt;54,&quot;1.5&quot;,if(I6&lt;59,&quot;2&quot;))))"/>
    <hyperlink ref="CU28" r:id="rId523" display="=@if(I6&lt;50,&quot;0&quot;,if(I6&gt;49,&quot;1&quot;,if(I6&gt;54,&quot;1.5&quot;,if(I6&lt;59,&quot;2&quot;))))"/>
    <hyperlink ref="CU29" r:id="rId524" display="=@if(I6&lt;50,&quot;0&quot;,if(I6&gt;49,&quot;1&quot;,if(I6&gt;54,&quot;1.5&quot;,if(I6&lt;59,&quot;2&quot;))))"/>
    <hyperlink ref="CU30" r:id="rId525" display="=@if(I6&lt;50,&quot;0&quot;,if(I6&gt;49,&quot;1&quot;,if(I6&gt;54,&quot;1.5&quot;,if(I6&lt;59,&quot;2&quot;))))"/>
    <hyperlink ref="CU31" r:id="rId526" display="=@if(I6&lt;50,&quot;0&quot;,if(I6&gt;49,&quot;1&quot;,if(I6&gt;54,&quot;1.5&quot;,if(I6&lt;59,&quot;2&quot;))))"/>
    <hyperlink ref="CU32" r:id="rId527" display="=@if(I6&lt;50,&quot;0&quot;,if(I6&gt;49,&quot;1&quot;,if(I6&gt;54,&quot;1.5&quot;,if(I6&lt;59,&quot;2&quot;))))"/>
    <hyperlink ref="CU33" r:id="rId528" display="=@if(I6&lt;50,&quot;0&quot;,if(I6&gt;49,&quot;1&quot;,if(I6&gt;54,&quot;1.5&quot;,if(I6&lt;59,&quot;2&quot;))))"/>
    <hyperlink ref="CU34" r:id="rId529" display="=@if(I6&lt;50,&quot;0&quot;,if(I6&gt;49,&quot;1&quot;,if(I6&gt;54,&quot;1.5&quot;,if(I6&lt;59,&quot;2&quot;))))"/>
    <hyperlink ref="CU35" r:id="rId530" display="=@if(I6&lt;50,&quot;0&quot;,if(I6&gt;49,&quot;1&quot;,if(I6&gt;54,&quot;1.5&quot;,if(I6&lt;59,&quot;2&quot;))))"/>
    <hyperlink ref="CU36" r:id="rId531" display="=@if(I6&lt;50,&quot;0&quot;,if(I6&gt;49,&quot;1&quot;,if(I6&gt;54,&quot;1.5&quot;,if(I6&lt;59,&quot;2&quot;))))"/>
    <hyperlink ref="CU37" r:id="rId532" display="=@if(I6&lt;50,&quot;0&quot;,if(I6&gt;49,&quot;1&quot;,if(I6&gt;54,&quot;1.5&quot;,if(I6&lt;59,&quot;2&quot;))))"/>
    <hyperlink ref="CU38" r:id="rId533" display="=@if(I6&lt;50,&quot;0&quot;,if(I6&gt;49,&quot;1&quot;,if(I6&gt;54,&quot;1.5&quot;,if(I6&lt;59,&quot;2&quot;))))"/>
    <hyperlink ref="CU39" r:id="rId534" display="=@if(I6&lt;50,&quot;0&quot;,if(I6&gt;49,&quot;1&quot;,if(I6&gt;54,&quot;1.5&quot;,if(I6&lt;59,&quot;2&quot;))))"/>
    <hyperlink ref="CU40" r:id="rId535" display="=@if(I6&lt;50,&quot;0&quot;,if(I6&gt;49,&quot;1&quot;,if(I6&gt;54,&quot;1.5&quot;,if(I6&lt;59,&quot;2&quot;))))"/>
    <hyperlink ref="CU41" r:id="rId536" display="=@if(I6&lt;50,&quot;0&quot;,if(I6&gt;49,&quot;1&quot;,if(I6&gt;54,&quot;1.5&quot;,if(I6&lt;59,&quot;2&quot;))))"/>
    <hyperlink ref="CU42" r:id="rId537" display="=@if(I6&lt;50,&quot;0&quot;,if(I6&gt;49,&quot;1&quot;,if(I6&gt;54,&quot;1.5&quot;,if(I6&lt;59,&quot;2&quot;))))"/>
    <hyperlink ref="CU43" r:id="rId538" display="=@if(I6&lt;50,&quot;0&quot;,if(I6&gt;49,&quot;1&quot;,if(I6&gt;54,&quot;1.5&quot;,if(I6&lt;59,&quot;2&quot;))))"/>
    <hyperlink ref="CU44" r:id="rId539" display="=@if(I6&lt;50,&quot;0&quot;,if(I6&gt;49,&quot;1&quot;,if(I6&gt;54,&quot;1.5&quot;,if(I6&lt;59,&quot;2&quot;))))"/>
    <hyperlink ref="CU45" r:id="rId540" display="=@if(I6&lt;50,&quot;0&quot;,if(I6&gt;49,&quot;1&quot;,if(I6&gt;54,&quot;1.5&quot;,if(I6&lt;59,&quot;2&quot;))))"/>
    <hyperlink ref="CU46" r:id="rId541" display="=@if(I6&lt;50,&quot;0&quot;,if(I6&gt;49,&quot;1&quot;,if(I6&gt;54,&quot;1.5&quot;,if(I6&lt;59,&quot;2&quot;))))"/>
    <hyperlink ref="CU47" r:id="rId542" display="=@if(I6&lt;50,&quot;0&quot;,if(I6&gt;49,&quot;1&quot;,if(I6&gt;54,&quot;1.5&quot;,if(I6&lt;59,&quot;2&quot;))))"/>
    <hyperlink ref="CU48" r:id="rId543" display="=@if(I6&lt;50,&quot;0&quot;,if(I6&gt;49,&quot;1&quot;,if(I6&gt;54,&quot;1.5&quot;,if(I6&lt;59,&quot;2&quot;))))"/>
    <hyperlink ref="CU49" r:id="rId544" display="=@if(I6&lt;50,&quot;0&quot;,if(I6&gt;49,&quot;1&quot;,if(I6&gt;54,&quot;1.5&quot;,if(I6&lt;59,&quot;2&quot;))))"/>
    <hyperlink ref="CU50" r:id="rId545" display="=@if(I6&lt;50,&quot;0&quot;,if(I6&gt;49,&quot;1&quot;,if(I6&gt;54,&quot;1.5&quot;,if(I6&lt;59,&quot;2&quot;))))"/>
    <hyperlink ref="CU51" r:id="rId546" display="=@if(I6&lt;50,&quot;0&quot;,if(I6&gt;49,&quot;1&quot;,if(I6&gt;54,&quot;1.5&quot;,if(I6&lt;59,&quot;2&quot;))))"/>
    <hyperlink ref="CU52" r:id="rId547" display="=@if(I6&lt;50,&quot;0&quot;,if(I6&gt;49,&quot;1&quot;,if(I6&gt;54,&quot;1.5&quot;,if(I6&lt;59,&quot;2&quot;))))"/>
    <hyperlink ref="CU53" r:id="rId548" display="=@if(I6&lt;50,&quot;0&quot;,if(I6&gt;49,&quot;1&quot;,if(I6&gt;54,&quot;1.5&quot;,if(I6&lt;59,&quot;2&quot;))))"/>
    <hyperlink ref="CU54" r:id="rId549" display="=@if(I6&lt;50,&quot;0&quot;,if(I6&gt;49,&quot;1&quot;,if(I6&gt;54,&quot;1.5&quot;,if(I6&lt;59,&quot;2&quot;))))"/>
    <hyperlink ref="CU55" r:id="rId550" display="=@if(I6&lt;50,&quot;0&quot;,if(I6&gt;49,&quot;1&quot;,if(I6&gt;54,&quot;1.5&quot;,if(I6&lt;59,&quot;2&quot;))))"/>
    <hyperlink ref="CU56" r:id="rId551" display="=@if(I6&lt;50,&quot;0&quot;,if(I6&gt;49,&quot;1&quot;,if(I6&gt;54,&quot;1.5&quot;,if(I6&lt;59,&quot;2&quot;))))"/>
    <hyperlink ref="CU57" r:id="rId552" display="=@if(I6&lt;50,&quot;0&quot;,if(I6&gt;49,&quot;1&quot;,if(I6&gt;54,&quot;1.5&quot;,if(I6&lt;59,&quot;2&quot;))))"/>
    <hyperlink ref="CU58" r:id="rId553" display="=@if(I6&lt;50,&quot;0&quot;,if(I6&gt;49,&quot;1&quot;,if(I6&gt;54,&quot;1.5&quot;,if(I6&lt;59,&quot;2&quot;))))"/>
    <hyperlink ref="CU59" r:id="rId554" display="=@if(I6&lt;50,&quot;0&quot;,if(I6&gt;49,&quot;1&quot;,if(I6&gt;54,&quot;1.5&quot;,if(I6&lt;59,&quot;2&quot;))))"/>
    <hyperlink ref="CU60" r:id="rId555" display="=@if(I6&lt;50,&quot;0&quot;,if(I6&gt;49,&quot;1&quot;,if(I6&gt;54,&quot;1.5&quot;,if(I6&lt;59,&quot;2&quot;))))"/>
    <hyperlink ref="CU61" r:id="rId556" display="=@if(I6&lt;50,&quot;0&quot;,if(I6&gt;49,&quot;1&quot;,if(I6&gt;54,&quot;1.5&quot;,if(I6&lt;59,&quot;2&quot;))))"/>
    <hyperlink ref="CU62" r:id="rId557" display="=@if(I6&lt;50,&quot;0&quot;,if(I6&gt;49,&quot;1&quot;,if(I6&gt;54,&quot;1.5&quot;,if(I6&lt;59,&quot;2&quot;))))"/>
    <hyperlink ref="CU63" r:id="rId558" display="=@if(I6&lt;50,&quot;0&quot;,if(I6&gt;49,&quot;1&quot;,if(I6&gt;54,&quot;1.5&quot;,if(I6&lt;59,&quot;2&quot;))))"/>
    <hyperlink ref="CU64" r:id="rId559" display="=@if(I6&lt;50,&quot;0&quot;,if(I6&gt;49,&quot;1&quot;,if(I6&gt;54,&quot;1.5&quot;,if(I6&lt;59,&quot;2&quot;))))"/>
    <hyperlink ref="CU65" r:id="rId560" display="=@if(I6&lt;50,&quot;0&quot;,if(I6&gt;49,&quot;1&quot;,if(I6&gt;54,&quot;1.5&quot;,if(I6&lt;59,&quot;2&quot;))))"/>
    <hyperlink ref="CU66" r:id="rId561" display="=@if(I6&lt;50,&quot;0&quot;,if(I6&gt;49,&quot;1&quot;,if(I6&gt;54,&quot;1.5&quot;,if(I6&lt;59,&quot;2&quot;))))"/>
    <hyperlink ref="CU67" r:id="rId562" display="=@if(I6&lt;50,&quot;0&quot;,if(I6&gt;49,&quot;1&quot;,if(I6&gt;54,&quot;1.5&quot;,if(I6&lt;59,&quot;2&quot;))))"/>
    <hyperlink ref="CU68" r:id="rId563" display="=@if(I6&lt;50,&quot;0&quot;,if(I6&gt;49,&quot;1&quot;,if(I6&gt;54,&quot;1.5&quot;,if(I6&lt;59,&quot;2&quot;))))"/>
    <hyperlink ref="CU69" r:id="rId564" display="=@if(I6&lt;50,&quot;0&quot;,if(I6&gt;49,&quot;1&quot;,if(I6&gt;54,&quot;1.5&quot;,if(I6&lt;59,&quot;2&quot;))))"/>
    <hyperlink ref="CU70" r:id="rId565" display="=@if(I6&lt;50,&quot;0&quot;,if(I6&gt;49,&quot;1&quot;,if(I6&gt;54,&quot;1.5&quot;,if(I6&lt;59,&quot;2&quot;))))"/>
    <hyperlink ref="CU71" r:id="rId566" display="=@if(I6&lt;50,&quot;0&quot;,if(I6&gt;49,&quot;1&quot;,if(I6&gt;54,&quot;1.5&quot;,if(I6&lt;59,&quot;2&quot;))))"/>
    <hyperlink ref="CU72" r:id="rId567" display="=@if(I6&lt;50,&quot;0&quot;,if(I6&gt;49,&quot;1&quot;,if(I6&gt;54,&quot;1.5&quot;,if(I6&lt;59,&quot;2&quot;))))"/>
    <hyperlink ref="CU73" r:id="rId568" display="=@if(I6&lt;50,&quot;0&quot;,if(I6&gt;49,&quot;1&quot;,if(I6&gt;54,&quot;1.5&quot;,if(I6&lt;59,&quot;2&quot;))))"/>
    <hyperlink ref="CU74" r:id="rId569" display="=@if(I6&lt;50,&quot;0&quot;,if(I6&gt;49,&quot;1&quot;,if(I6&gt;54,&quot;1.5&quot;,if(I6&lt;59,&quot;2&quot;))))"/>
    <hyperlink ref="CU75" r:id="rId570" display="=@if(I6&lt;50,&quot;0&quot;,if(I6&gt;49,&quot;1&quot;,if(I6&gt;54,&quot;1.5&quot;,if(I6&lt;59,&quot;2&quot;))))"/>
    <hyperlink ref="CU76" r:id="rId571" display="=@if(I6&lt;50,&quot;0&quot;,if(I6&gt;49,&quot;1&quot;,if(I6&gt;54,&quot;1.5&quot;,if(I6&lt;59,&quot;2&quot;))))"/>
    <hyperlink ref="CU77" r:id="rId572" display="=@if(I6&lt;50,&quot;0&quot;,if(I6&gt;49,&quot;1&quot;,if(I6&gt;54,&quot;1.5&quot;,if(I6&lt;59,&quot;2&quot;))))"/>
    <hyperlink ref="CU78" r:id="rId573" display="=@if(I6&lt;50,&quot;0&quot;,if(I6&gt;49,&quot;1&quot;,if(I6&gt;54,&quot;1.5&quot;,if(I6&lt;59,&quot;2&quot;))))"/>
    <hyperlink ref="CU79" r:id="rId574" display="=@if(I6&lt;50,&quot;0&quot;,if(I6&gt;49,&quot;1&quot;,if(I6&gt;54,&quot;1.5&quot;,if(I6&lt;59,&quot;2&quot;))))"/>
    <hyperlink ref="CU80" r:id="rId575" display="=@if(I6&lt;50,&quot;0&quot;,if(I6&gt;49,&quot;1&quot;,if(I6&gt;54,&quot;1.5&quot;,if(I6&lt;59,&quot;2&quot;))))"/>
    <hyperlink ref="CU81" r:id="rId576" display="=@if(I6&lt;50,&quot;0&quot;,if(I6&gt;49,&quot;1&quot;,if(I6&gt;54,&quot;1.5&quot;,if(I6&lt;59,&quot;2&quot;))))"/>
    <hyperlink ref="CU82" r:id="rId577" display="=@if(I6&lt;50,&quot;0&quot;,if(I6&gt;49,&quot;1&quot;,if(I6&gt;54,&quot;1.5&quot;,if(I6&lt;59,&quot;2&quot;))))"/>
    <hyperlink ref="CU83" r:id="rId578" display="=@if(I6&lt;50,&quot;0&quot;,if(I6&gt;49,&quot;1&quot;,if(I6&gt;54,&quot;1.5&quot;,if(I6&lt;59,&quot;2&quot;))))"/>
    <hyperlink ref="CU84" r:id="rId579" display="=@if(I6&lt;50,&quot;0&quot;,if(I6&gt;49,&quot;1&quot;,if(I6&gt;54,&quot;1.5&quot;,if(I6&lt;59,&quot;2&quot;))))"/>
    <hyperlink ref="CU85" r:id="rId580" display="=@if(I6&lt;50,&quot;0&quot;,if(I6&gt;49,&quot;1&quot;,if(I6&gt;54,&quot;1.5&quot;,if(I6&lt;59,&quot;2&quot;))))"/>
    <hyperlink ref="CU86" r:id="rId581" display="=@if(I6&lt;50,&quot;0&quot;,if(I6&gt;49,&quot;1&quot;,if(I6&gt;54,&quot;1.5&quot;,if(I6&lt;59,&quot;2&quot;))))"/>
    <hyperlink ref="CU87" r:id="rId582" display="=@if(I6&lt;50,&quot;0&quot;,if(I6&gt;49,&quot;1&quot;,if(I6&gt;54,&quot;1.5&quot;,if(I6&lt;59,&quot;2&quot;))))"/>
    <hyperlink ref="CU88" r:id="rId583" display="=@if(I6&lt;50,&quot;0&quot;,if(I6&gt;49,&quot;1&quot;,if(I6&gt;54,&quot;1.5&quot;,if(I6&lt;59,&quot;2&quot;))))"/>
    <hyperlink ref="CU89" r:id="rId584" display="=@if(I6&lt;50,&quot;0&quot;,if(I6&gt;49,&quot;1&quot;,if(I6&gt;54,&quot;1.5&quot;,if(I6&lt;59,&quot;2&quot;))))"/>
    <hyperlink ref="CU90" r:id="rId585" display="=@if(I6&lt;50,&quot;0&quot;,if(I6&gt;49,&quot;1&quot;,if(I6&gt;54,&quot;1.5&quot;,if(I6&lt;59,&quot;2&quot;))))"/>
    <hyperlink ref="CU91" r:id="rId586" display="=@if(I6&lt;50,&quot;0&quot;,if(I6&gt;49,&quot;1&quot;,if(I6&gt;54,&quot;1.5&quot;,if(I6&lt;59,&quot;2&quot;))))"/>
    <hyperlink ref="CU92" r:id="rId587" display="=@if(I6&lt;50,&quot;0&quot;,if(I6&gt;49,&quot;1&quot;,if(I6&gt;54,&quot;1.5&quot;,if(I6&lt;59,&quot;2&quot;))))"/>
    <hyperlink ref="CU93" r:id="rId588" display="=@if(I6&lt;50,&quot;0&quot;,if(I6&gt;49,&quot;1&quot;,if(I6&gt;54,&quot;1.5&quot;,if(I6&lt;59,&quot;2&quot;))))"/>
    <hyperlink ref="CU94" r:id="rId589" display="=@if(I6&lt;50,&quot;0&quot;,if(I6&gt;49,&quot;1&quot;,if(I6&gt;54,&quot;1.5&quot;,if(I6&lt;59,&quot;2&quot;))))"/>
    <hyperlink ref="CU95" r:id="rId590" display="=@if(I6&lt;50,&quot;0&quot;,if(I6&gt;49,&quot;1&quot;,if(I6&gt;54,&quot;1.5&quot;,if(I6&lt;59,&quot;2&quot;))))"/>
    <hyperlink ref="CU96" r:id="rId591" display="=@if(I6&lt;50,&quot;0&quot;,if(I6&gt;49,&quot;1&quot;,if(I6&gt;54,&quot;1.5&quot;,if(I6&lt;59,&quot;2&quot;))))"/>
    <hyperlink ref="CU97" r:id="rId592" display="=@if(I6&lt;50,&quot;0&quot;,if(I6&gt;49,&quot;1&quot;,if(I6&gt;54,&quot;1.5&quot;,if(I6&lt;59,&quot;2&quot;))))"/>
    <hyperlink ref="CU98" r:id="rId593" display="=@if(I6&lt;50,&quot;0&quot;,if(I6&gt;49,&quot;1&quot;,if(I6&gt;54,&quot;1.5&quot;,if(I6&lt;59,&quot;2&quot;))))"/>
    <hyperlink ref="CU99" r:id="rId594" display="=@if(I6&lt;50,&quot;0&quot;,if(I6&gt;49,&quot;1&quot;,if(I6&gt;54,&quot;1.5&quot;,if(I6&lt;59,&quot;2&quot;))))"/>
    <hyperlink ref="CU100" r:id="rId595" display="=@if(I6&lt;50,&quot;0&quot;,if(I6&gt;49,&quot;1&quot;,if(I6&gt;54,&quot;1.5&quot;,if(I6&lt;59,&quot;2&quot;))))"/>
    <hyperlink ref="CU101" r:id="rId596" display="=@if(I6&lt;50,&quot;0&quot;,if(I6&gt;49,&quot;1&quot;,if(I6&gt;54,&quot;1.5&quot;,if(I6&lt;59,&quot;2&quot;))))"/>
    <hyperlink ref="CU102" r:id="rId597" display="=@if(I6&lt;50,&quot;0&quot;,if(I6&gt;49,&quot;1&quot;,if(I6&gt;54,&quot;1.5&quot;,if(I6&lt;59,&quot;2&quot;))))"/>
    <hyperlink ref="CU103" r:id="rId598" display="=@if(I6&lt;50,&quot;0&quot;,if(I6&gt;49,&quot;1&quot;,if(I6&gt;54,&quot;1.5&quot;,if(I6&lt;59,&quot;2&quot;))))"/>
    <hyperlink ref="CU104" r:id="rId599" display="=@if(I6&lt;50,&quot;0&quot;,if(I6&gt;49,&quot;1&quot;,if(I6&gt;54,&quot;1.5&quot;,if(I6&lt;59,&quot;2&quot;))))"/>
    <hyperlink ref="CU105" r:id="rId600" display="=@if(I6&lt;50,&quot;0&quot;,if(I6&gt;49,&quot;1&quot;,if(I6&gt;54,&quot;1.5&quot;,if(I6&lt;59,&quot;2&quot;))))"/>
    <hyperlink ref="CU106" r:id="rId601" display="=@if(I6&lt;50,&quot;0&quot;,if(I6&gt;49,&quot;1&quot;,if(I6&gt;54,&quot;1.5&quot;,if(I6&lt;59,&quot;2&quot;))))"/>
    <hyperlink ref="CU107" r:id="rId602" display="=@if(I6&lt;50,&quot;0&quot;,if(I6&gt;49,&quot;1&quot;,if(I6&gt;54,&quot;1.5&quot;,if(I6&lt;59,&quot;2&quot;))))"/>
    <hyperlink ref="CU108" r:id="rId603" display="=@if(I6&lt;50,&quot;0&quot;,if(I6&gt;49,&quot;1&quot;,if(I6&gt;54,&quot;1.5&quot;,if(I6&lt;59,&quot;2&quot;))))"/>
    <hyperlink ref="CU109" r:id="rId604" display="=@if(I6&lt;50,&quot;0&quot;,if(I6&gt;49,&quot;1&quot;,if(I6&gt;54,&quot;1.5&quot;,if(I6&lt;59,&quot;2&quot;))))"/>
    <hyperlink ref="CU110" r:id="rId605" display="=@if(I6&lt;50,&quot;0&quot;,if(I6&gt;49,&quot;1&quot;,if(I6&gt;54,&quot;1.5&quot;,if(I6&lt;59,&quot;2&quot;))))"/>
    <hyperlink ref="CU111" r:id="rId606" display="=@if(I6&lt;50,&quot;0&quot;,if(I6&gt;49,&quot;1&quot;,if(I6&gt;54,&quot;1.5&quot;,if(I6&lt;59,&quot;2&quot;))))"/>
    <hyperlink ref="CU112" r:id="rId607" display="=@if(I6&lt;50,&quot;0&quot;,if(I6&gt;49,&quot;1&quot;,if(I6&gt;54,&quot;1.5&quot;,if(I6&lt;59,&quot;2&quot;))))"/>
    <hyperlink ref="CU113" r:id="rId608" display="=@if(I6&lt;50,&quot;0&quot;,if(I6&gt;49,&quot;1&quot;,if(I6&gt;54,&quot;1.5&quot;,if(I6&lt;59,&quot;2&quot;))))"/>
    <hyperlink ref="CU114" r:id="rId609" display="=@if(I6&lt;50,&quot;0&quot;,if(I6&gt;49,&quot;1&quot;,if(I6&gt;54,&quot;1.5&quot;,if(I6&lt;59,&quot;2&quot;))))"/>
    <hyperlink ref="CU115" r:id="rId610" display="=@if(I6&lt;50,&quot;0&quot;,if(I6&gt;49,&quot;1&quot;,if(I6&gt;54,&quot;1.5&quot;,if(I6&lt;59,&quot;2&quot;))))"/>
    <hyperlink ref="CU116" r:id="rId611" display="=@if(I6&lt;50,&quot;0&quot;,if(I6&gt;49,&quot;1&quot;,if(I6&gt;54,&quot;1.5&quot;,if(I6&lt;59,&quot;2&quot;))))"/>
    <hyperlink ref="CU117" r:id="rId612" display="=@if(I6&lt;50,&quot;0&quot;,if(I6&gt;49,&quot;1&quot;,if(I6&gt;54,&quot;1.5&quot;,if(I6&lt;59,&quot;2&quot;))))"/>
    <hyperlink ref="CU118" r:id="rId613" display="=@if(I6&lt;50,&quot;0&quot;,if(I6&gt;49,&quot;1&quot;,if(I6&gt;54,&quot;1.5&quot;,if(I6&lt;59,&quot;2&quot;))))"/>
    <hyperlink ref="CU119" r:id="rId614" display="=@if(I6&lt;50,&quot;0&quot;,if(I6&gt;49,&quot;1&quot;,if(I6&gt;54,&quot;1.5&quot;,if(I6&lt;59,&quot;2&quot;))))"/>
    <hyperlink ref="CU120" r:id="rId615" display="=@if(I6&lt;50,&quot;0&quot;,if(I6&gt;49,&quot;1&quot;,if(I6&gt;54,&quot;1.5&quot;,if(I6&lt;59,&quot;2&quot;))))"/>
    <hyperlink ref="CU121" r:id="rId616" display="=@if(I6&lt;50,&quot;0&quot;,if(I6&gt;49,&quot;1&quot;,if(I6&gt;54,&quot;1.5&quot;,if(I6&lt;59,&quot;2&quot;))))"/>
    <hyperlink ref="CU122" r:id="rId617" display="=@if(I6&lt;50,&quot;0&quot;,if(I6&gt;49,&quot;1&quot;,if(I6&gt;54,&quot;1.5&quot;,if(I6&lt;59,&quot;2&quot;))))"/>
    <hyperlink ref="CU123" r:id="rId618" display="=@if(I6&lt;50,&quot;0&quot;,if(I6&gt;49,&quot;1&quot;,if(I6&gt;54,&quot;1.5&quot;,if(I6&lt;59,&quot;2&quot;))))"/>
    <hyperlink ref="CU124" r:id="rId619" display="=@if(I6&lt;50,&quot;0&quot;,if(I6&gt;49,&quot;1&quot;,if(I6&gt;54,&quot;1.5&quot;,if(I6&lt;59,&quot;2&quot;))))"/>
    <hyperlink ref="CU125" r:id="rId620" display="=@if(I6&lt;50,&quot;0&quot;,if(I6&gt;49,&quot;1&quot;,if(I6&gt;54,&quot;1.5&quot;,if(I6&lt;59,&quot;2&quot;))))"/>
    <hyperlink ref="CU126" r:id="rId621" display="=@if(I6&lt;50,&quot;0&quot;,if(I6&gt;49,&quot;1&quot;,if(I6&gt;54,&quot;1.5&quot;,if(I6&lt;59,&quot;2&quot;))))"/>
    <hyperlink ref="CU127" r:id="rId622" display="=@if(I6&lt;50,&quot;0&quot;,if(I6&gt;49,&quot;1&quot;,if(I6&gt;54,&quot;1.5&quot;,if(I6&lt;59,&quot;2&quot;))))"/>
    <hyperlink ref="CU128" r:id="rId623" display="=@if(I6&lt;50,&quot;0&quot;,if(I6&gt;49,&quot;1&quot;,if(I6&gt;54,&quot;1.5&quot;,if(I6&lt;59,&quot;2&quot;))))"/>
    <hyperlink ref="CU129" r:id="rId624" display="=@if(I6&lt;50,&quot;0&quot;,if(I6&gt;49,&quot;1&quot;,if(I6&gt;54,&quot;1.5&quot;,if(I6&lt;59,&quot;2&quot;))))"/>
    <hyperlink ref="CU130" r:id="rId625" display="=@if(I6&lt;50,&quot;0&quot;,if(I6&gt;49,&quot;1&quot;,if(I6&gt;54,&quot;1.5&quot;,if(I6&lt;59,&quot;2&quot;))))"/>
    <hyperlink ref="CU131" r:id="rId626" display="=@if(I6&lt;50,&quot;0&quot;,if(I6&gt;49,&quot;1&quot;,if(I6&gt;54,&quot;1.5&quot;,if(I6&lt;59,&quot;2&quot;))))"/>
    <hyperlink ref="CU132" r:id="rId627" display="=@if(I6&lt;50,&quot;0&quot;,if(I6&gt;49,&quot;1&quot;,if(I6&gt;54,&quot;1.5&quot;,if(I6&lt;59,&quot;2&quot;))))"/>
    <hyperlink ref="CU133" r:id="rId628" display="=@if(I6&lt;50,&quot;0&quot;,if(I6&gt;49,&quot;1&quot;,if(I6&gt;54,&quot;1.5&quot;,if(I6&lt;59,&quot;2&quot;))))"/>
    <hyperlink ref="CU134" r:id="rId629" display="=@if(I6&lt;50,&quot;0&quot;,if(I6&gt;49,&quot;1&quot;,if(I6&gt;54,&quot;1.5&quot;,if(I6&lt;59,&quot;2&quot;))))"/>
    <hyperlink ref="CU135" r:id="rId630" display="=@if(I6&lt;50,&quot;0&quot;,if(I6&gt;49,&quot;1&quot;,if(I6&gt;54,&quot;1.5&quot;,if(I6&lt;59,&quot;2&quot;))))"/>
    <hyperlink ref="CU136" r:id="rId631" display="=@if(I6&lt;50,&quot;0&quot;,if(I6&gt;49,&quot;1&quot;,if(I6&gt;54,&quot;1.5&quot;,if(I6&lt;59,&quot;2&quot;))))"/>
    <hyperlink ref="CU137" r:id="rId632" display="=@if(I6&lt;50,&quot;0&quot;,if(I6&gt;49,&quot;1&quot;,if(I6&gt;54,&quot;1.5&quot;,if(I6&lt;59,&quot;2&quot;))))"/>
    <hyperlink ref="CU138" r:id="rId633" display="=@if(I6&lt;50,&quot;0&quot;,if(I6&gt;49,&quot;1&quot;,if(I6&gt;54,&quot;1.5&quot;,if(I6&lt;59,&quot;2&quot;))))"/>
    <hyperlink ref="CU139" r:id="rId634" display="=@if(I6&lt;50,&quot;0&quot;,if(I6&gt;49,&quot;1&quot;,if(I6&gt;54,&quot;1.5&quot;,if(I6&lt;59,&quot;2&quot;))))"/>
    <hyperlink ref="CU140" r:id="rId635" display="=@if(I6&lt;50,&quot;0&quot;,if(I6&gt;49,&quot;1&quot;,if(I6&gt;54,&quot;1.5&quot;,if(I6&lt;59,&quot;2&quot;))))"/>
    <hyperlink ref="CU141" r:id="rId636" display="=@if(I6&lt;50,&quot;0&quot;,if(I6&gt;49,&quot;1&quot;,if(I6&gt;54,&quot;1.5&quot;,if(I6&lt;59,&quot;2&quot;))))"/>
    <hyperlink ref="CU142" r:id="rId637" display="=@if(I6&lt;50,&quot;0&quot;,if(I6&gt;49,&quot;1&quot;,if(I6&gt;54,&quot;1.5&quot;,if(I6&lt;59,&quot;2&quot;))))"/>
    <hyperlink ref="CU143" r:id="rId638" display="=@if(I6&lt;50,&quot;0&quot;,if(I6&gt;49,&quot;1&quot;,if(I6&gt;54,&quot;1.5&quot;,if(I6&lt;59,&quot;2&quot;))))"/>
    <hyperlink ref="CU144" r:id="rId639" display="=@if(I6&lt;50,&quot;0&quot;,if(I6&gt;49,&quot;1&quot;,if(I6&gt;54,&quot;1.5&quot;,if(I6&lt;59,&quot;2&quot;))))"/>
    <hyperlink ref="CU145" r:id="rId640" display="=@if(I6&lt;50,&quot;0&quot;,if(I6&gt;49,&quot;1&quot;,if(I6&gt;54,&quot;1.5&quot;,if(I6&lt;59,&quot;2&quot;))))"/>
    <hyperlink ref="CU146" r:id="rId641" display="=@if(I6&lt;50,&quot;0&quot;,if(I6&gt;49,&quot;1&quot;,if(I6&gt;54,&quot;1.5&quot;,if(I6&lt;59,&quot;2&quot;))))"/>
    <hyperlink ref="CU147" r:id="rId642" display="=@if(I6&lt;50,&quot;0&quot;,if(I6&gt;49,&quot;1&quot;,if(I6&gt;54,&quot;1.5&quot;,if(I6&lt;59,&quot;2&quot;))))"/>
    <hyperlink ref="CU148" r:id="rId643" display="=@if(I6&lt;50,&quot;0&quot;,if(I6&gt;49,&quot;1&quot;,if(I6&gt;54,&quot;1.5&quot;,if(I6&lt;59,&quot;2&quot;))))"/>
    <hyperlink ref="CU149" r:id="rId644" display="=@if(I6&lt;50,&quot;0&quot;,if(I6&gt;49,&quot;1&quot;,if(I6&gt;54,&quot;1.5&quot;,if(I6&lt;59,&quot;2&quot;))))"/>
    <hyperlink ref="CU150" r:id="rId645" display="=@if(I6&lt;50,&quot;0&quot;,if(I6&gt;49,&quot;1&quot;,if(I6&gt;54,&quot;1.5&quot;,if(I6&lt;59,&quot;2&quot;))))"/>
    <hyperlink ref="CU151" r:id="rId646" display="=@if(I6&lt;50,&quot;0&quot;,if(I6&gt;49,&quot;1&quot;,if(I6&gt;54,&quot;1.5&quot;,if(I6&lt;59,&quot;2&quot;))))"/>
    <hyperlink ref="CU152" r:id="rId647" display="=@if(I6&lt;50,&quot;0&quot;,if(I6&gt;49,&quot;1&quot;,if(I6&gt;54,&quot;1.5&quot;,if(I6&lt;59,&quot;2&quot;))))"/>
    <hyperlink ref="CU153" r:id="rId648" display="=@if(I6&lt;50,&quot;0&quot;,if(I6&gt;49,&quot;1&quot;,if(I6&gt;54,&quot;1.5&quot;,if(I6&lt;59,&quot;2&quot;))))"/>
    <hyperlink ref="CU154" r:id="rId649" display="=@if(I6&lt;50,&quot;0&quot;,if(I6&gt;49,&quot;1&quot;,if(I6&gt;54,&quot;1.5&quot;,if(I6&lt;59,&quot;2&quot;))))"/>
    <hyperlink ref="CU155" r:id="rId650" display="=@if(I6&lt;50,&quot;0&quot;,if(I6&gt;49,&quot;1&quot;,if(I6&gt;54,&quot;1.5&quot;,if(I6&lt;59,&quot;2&quot;))))"/>
    <hyperlink ref="CU156" r:id="rId651" display="=@if(I6&lt;50,&quot;0&quot;,if(I6&gt;49,&quot;1&quot;,if(I6&gt;54,&quot;1.5&quot;,if(I6&lt;59,&quot;2&quot;))))"/>
    <hyperlink ref="CU157" r:id="rId652" display="=@if(I6&lt;50,&quot;0&quot;,if(I6&gt;49,&quot;1&quot;,if(I6&gt;54,&quot;1.5&quot;,if(I6&lt;59,&quot;2&quot;))))"/>
    <hyperlink ref="CU158" r:id="rId653" display="=@if(I6&lt;50,&quot;0&quot;,if(I6&gt;49,&quot;1&quot;,if(I6&gt;54,&quot;1.5&quot;,if(I6&lt;59,&quot;2&quot;))))"/>
    <hyperlink ref="CU159" r:id="rId654" display="=@if(I6&lt;50,&quot;0&quot;,if(I6&gt;49,&quot;1&quot;,if(I6&gt;54,&quot;1.5&quot;,if(I6&lt;59,&quot;2&quot;))))"/>
    <hyperlink ref="CU160" r:id="rId655" display="=@if(I6&lt;50,&quot;0&quot;,if(I6&gt;49,&quot;1&quot;,if(I6&gt;54,&quot;1.5&quot;,if(I6&lt;59,&quot;2&quot;))))"/>
    <hyperlink ref="CU161" r:id="rId656" display="=@if(I6&lt;50,&quot;0&quot;,if(I6&gt;49,&quot;1&quot;,if(I6&gt;54,&quot;1.5&quot;,if(I6&lt;59,&quot;2&quot;))))"/>
    <hyperlink ref="CU162" r:id="rId657" display="=@if(I6&lt;50,&quot;0&quot;,if(I6&gt;49,&quot;1&quot;,if(I6&gt;54,&quot;1.5&quot;,if(I6&lt;59,&quot;2&quot;))))"/>
    <hyperlink ref="CU163" r:id="rId658" display="=@if(I6&lt;50,&quot;0&quot;,if(I6&gt;49,&quot;1&quot;,if(I6&gt;54,&quot;1.5&quot;,if(I6&lt;59,&quot;2&quot;))))"/>
    <hyperlink ref="CU164" r:id="rId659" display="=@if(I6&lt;50,&quot;0&quot;,if(I6&gt;49,&quot;1&quot;,if(I6&gt;54,&quot;1.5&quot;,if(I6&lt;59,&quot;2&quot;))))"/>
    <hyperlink ref="CU165" r:id="rId660" display="=@if(I6&lt;50,&quot;0&quot;,if(I6&gt;49,&quot;1&quot;,if(I6&gt;54,&quot;1.5&quot;,if(I6&lt;59,&quot;2&quot;))))"/>
    <hyperlink ref="CU166" r:id="rId661" display="=@if(I6&lt;50,&quot;0&quot;,if(I6&gt;49,&quot;1&quot;,if(I6&gt;54,&quot;1.5&quot;,if(I6&lt;59,&quot;2&quot;))))"/>
    <hyperlink ref="CU167" r:id="rId662" display="=@if(I6&lt;50,&quot;0&quot;,if(I6&gt;49,&quot;1&quot;,if(I6&gt;54,&quot;1.5&quot;,if(I6&lt;59,&quot;2&quot;))))"/>
    <hyperlink ref="CU168" r:id="rId663" display="=@if(I6&lt;50,&quot;0&quot;,if(I6&gt;49,&quot;1&quot;,if(I6&gt;54,&quot;1.5&quot;,if(I6&lt;59,&quot;2&quot;))))"/>
    <hyperlink ref="CU169" r:id="rId664" display="=@if(I6&lt;50,&quot;0&quot;,if(I6&gt;49,&quot;1&quot;,if(I6&gt;54,&quot;1.5&quot;,if(I6&lt;59,&quot;2&quot;))))"/>
    <hyperlink ref="CU170" r:id="rId665" display="=@if(I6&lt;50,&quot;0&quot;,if(I6&gt;49,&quot;1&quot;,if(I6&gt;54,&quot;1.5&quot;,if(I6&lt;59,&quot;2&quot;))))"/>
    <hyperlink ref="CU171" r:id="rId666" display="=@if(I6&lt;50,&quot;0&quot;,if(I6&gt;49,&quot;1&quot;,if(I6&gt;54,&quot;1.5&quot;,if(I6&lt;59,&quot;2&quot;))))"/>
    <hyperlink ref="CU172" r:id="rId667" display="=@if(I6&lt;50,&quot;0&quot;,if(I6&gt;49,&quot;1&quot;,if(I6&gt;54,&quot;1.5&quot;,if(I6&lt;59,&quot;2&quot;))))"/>
    <hyperlink ref="CU173" r:id="rId668" display="=@if(I6&lt;50,&quot;0&quot;,if(I6&gt;49,&quot;1&quot;,if(I6&gt;54,&quot;1.5&quot;,if(I6&lt;59,&quot;2&quot;))))"/>
    <hyperlink ref="CU174" r:id="rId669" display="=@if(I6&lt;50,&quot;0&quot;,if(I6&gt;49,&quot;1&quot;,if(I6&gt;54,&quot;1.5&quot;,if(I6&lt;59,&quot;2&quot;))))"/>
    <hyperlink ref="CU175" r:id="rId670" display="=@if(I6&lt;50,&quot;0&quot;,if(I6&gt;49,&quot;1&quot;,if(I6&gt;54,&quot;1.5&quot;,if(I6&lt;59,&quot;2&quot;))))"/>
    <hyperlink ref="CU176" r:id="rId671" display="=@if(I6&lt;50,&quot;0&quot;,if(I6&gt;49,&quot;1&quot;,if(I6&gt;54,&quot;1.5&quot;,if(I6&lt;59,&quot;2&quot;))))"/>
    <hyperlink ref="CU177" r:id="rId672" display="=@if(I6&lt;50,&quot;0&quot;,if(I6&gt;49,&quot;1&quot;,if(I6&gt;54,&quot;1.5&quot;,if(I6&lt;59,&quot;2&quot;))))"/>
    <hyperlink ref="CU178" r:id="rId673" display="=@if(I6&lt;50,&quot;0&quot;,if(I6&gt;49,&quot;1&quot;,if(I6&gt;54,&quot;1.5&quot;,if(I6&lt;59,&quot;2&quot;))))"/>
    <hyperlink ref="CU179" r:id="rId674" display="=@if(I6&lt;50,&quot;0&quot;,if(I6&gt;49,&quot;1&quot;,if(I6&gt;54,&quot;1.5&quot;,if(I6&lt;59,&quot;2&quot;))))"/>
    <hyperlink ref="CU180" r:id="rId675" display="=@if(I6&lt;50,&quot;0&quot;,if(I6&gt;49,&quot;1&quot;,if(I6&gt;54,&quot;1.5&quot;,if(I6&lt;59,&quot;2&quot;))))"/>
    <hyperlink ref="CU181" r:id="rId676" display="=@if(I6&lt;50,&quot;0&quot;,if(I6&gt;49,&quot;1&quot;,if(I6&gt;54,&quot;1.5&quot;,if(I6&lt;59,&quot;2&quot;))))"/>
    <hyperlink ref="CU182" r:id="rId677" display="=@if(I6&lt;50,&quot;0&quot;,if(I6&gt;49,&quot;1&quot;,if(I6&gt;54,&quot;1.5&quot;,if(I6&lt;59,&quot;2&quot;))))"/>
    <hyperlink ref="CU183" r:id="rId678" display="=@if(I6&lt;50,&quot;0&quot;,if(I6&gt;49,&quot;1&quot;,if(I6&gt;54,&quot;1.5&quot;,if(I6&lt;59,&quot;2&quot;))))"/>
    <hyperlink ref="CU184" r:id="rId679" display="=@if(I6&lt;50,&quot;0&quot;,if(I6&gt;49,&quot;1&quot;,if(I6&gt;54,&quot;1.5&quot;,if(I6&lt;59,&quot;2&quot;))))"/>
    <hyperlink ref="CU185" r:id="rId680" display="=@if(I6&lt;50,&quot;0&quot;,if(I6&gt;49,&quot;1&quot;,if(I6&gt;54,&quot;1.5&quot;,if(I6&lt;59,&quot;2&quot;))))"/>
    <hyperlink ref="BY16" r:id="rId681" display="=@if(I6&lt;50,&quot;0&quot;,if(I6&gt;49,&quot;1&quot;,if(I6&gt;54,&quot;1.5&quot;,if(I6&lt;59,&quot;2&quot;))))"/>
    <hyperlink ref="BY17" r:id="rId682" display="=@if(I6&lt;50,&quot;0&quot;,if(I6&gt;49,&quot;1&quot;,if(I6&gt;54,&quot;1.5&quot;,if(I6&lt;59,&quot;2&quot;))))"/>
    <hyperlink ref="BY18" r:id="rId683" display="=@if(I6&lt;50,&quot;0&quot;,if(I6&gt;49,&quot;1&quot;,if(I6&gt;54,&quot;1.5&quot;,if(I6&lt;59,&quot;2&quot;))))"/>
    <hyperlink ref="BY19" r:id="rId684" display="=@if(I6&lt;50,&quot;0&quot;,if(I6&gt;49,&quot;1&quot;,if(I6&gt;54,&quot;1.5&quot;,if(I6&lt;59,&quot;2&quot;))))"/>
    <hyperlink ref="BY20" r:id="rId685" display="=@if(I6&lt;50,&quot;0&quot;,if(I6&gt;49,&quot;1&quot;,if(I6&gt;54,&quot;1.5&quot;,if(I6&lt;59,&quot;2&quot;))))"/>
    <hyperlink ref="BY21" r:id="rId686" display="=@if(I6&lt;50,&quot;0&quot;,if(I6&gt;49,&quot;1&quot;,if(I6&gt;54,&quot;1.5&quot;,if(I6&lt;59,&quot;2&quot;))))"/>
    <hyperlink ref="BY22" r:id="rId687" display="=@if(I6&lt;50,&quot;0&quot;,if(I6&gt;49,&quot;1&quot;,if(I6&gt;54,&quot;1.5&quot;,if(I6&lt;59,&quot;2&quot;))))"/>
    <hyperlink ref="BY23" r:id="rId688" display="=@if(I6&lt;50,&quot;0&quot;,if(I6&gt;49,&quot;1&quot;,if(I6&gt;54,&quot;1.5&quot;,if(I6&lt;59,&quot;2&quot;))))"/>
    <hyperlink ref="BY24" r:id="rId689" display="=@if(I6&lt;50,&quot;0&quot;,if(I6&gt;49,&quot;1&quot;,if(I6&gt;54,&quot;1.5&quot;,if(I6&lt;59,&quot;2&quot;))))"/>
    <hyperlink ref="BY25" r:id="rId690" display="=@if(I6&lt;50,&quot;0&quot;,if(I6&gt;49,&quot;1&quot;,if(I6&gt;54,&quot;1.5&quot;,if(I6&lt;59,&quot;2&quot;))))"/>
    <hyperlink ref="BY26" r:id="rId691" display="=@if(I6&lt;50,&quot;0&quot;,if(I6&gt;49,&quot;1&quot;,if(I6&gt;54,&quot;1.5&quot;,if(I6&lt;59,&quot;2&quot;))))"/>
    <hyperlink ref="BY27" r:id="rId692" display="=@if(I6&lt;50,&quot;0&quot;,if(I6&gt;49,&quot;1&quot;,if(I6&gt;54,&quot;1.5&quot;,if(I6&lt;59,&quot;2&quot;))))"/>
    <hyperlink ref="BY28" r:id="rId693" display="=@if(I6&lt;50,&quot;0&quot;,if(I6&gt;49,&quot;1&quot;,if(I6&gt;54,&quot;1.5&quot;,if(I6&lt;59,&quot;2&quot;))))"/>
    <hyperlink ref="BY29" r:id="rId694" display="=@if(I6&lt;50,&quot;0&quot;,if(I6&gt;49,&quot;1&quot;,if(I6&gt;54,&quot;1.5&quot;,if(I6&lt;59,&quot;2&quot;))))"/>
    <hyperlink ref="BY30" r:id="rId695" display="=@if(I6&lt;50,&quot;0&quot;,if(I6&gt;49,&quot;1&quot;,if(I6&gt;54,&quot;1.5&quot;,if(I6&lt;59,&quot;2&quot;))))"/>
    <hyperlink ref="BY31" r:id="rId696" display="=@if(I6&lt;50,&quot;0&quot;,if(I6&gt;49,&quot;1&quot;,if(I6&gt;54,&quot;1.5&quot;,if(I6&lt;59,&quot;2&quot;))))"/>
    <hyperlink ref="BY32" r:id="rId697" display="=@if(I6&lt;50,&quot;0&quot;,if(I6&gt;49,&quot;1&quot;,if(I6&gt;54,&quot;1.5&quot;,if(I6&lt;59,&quot;2&quot;))))"/>
    <hyperlink ref="BY33" r:id="rId698" display="=@if(I6&lt;50,&quot;0&quot;,if(I6&gt;49,&quot;1&quot;,if(I6&gt;54,&quot;1.5&quot;,if(I6&lt;59,&quot;2&quot;))))"/>
    <hyperlink ref="BY34" r:id="rId699" display="=@if(I6&lt;50,&quot;0&quot;,if(I6&gt;49,&quot;1&quot;,if(I6&gt;54,&quot;1.5&quot;,if(I6&lt;59,&quot;2&quot;))))"/>
    <hyperlink ref="BY35" r:id="rId700" display="=@if(I6&lt;50,&quot;0&quot;,if(I6&gt;49,&quot;1&quot;,if(I6&gt;54,&quot;1.5&quot;,if(I6&lt;59,&quot;2&quot;))))"/>
    <hyperlink ref="BY36" r:id="rId701" display="=@if(I6&lt;50,&quot;0&quot;,if(I6&gt;49,&quot;1&quot;,if(I6&gt;54,&quot;1.5&quot;,if(I6&lt;59,&quot;2&quot;))))"/>
    <hyperlink ref="BY37" r:id="rId702" display="=@if(I6&lt;50,&quot;0&quot;,if(I6&gt;49,&quot;1&quot;,if(I6&gt;54,&quot;1.5&quot;,if(I6&lt;59,&quot;2&quot;))))"/>
    <hyperlink ref="BY38" r:id="rId703" display="=@if(I6&lt;50,&quot;0&quot;,if(I6&gt;49,&quot;1&quot;,if(I6&gt;54,&quot;1.5&quot;,if(I6&lt;59,&quot;2&quot;))))"/>
    <hyperlink ref="BY39" r:id="rId704" display="=@if(I6&lt;50,&quot;0&quot;,if(I6&gt;49,&quot;1&quot;,if(I6&gt;54,&quot;1.5&quot;,if(I6&lt;59,&quot;2&quot;))))"/>
    <hyperlink ref="BY40" r:id="rId705" display="=@if(I6&lt;50,&quot;0&quot;,if(I6&gt;49,&quot;1&quot;,if(I6&gt;54,&quot;1.5&quot;,if(I6&lt;59,&quot;2&quot;))))"/>
    <hyperlink ref="BY41" r:id="rId706" display="=@if(I6&lt;50,&quot;0&quot;,if(I6&gt;49,&quot;1&quot;,if(I6&gt;54,&quot;1.5&quot;,if(I6&lt;59,&quot;2&quot;))))"/>
    <hyperlink ref="BY42" r:id="rId707" display="=@if(I6&lt;50,&quot;0&quot;,if(I6&gt;49,&quot;1&quot;,if(I6&gt;54,&quot;1.5&quot;,if(I6&lt;59,&quot;2&quot;))))"/>
    <hyperlink ref="BY43" r:id="rId708" display="=@if(I6&lt;50,&quot;0&quot;,if(I6&gt;49,&quot;1&quot;,if(I6&gt;54,&quot;1.5&quot;,if(I6&lt;59,&quot;2&quot;))))"/>
    <hyperlink ref="BY44" r:id="rId709" display="=@if(I6&lt;50,&quot;0&quot;,if(I6&gt;49,&quot;1&quot;,if(I6&gt;54,&quot;1.5&quot;,if(I6&lt;59,&quot;2&quot;))))"/>
    <hyperlink ref="BY45" r:id="rId710" display="=@if(I6&lt;50,&quot;0&quot;,if(I6&gt;49,&quot;1&quot;,if(I6&gt;54,&quot;1.5&quot;,if(I6&lt;59,&quot;2&quot;))))"/>
    <hyperlink ref="BY46" r:id="rId711" display="=@if(I6&lt;50,&quot;0&quot;,if(I6&gt;49,&quot;1&quot;,if(I6&gt;54,&quot;1.5&quot;,if(I6&lt;59,&quot;2&quot;))))"/>
    <hyperlink ref="BY47" r:id="rId712" display="=@if(I6&lt;50,&quot;0&quot;,if(I6&gt;49,&quot;1&quot;,if(I6&gt;54,&quot;1.5&quot;,if(I6&lt;59,&quot;2&quot;))))"/>
    <hyperlink ref="BY48" r:id="rId713" display="=@if(I6&lt;50,&quot;0&quot;,if(I6&gt;49,&quot;1&quot;,if(I6&gt;54,&quot;1.5&quot;,if(I6&lt;59,&quot;2&quot;))))"/>
    <hyperlink ref="BY49" r:id="rId714" display="=@if(I6&lt;50,&quot;0&quot;,if(I6&gt;49,&quot;1&quot;,if(I6&gt;54,&quot;1.5&quot;,if(I6&lt;59,&quot;2&quot;))))"/>
    <hyperlink ref="BY50" r:id="rId715" display="=@if(I6&lt;50,&quot;0&quot;,if(I6&gt;49,&quot;1&quot;,if(I6&gt;54,&quot;1.5&quot;,if(I6&lt;59,&quot;2&quot;))))"/>
    <hyperlink ref="BY51" r:id="rId716" display="=@if(I6&lt;50,&quot;0&quot;,if(I6&gt;49,&quot;1&quot;,if(I6&gt;54,&quot;1.5&quot;,if(I6&lt;59,&quot;2&quot;))))"/>
    <hyperlink ref="BY52" r:id="rId717" display="=@if(I6&lt;50,&quot;0&quot;,if(I6&gt;49,&quot;1&quot;,if(I6&gt;54,&quot;1.5&quot;,if(I6&lt;59,&quot;2&quot;))))"/>
    <hyperlink ref="BY53" r:id="rId718" display="=@if(I6&lt;50,&quot;0&quot;,if(I6&gt;49,&quot;1&quot;,if(I6&gt;54,&quot;1.5&quot;,if(I6&lt;59,&quot;2&quot;))))"/>
    <hyperlink ref="BY54" r:id="rId719" display="=@if(I6&lt;50,&quot;0&quot;,if(I6&gt;49,&quot;1&quot;,if(I6&gt;54,&quot;1.5&quot;,if(I6&lt;59,&quot;2&quot;))))"/>
    <hyperlink ref="BY55" r:id="rId720" display="=@if(I6&lt;50,&quot;0&quot;,if(I6&gt;49,&quot;1&quot;,if(I6&gt;54,&quot;1.5&quot;,if(I6&lt;59,&quot;2&quot;))))"/>
    <hyperlink ref="BY56" r:id="rId721" display="=@if(I6&lt;50,&quot;0&quot;,if(I6&gt;49,&quot;1&quot;,if(I6&gt;54,&quot;1.5&quot;,if(I6&lt;59,&quot;2&quot;))))"/>
    <hyperlink ref="BY57" r:id="rId722" display="=@if(I6&lt;50,&quot;0&quot;,if(I6&gt;49,&quot;1&quot;,if(I6&gt;54,&quot;1.5&quot;,if(I6&lt;59,&quot;2&quot;))))"/>
    <hyperlink ref="BY58" r:id="rId723" display="=@if(I6&lt;50,&quot;0&quot;,if(I6&gt;49,&quot;1&quot;,if(I6&gt;54,&quot;1.5&quot;,if(I6&lt;59,&quot;2&quot;))))"/>
    <hyperlink ref="BY59" r:id="rId724" display="=@if(I6&lt;50,&quot;0&quot;,if(I6&gt;49,&quot;1&quot;,if(I6&gt;54,&quot;1.5&quot;,if(I6&lt;59,&quot;2&quot;))))"/>
    <hyperlink ref="BY60" r:id="rId725" display="=@if(I6&lt;50,&quot;0&quot;,if(I6&gt;49,&quot;1&quot;,if(I6&gt;54,&quot;1.5&quot;,if(I6&lt;59,&quot;2&quot;))))"/>
    <hyperlink ref="BY61" r:id="rId726" display="=@if(I6&lt;50,&quot;0&quot;,if(I6&gt;49,&quot;1&quot;,if(I6&gt;54,&quot;1.5&quot;,if(I6&lt;59,&quot;2&quot;))))"/>
    <hyperlink ref="BY62" r:id="rId727" display="=@if(I6&lt;50,&quot;0&quot;,if(I6&gt;49,&quot;1&quot;,if(I6&gt;54,&quot;1.5&quot;,if(I6&lt;59,&quot;2&quot;))))"/>
    <hyperlink ref="BY63" r:id="rId728" display="=@if(I6&lt;50,&quot;0&quot;,if(I6&gt;49,&quot;1&quot;,if(I6&gt;54,&quot;1.5&quot;,if(I6&lt;59,&quot;2&quot;))))"/>
    <hyperlink ref="BY64" r:id="rId729" display="=@if(I6&lt;50,&quot;0&quot;,if(I6&gt;49,&quot;1&quot;,if(I6&gt;54,&quot;1.5&quot;,if(I6&lt;59,&quot;2&quot;))))"/>
    <hyperlink ref="BY65" r:id="rId730" display="=@if(I6&lt;50,&quot;0&quot;,if(I6&gt;49,&quot;1&quot;,if(I6&gt;54,&quot;1.5&quot;,if(I6&lt;59,&quot;2&quot;))))"/>
    <hyperlink ref="BY66" r:id="rId731" display="=@if(I6&lt;50,&quot;0&quot;,if(I6&gt;49,&quot;1&quot;,if(I6&gt;54,&quot;1.5&quot;,if(I6&lt;59,&quot;2&quot;))))"/>
    <hyperlink ref="BY67" r:id="rId732" display="=@if(I6&lt;50,&quot;0&quot;,if(I6&gt;49,&quot;1&quot;,if(I6&gt;54,&quot;1.5&quot;,if(I6&lt;59,&quot;2&quot;))))"/>
    <hyperlink ref="BY68" r:id="rId733" display="=@if(I6&lt;50,&quot;0&quot;,if(I6&gt;49,&quot;1&quot;,if(I6&gt;54,&quot;1.5&quot;,if(I6&lt;59,&quot;2&quot;))))"/>
    <hyperlink ref="BY69" r:id="rId734" display="=@if(I6&lt;50,&quot;0&quot;,if(I6&gt;49,&quot;1&quot;,if(I6&gt;54,&quot;1.5&quot;,if(I6&lt;59,&quot;2&quot;))))"/>
    <hyperlink ref="BY70" r:id="rId735" display="=@if(I6&lt;50,&quot;0&quot;,if(I6&gt;49,&quot;1&quot;,if(I6&gt;54,&quot;1.5&quot;,if(I6&lt;59,&quot;2&quot;))))"/>
    <hyperlink ref="BY71" r:id="rId736" display="=@if(I6&lt;50,&quot;0&quot;,if(I6&gt;49,&quot;1&quot;,if(I6&gt;54,&quot;1.5&quot;,if(I6&lt;59,&quot;2&quot;))))"/>
    <hyperlink ref="BY72" r:id="rId737" display="=@if(I6&lt;50,&quot;0&quot;,if(I6&gt;49,&quot;1&quot;,if(I6&gt;54,&quot;1.5&quot;,if(I6&lt;59,&quot;2&quot;))))"/>
    <hyperlink ref="BY73" r:id="rId738" display="=@if(I6&lt;50,&quot;0&quot;,if(I6&gt;49,&quot;1&quot;,if(I6&gt;54,&quot;1.5&quot;,if(I6&lt;59,&quot;2&quot;))))"/>
    <hyperlink ref="BY74" r:id="rId739" display="=@if(I6&lt;50,&quot;0&quot;,if(I6&gt;49,&quot;1&quot;,if(I6&gt;54,&quot;1.5&quot;,if(I6&lt;59,&quot;2&quot;))))"/>
    <hyperlink ref="BY75" r:id="rId740" display="=@if(I6&lt;50,&quot;0&quot;,if(I6&gt;49,&quot;1&quot;,if(I6&gt;54,&quot;1.5&quot;,if(I6&lt;59,&quot;2&quot;))))"/>
    <hyperlink ref="BY76" r:id="rId741" display="=@if(I6&lt;50,&quot;0&quot;,if(I6&gt;49,&quot;1&quot;,if(I6&gt;54,&quot;1.5&quot;,if(I6&lt;59,&quot;2&quot;))))"/>
    <hyperlink ref="BY77" r:id="rId742" display="=@if(I6&lt;50,&quot;0&quot;,if(I6&gt;49,&quot;1&quot;,if(I6&gt;54,&quot;1.5&quot;,if(I6&lt;59,&quot;2&quot;))))"/>
    <hyperlink ref="BY78" r:id="rId743" display="=@if(I6&lt;50,&quot;0&quot;,if(I6&gt;49,&quot;1&quot;,if(I6&gt;54,&quot;1.5&quot;,if(I6&lt;59,&quot;2&quot;))))"/>
    <hyperlink ref="BY79" r:id="rId744" display="=@if(I6&lt;50,&quot;0&quot;,if(I6&gt;49,&quot;1&quot;,if(I6&gt;54,&quot;1.5&quot;,if(I6&lt;59,&quot;2&quot;))))"/>
    <hyperlink ref="BY80" r:id="rId745" display="=@if(I6&lt;50,&quot;0&quot;,if(I6&gt;49,&quot;1&quot;,if(I6&gt;54,&quot;1.5&quot;,if(I6&lt;59,&quot;2&quot;))))"/>
    <hyperlink ref="BY81" r:id="rId746" display="=@if(I6&lt;50,&quot;0&quot;,if(I6&gt;49,&quot;1&quot;,if(I6&gt;54,&quot;1.5&quot;,if(I6&lt;59,&quot;2&quot;))))"/>
    <hyperlink ref="BY82" r:id="rId747" display="=@if(I6&lt;50,&quot;0&quot;,if(I6&gt;49,&quot;1&quot;,if(I6&gt;54,&quot;1.5&quot;,if(I6&lt;59,&quot;2&quot;))))"/>
    <hyperlink ref="BY83" r:id="rId748" display="=@if(I6&lt;50,&quot;0&quot;,if(I6&gt;49,&quot;1&quot;,if(I6&gt;54,&quot;1.5&quot;,if(I6&lt;59,&quot;2&quot;))))"/>
    <hyperlink ref="BY84" r:id="rId749" display="=@if(I6&lt;50,&quot;0&quot;,if(I6&gt;49,&quot;1&quot;,if(I6&gt;54,&quot;1.5&quot;,if(I6&lt;59,&quot;2&quot;))))"/>
    <hyperlink ref="BY85" r:id="rId750" display="=@if(I6&lt;50,&quot;0&quot;,if(I6&gt;49,&quot;1&quot;,if(I6&gt;54,&quot;1.5&quot;,if(I6&lt;59,&quot;2&quot;))))"/>
    <hyperlink ref="BY86" r:id="rId751" display="=@if(I6&lt;50,&quot;0&quot;,if(I6&gt;49,&quot;1&quot;,if(I6&gt;54,&quot;1.5&quot;,if(I6&lt;59,&quot;2&quot;))))"/>
    <hyperlink ref="BY87" r:id="rId752" display="=@if(I6&lt;50,&quot;0&quot;,if(I6&gt;49,&quot;1&quot;,if(I6&gt;54,&quot;1.5&quot;,if(I6&lt;59,&quot;2&quot;))))"/>
    <hyperlink ref="BY88" r:id="rId753" display="=@if(I6&lt;50,&quot;0&quot;,if(I6&gt;49,&quot;1&quot;,if(I6&gt;54,&quot;1.5&quot;,if(I6&lt;59,&quot;2&quot;))))"/>
    <hyperlink ref="BY89" r:id="rId754" display="=@if(I6&lt;50,&quot;0&quot;,if(I6&gt;49,&quot;1&quot;,if(I6&gt;54,&quot;1.5&quot;,if(I6&lt;59,&quot;2&quot;))))"/>
    <hyperlink ref="BY90" r:id="rId755" display="=@if(I6&lt;50,&quot;0&quot;,if(I6&gt;49,&quot;1&quot;,if(I6&gt;54,&quot;1.5&quot;,if(I6&lt;59,&quot;2&quot;))))"/>
    <hyperlink ref="BY91" r:id="rId756" display="=@if(I6&lt;50,&quot;0&quot;,if(I6&gt;49,&quot;1&quot;,if(I6&gt;54,&quot;1.5&quot;,if(I6&lt;59,&quot;2&quot;))))"/>
    <hyperlink ref="BY92" r:id="rId757" display="=@if(I6&lt;50,&quot;0&quot;,if(I6&gt;49,&quot;1&quot;,if(I6&gt;54,&quot;1.5&quot;,if(I6&lt;59,&quot;2&quot;))))"/>
    <hyperlink ref="BY93" r:id="rId758" display="=@if(I6&lt;50,&quot;0&quot;,if(I6&gt;49,&quot;1&quot;,if(I6&gt;54,&quot;1.5&quot;,if(I6&lt;59,&quot;2&quot;))))"/>
    <hyperlink ref="BY94" r:id="rId759" display="=@if(I6&lt;50,&quot;0&quot;,if(I6&gt;49,&quot;1&quot;,if(I6&gt;54,&quot;1.5&quot;,if(I6&lt;59,&quot;2&quot;))))"/>
    <hyperlink ref="BY95" r:id="rId760" display="=@if(I6&lt;50,&quot;0&quot;,if(I6&gt;49,&quot;1&quot;,if(I6&gt;54,&quot;1.5&quot;,if(I6&lt;59,&quot;2&quot;))))"/>
    <hyperlink ref="BY96" r:id="rId761" display="=@if(I6&lt;50,&quot;0&quot;,if(I6&gt;49,&quot;1&quot;,if(I6&gt;54,&quot;1.5&quot;,if(I6&lt;59,&quot;2&quot;))))"/>
    <hyperlink ref="BY97" r:id="rId762" display="=@if(I6&lt;50,&quot;0&quot;,if(I6&gt;49,&quot;1&quot;,if(I6&gt;54,&quot;1.5&quot;,if(I6&lt;59,&quot;2&quot;))))"/>
    <hyperlink ref="BY98" r:id="rId763" display="=@if(I6&lt;50,&quot;0&quot;,if(I6&gt;49,&quot;1&quot;,if(I6&gt;54,&quot;1.5&quot;,if(I6&lt;59,&quot;2&quot;))))"/>
    <hyperlink ref="BY99" r:id="rId764" display="=@if(I6&lt;50,&quot;0&quot;,if(I6&gt;49,&quot;1&quot;,if(I6&gt;54,&quot;1.5&quot;,if(I6&lt;59,&quot;2&quot;))))"/>
    <hyperlink ref="BY100" r:id="rId765" display="=@if(I6&lt;50,&quot;0&quot;,if(I6&gt;49,&quot;1&quot;,if(I6&gt;54,&quot;1.5&quot;,if(I6&lt;59,&quot;2&quot;))))"/>
    <hyperlink ref="BY101" r:id="rId766" display="=@if(I6&lt;50,&quot;0&quot;,if(I6&gt;49,&quot;1&quot;,if(I6&gt;54,&quot;1.5&quot;,if(I6&lt;59,&quot;2&quot;))))"/>
    <hyperlink ref="BY102" r:id="rId767" display="=@if(I6&lt;50,&quot;0&quot;,if(I6&gt;49,&quot;1&quot;,if(I6&gt;54,&quot;1.5&quot;,if(I6&lt;59,&quot;2&quot;))))"/>
    <hyperlink ref="BY103" r:id="rId768" display="=@if(I6&lt;50,&quot;0&quot;,if(I6&gt;49,&quot;1&quot;,if(I6&gt;54,&quot;1.5&quot;,if(I6&lt;59,&quot;2&quot;))))"/>
    <hyperlink ref="BY104" r:id="rId769" display="=@if(I6&lt;50,&quot;0&quot;,if(I6&gt;49,&quot;1&quot;,if(I6&gt;54,&quot;1.5&quot;,if(I6&lt;59,&quot;2&quot;))))"/>
    <hyperlink ref="BY105" r:id="rId770" display="=@if(I6&lt;50,&quot;0&quot;,if(I6&gt;49,&quot;1&quot;,if(I6&gt;54,&quot;1.5&quot;,if(I6&lt;59,&quot;2&quot;))))"/>
    <hyperlink ref="BY106" r:id="rId771" display="=@if(I6&lt;50,&quot;0&quot;,if(I6&gt;49,&quot;1&quot;,if(I6&gt;54,&quot;1.5&quot;,if(I6&lt;59,&quot;2&quot;))))"/>
    <hyperlink ref="BY107" r:id="rId772" display="=@if(I6&lt;50,&quot;0&quot;,if(I6&gt;49,&quot;1&quot;,if(I6&gt;54,&quot;1.5&quot;,if(I6&lt;59,&quot;2&quot;))))"/>
    <hyperlink ref="BY108" r:id="rId773" display="=@if(I6&lt;50,&quot;0&quot;,if(I6&gt;49,&quot;1&quot;,if(I6&gt;54,&quot;1.5&quot;,if(I6&lt;59,&quot;2&quot;))))"/>
    <hyperlink ref="BY109" r:id="rId774" display="=@if(I6&lt;50,&quot;0&quot;,if(I6&gt;49,&quot;1&quot;,if(I6&gt;54,&quot;1.5&quot;,if(I6&lt;59,&quot;2&quot;))))"/>
    <hyperlink ref="BY110" r:id="rId775" display="=@if(I6&lt;50,&quot;0&quot;,if(I6&gt;49,&quot;1&quot;,if(I6&gt;54,&quot;1.5&quot;,if(I6&lt;59,&quot;2&quot;))))"/>
    <hyperlink ref="BY111" r:id="rId776" display="=@if(I6&lt;50,&quot;0&quot;,if(I6&gt;49,&quot;1&quot;,if(I6&gt;54,&quot;1.5&quot;,if(I6&lt;59,&quot;2&quot;))))"/>
    <hyperlink ref="BY112" r:id="rId777" display="=@if(I6&lt;50,&quot;0&quot;,if(I6&gt;49,&quot;1&quot;,if(I6&gt;54,&quot;1.5&quot;,if(I6&lt;59,&quot;2&quot;))))"/>
    <hyperlink ref="BY113" r:id="rId778" display="=@if(I6&lt;50,&quot;0&quot;,if(I6&gt;49,&quot;1&quot;,if(I6&gt;54,&quot;1.5&quot;,if(I6&lt;59,&quot;2&quot;))))"/>
    <hyperlink ref="BY114" r:id="rId779" display="=@if(I6&lt;50,&quot;0&quot;,if(I6&gt;49,&quot;1&quot;,if(I6&gt;54,&quot;1.5&quot;,if(I6&lt;59,&quot;2&quot;))))"/>
    <hyperlink ref="BY115" r:id="rId780" display="=@if(I6&lt;50,&quot;0&quot;,if(I6&gt;49,&quot;1&quot;,if(I6&gt;54,&quot;1.5&quot;,if(I6&lt;59,&quot;2&quot;))))"/>
    <hyperlink ref="BY116" r:id="rId781" display="=@if(I6&lt;50,&quot;0&quot;,if(I6&gt;49,&quot;1&quot;,if(I6&gt;54,&quot;1.5&quot;,if(I6&lt;59,&quot;2&quot;))))"/>
    <hyperlink ref="BY117" r:id="rId782" display="=@if(I6&lt;50,&quot;0&quot;,if(I6&gt;49,&quot;1&quot;,if(I6&gt;54,&quot;1.5&quot;,if(I6&lt;59,&quot;2&quot;))))"/>
    <hyperlink ref="BY118" r:id="rId783" display="=@if(I6&lt;50,&quot;0&quot;,if(I6&gt;49,&quot;1&quot;,if(I6&gt;54,&quot;1.5&quot;,if(I6&lt;59,&quot;2&quot;))))"/>
    <hyperlink ref="BY119" r:id="rId784" display="=@if(I6&lt;50,&quot;0&quot;,if(I6&gt;49,&quot;1&quot;,if(I6&gt;54,&quot;1.5&quot;,if(I6&lt;59,&quot;2&quot;))))"/>
    <hyperlink ref="BY120" r:id="rId785" display="=@if(I6&lt;50,&quot;0&quot;,if(I6&gt;49,&quot;1&quot;,if(I6&gt;54,&quot;1.5&quot;,if(I6&lt;59,&quot;2&quot;))))"/>
    <hyperlink ref="BY121" r:id="rId786" display="=@if(I6&lt;50,&quot;0&quot;,if(I6&gt;49,&quot;1&quot;,if(I6&gt;54,&quot;1.5&quot;,if(I6&lt;59,&quot;2&quot;))))"/>
    <hyperlink ref="BY122" r:id="rId787" display="=@if(I6&lt;50,&quot;0&quot;,if(I6&gt;49,&quot;1&quot;,if(I6&gt;54,&quot;1.5&quot;,if(I6&lt;59,&quot;2&quot;))))"/>
    <hyperlink ref="BY123" r:id="rId788" display="=@if(I6&lt;50,&quot;0&quot;,if(I6&gt;49,&quot;1&quot;,if(I6&gt;54,&quot;1.5&quot;,if(I6&lt;59,&quot;2&quot;))))"/>
    <hyperlink ref="BY124" r:id="rId789" display="=@if(I6&lt;50,&quot;0&quot;,if(I6&gt;49,&quot;1&quot;,if(I6&gt;54,&quot;1.5&quot;,if(I6&lt;59,&quot;2&quot;))))"/>
    <hyperlink ref="BY125" r:id="rId790" display="=@if(I6&lt;50,&quot;0&quot;,if(I6&gt;49,&quot;1&quot;,if(I6&gt;54,&quot;1.5&quot;,if(I6&lt;59,&quot;2&quot;))))"/>
    <hyperlink ref="BY126" r:id="rId791" display="=@if(I6&lt;50,&quot;0&quot;,if(I6&gt;49,&quot;1&quot;,if(I6&gt;54,&quot;1.5&quot;,if(I6&lt;59,&quot;2&quot;))))"/>
    <hyperlink ref="BY127" r:id="rId792" display="=@if(I6&lt;50,&quot;0&quot;,if(I6&gt;49,&quot;1&quot;,if(I6&gt;54,&quot;1.5&quot;,if(I6&lt;59,&quot;2&quot;))))"/>
    <hyperlink ref="BY128" r:id="rId793" display="=@if(I6&lt;50,&quot;0&quot;,if(I6&gt;49,&quot;1&quot;,if(I6&gt;54,&quot;1.5&quot;,if(I6&lt;59,&quot;2&quot;))))"/>
    <hyperlink ref="BY129" r:id="rId794" display="=@if(I6&lt;50,&quot;0&quot;,if(I6&gt;49,&quot;1&quot;,if(I6&gt;54,&quot;1.5&quot;,if(I6&lt;59,&quot;2&quot;))))"/>
    <hyperlink ref="BY130" r:id="rId795" display="=@if(I6&lt;50,&quot;0&quot;,if(I6&gt;49,&quot;1&quot;,if(I6&gt;54,&quot;1.5&quot;,if(I6&lt;59,&quot;2&quot;))))"/>
    <hyperlink ref="BY131" r:id="rId796" display="=@if(I6&lt;50,&quot;0&quot;,if(I6&gt;49,&quot;1&quot;,if(I6&gt;54,&quot;1.5&quot;,if(I6&lt;59,&quot;2&quot;))))"/>
    <hyperlink ref="BY132" r:id="rId797" display="=@if(I6&lt;50,&quot;0&quot;,if(I6&gt;49,&quot;1&quot;,if(I6&gt;54,&quot;1.5&quot;,if(I6&lt;59,&quot;2&quot;))))"/>
    <hyperlink ref="BY133" r:id="rId798" display="=@if(I6&lt;50,&quot;0&quot;,if(I6&gt;49,&quot;1&quot;,if(I6&gt;54,&quot;1.5&quot;,if(I6&lt;59,&quot;2&quot;))))"/>
    <hyperlink ref="BY134" r:id="rId799" display="=@if(I6&lt;50,&quot;0&quot;,if(I6&gt;49,&quot;1&quot;,if(I6&gt;54,&quot;1.5&quot;,if(I6&lt;59,&quot;2&quot;))))"/>
    <hyperlink ref="BY135" r:id="rId800" display="=@if(I6&lt;50,&quot;0&quot;,if(I6&gt;49,&quot;1&quot;,if(I6&gt;54,&quot;1.5&quot;,if(I6&lt;59,&quot;2&quot;))))"/>
    <hyperlink ref="BY136" r:id="rId801" display="=@if(I6&lt;50,&quot;0&quot;,if(I6&gt;49,&quot;1&quot;,if(I6&gt;54,&quot;1.5&quot;,if(I6&lt;59,&quot;2&quot;))))"/>
    <hyperlink ref="BY137" r:id="rId802" display="=@if(I6&lt;50,&quot;0&quot;,if(I6&gt;49,&quot;1&quot;,if(I6&gt;54,&quot;1.5&quot;,if(I6&lt;59,&quot;2&quot;))))"/>
    <hyperlink ref="BY138" r:id="rId803" display="=@if(I6&lt;50,&quot;0&quot;,if(I6&gt;49,&quot;1&quot;,if(I6&gt;54,&quot;1.5&quot;,if(I6&lt;59,&quot;2&quot;))))"/>
    <hyperlink ref="BY139" r:id="rId804" display="=@if(I6&lt;50,&quot;0&quot;,if(I6&gt;49,&quot;1&quot;,if(I6&gt;54,&quot;1.5&quot;,if(I6&lt;59,&quot;2&quot;))))"/>
    <hyperlink ref="BY140" r:id="rId805" display="=@if(I6&lt;50,&quot;0&quot;,if(I6&gt;49,&quot;1&quot;,if(I6&gt;54,&quot;1.5&quot;,if(I6&lt;59,&quot;2&quot;))))"/>
    <hyperlink ref="BY141" r:id="rId806" display="=@if(I6&lt;50,&quot;0&quot;,if(I6&gt;49,&quot;1&quot;,if(I6&gt;54,&quot;1.5&quot;,if(I6&lt;59,&quot;2&quot;))))"/>
    <hyperlink ref="BY142" r:id="rId807" display="=@if(I6&lt;50,&quot;0&quot;,if(I6&gt;49,&quot;1&quot;,if(I6&gt;54,&quot;1.5&quot;,if(I6&lt;59,&quot;2&quot;))))"/>
    <hyperlink ref="BY143" r:id="rId808" display="=@if(I6&lt;50,&quot;0&quot;,if(I6&gt;49,&quot;1&quot;,if(I6&gt;54,&quot;1.5&quot;,if(I6&lt;59,&quot;2&quot;))))"/>
    <hyperlink ref="BY144" r:id="rId809" display="=@if(I6&lt;50,&quot;0&quot;,if(I6&gt;49,&quot;1&quot;,if(I6&gt;54,&quot;1.5&quot;,if(I6&lt;59,&quot;2&quot;))))"/>
    <hyperlink ref="BY145" r:id="rId810" display="=@if(I6&lt;50,&quot;0&quot;,if(I6&gt;49,&quot;1&quot;,if(I6&gt;54,&quot;1.5&quot;,if(I6&lt;59,&quot;2&quot;))))"/>
    <hyperlink ref="BY146" r:id="rId811" display="=@if(I6&lt;50,&quot;0&quot;,if(I6&gt;49,&quot;1&quot;,if(I6&gt;54,&quot;1.5&quot;,if(I6&lt;59,&quot;2&quot;))))"/>
    <hyperlink ref="BY147" r:id="rId812" display="=@if(I6&lt;50,&quot;0&quot;,if(I6&gt;49,&quot;1&quot;,if(I6&gt;54,&quot;1.5&quot;,if(I6&lt;59,&quot;2&quot;))))"/>
    <hyperlink ref="BY148" r:id="rId813" display="=@if(I6&lt;50,&quot;0&quot;,if(I6&gt;49,&quot;1&quot;,if(I6&gt;54,&quot;1.5&quot;,if(I6&lt;59,&quot;2&quot;))))"/>
    <hyperlink ref="BY149" r:id="rId814" display="=@if(I6&lt;50,&quot;0&quot;,if(I6&gt;49,&quot;1&quot;,if(I6&gt;54,&quot;1.5&quot;,if(I6&lt;59,&quot;2&quot;))))"/>
    <hyperlink ref="BY150" r:id="rId815" display="=@if(I6&lt;50,&quot;0&quot;,if(I6&gt;49,&quot;1&quot;,if(I6&gt;54,&quot;1.5&quot;,if(I6&lt;59,&quot;2&quot;))))"/>
    <hyperlink ref="BY151" r:id="rId816" display="=@if(I6&lt;50,&quot;0&quot;,if(I6&gt;49,&quot;1&quot;,if(I6&gt;54,&quot;1.5&quot;,if(I6&lt;59,&quot;2&quot;))))"/>
    <hyperlink ref="BY152" r:id="rId817" display="=@if(I6&lt;50,&quot;0&quot;,if(I6&gt;49,&quot;1&quot;,if(I6&gt;54,&quot;1.5&quot;,if(I6&lt;59,&quot;2&quot;))))"/>
    <hyperlink ref="BY153" r:id="rId818" display="=@if(I6&lt;50,&quot;0&quot;,if(I6&gt;49,&quot;1&quot;,if(I6&gt;54,&quot;1.5&quot;,if(I6&lt;59,&quot;2&quot;))))"/>
    <hyperlink ref="BY154" r:id="rId819" display="=@if(I6&lt;50,&quot;0&quot;,if(I6&gt;49,&quot;1&quot;,if(I6&gt;54,&quot;1.5&quot;,if(I6&lt;59,&quot;2&quot;))))"/>
    <hyperlink ref="BY155" r:id="rId820" display="=@if(I6&lt;50,&quot;0&quot;,if(I6&gt;49,&quot;1&quot;,if(I6&gt;54,&quot;1.5&quot;,if(I6&lt;59,&quot;2&quot;))))"/>
    <hyperlink ref="BY156" r:id="rId821" display="=@if(I6&lt;50,&quot;0&quot;,if(I6&gt;49,&quot;1&quot;,if(I6&gt;54,&quot;1.5&quot;,if(I6&lt;59,&quot;2&quot;))))"/>
    <hyperlink ref="BY157" r:id="rId822" display="=@if(I6&lt;50,&quot;0&quot;,if(I6&gt;49,&quot;1&quot;,if(I6&gt;54,&quot;1.5&quot;,if(I6&lt;59,&quot;2&quot;))))"/>
    <hyperlink ref="BY158" r:id="rId823" display="=@if(I6&lt;50,&quot;0&quot;,if(I6&gt;49,&quot;1&quot;,if(I6&gt;54,&quot;1.5&quot;,if(I6&lt;59,&quot;2&quot;))))"/>
    <hyperlink ref="BY159" r:id="rId824" display="=@if(I6&lt;50,&quot;0&quot;,if(I6&gt;49,&quot;1&quot;,if(I6&gt;54,&quot;1.5&quot;,if(I6&lt;59,&quot;2&quot;))))"/>
    <hyperlink ref="BY160" r:id="rId825" display="=@if(I6&lt;50,&quot;0&quot;,if(I6&gt;49,&quot;1&quot;,if(I6&gt;54,&quot;1.5&quot;,if(I6&lt;59,&quot;2&quot;))))"/>
    <hyperlink ref="BY161" r:id="rId826" display="=@if(I6&lt;50,&quot;0&quot;,if(I6&gt;49,&quot;1&quot;,if(I6&gt;54,&quot;1.5&quot;,if(I6&lt;59,&quot;2&quot;))))"/>
    <hyperlink ref="BY162" r:id="rId827" display="=@if(I6&lt;50,&quot;0&quot;,if(I6&gt;49,&quot;1&quot;,if(I6&gt;54,&quot;1.5&quot;,if(I6&lt;59,&quot;2&quot;))))"/>
    <hyperlink ref="BY163" r:id="rId828" display="=@if(I6&lt;50,&quot;0&quot;,if(I6&gt;49,&quot;1&quot;,if(I6&gt;54,&quot;1.5&quot;,if(I6&lt;59,&quot;2&quot;))))"/>
    <hyperlink ref="BY164" r:id="rId829" display="=@if(I6&lt;50,&quot;0&quot;,if(I6&gt;49,&quot;1&quot;,if(I6&gt;54,&quot;1.5&quot;,if(I6&lt;59,&quot;2&quot;))))"/>
    <hyperlink ref="BY165" r:id="rId830" display="=@if(I6&lt;50,&quot;0&quot;,if(I6&gt;49,&quot;1&quot;,if(I6&gt;54,&quot;1.5&quot;,if(I6&lt;59,&quot;2&quot;))))"/>
    <hyperlink ref="BY166" r:id="rId831" display="=@if(I6&lt;50,&quot;0&quot;,if(I6&gt;49,&quot;1&quot;,if(I6&gt;54,&quot;1.5&quot;,if(I6&lt;59,&quot;2&quot;))))"/>
    <hyperlink ref="BY167" r:id="rId832" display="=@if(I6&lt;50,&quot;0&quot;,if(I6&gt;49,&quot;1&quot;,if(I6&gt;54,&quot;1.5&quot;,if(I6&lt;59,&quot;2&quot;))))"/>
    <hyperlink ref="BY168" r:id="rId833" display="=@if(I6&lt;50,&quot;0&quot;,if(I6&gt;49,&quot;1&quot;,if(I6&gt;54,&quot;1.5&quot;,if(I6&lt;59,&quot;2&quot;))))"/>
    <hyperlink ref="BY169" r:id="rId834" display="=@if(I6&lt;50,&quot;0&quot;,if(I6&gt;49,&quot;1&quot;,if(I6&gt;54,&quot;1.5&quot;,if(I6&lt;59,&quot;2&quot;))))"/>
    <hyperlink ref="BY170" r:id="rId835" display="=@if(I6&lt;50,&quot;0&quot;,if(I6&gt;49,&quot;1&quot;,if(I6&gt;54,&quot;1.5&quot;,if(I6&lt;59,&quot;2&quot;))))"/>
    <hyperlink ref="BY171" r:id="rId836" display="=@if(I6&lt;50,&quot;0&quot;,if(I6&gt;49,&quot;1&quot;,if(I6&gt;54,&quot;1.5&quot;,if(I6&lt;59,&quot;2&quot;))))"/>
    <hyperlink ref="BY172" r:id="rId837" display="=@if(I6&lt;50,&quot;0&quot;,if(I6&gt;49,&quot;1&quot;,if(I6&gt;54,&quot;1.5&quot;,if(I6&lt;59,&quot;2&quot;))))"/>
    <hyperlink ref="BY173" r:id="rId838" display="=@if(I6&lt;50,&quot;0&quot;,if(I6&gt;49,&quot;1&quot;,if(I6&gt;54,&quot;1.5&quot;,if(I6&lt;59,&quot;2&quot;))))"/>
    <hyperlink ref="BY174" r:id="rId839" display="=@if(I6&lt;50,&quot;0&quot;,if(I6&gt;49,&quot;1&quot;,if(I6&gt;54,&quot;1.5&quot;,if(I6&lt;59,&quot;2&quot;))))"/>
    <hyperlink ref="BY175" r:id="rId840" display="=@if(I6&lt;50,&quot;0&quot;,if(I6&gt;49,&quot;1&quot;,if(I6&gt;54,&quot;1.5&quot;,if(I6&lt;59,&quot;2&quot;))))"/>
    <hyperlink ref="BY176" r:id="rId841" display="=@if(I6&lt;50,&quot;0&quot;,if(I6&gt;49,&quot;1&quot;,if(I6&gt;54,&quot;1.5&quot;,if(I6&lt;59,&quot;2&quot;))))"/>
    <hyperlink ref="BY177" r:id="rId842" display="=@if(I6&lt;50,&quot;0&quot;,if(I6&gt;49,&quot;1&quot;,if(I6&gt;54,&quot;1.5&quot;,if(I6&lt;59,&quot;2&quot;))))"/>
    <hyperlink ref="BY178" r:id="rId843" display="=@if(I6&lt;50,&quot;0&quot;,if(I6&gt;49,&quot;1&quot;,if(I6&gt;54,&quot;1.5&quot;,if(I6&lt;59,&quot;2&quot;))))"/>
    <hyperlink ref="BY179" r:id="rId844" display="=@if(I6&lt;50,&quot;0&quot;,if(I6&gt;49,&quot;1&quot;,if(I6&gt;54,&quot;1.5&quot;,if(I6&lt;59,&quot;2&quot;))))"/>
    <hyperlink ref="BY180" r:id="rId845" display="=@if(I6&lt;50,&quot;0&quot;,if(I6&gt;49,&quot;1&quot;,if(I6&gt;54,&quot;1.5&quot;,if(I6&lt;59,&quot;2&quot;))))"/>
    <hyperlink ref="BY181" r:id="rId846" display="=@if(I6&lt;50,&quot;0&quot;,if(I6&gt;49,&quot;1&quot;,if(I6&gt;54,&quot;1.5&quot;,if(I6&lt;59,&quot;2&quot;))))"/>
    <hyperlink ref="BY182" r:id="rId847" display="=@if(I6&lt;50,&quot;0&quot;,if(I6&gt;49,&quot;1&quot;,if(I6&gt;54,&quot;1.5&quot;,if(I6&lt;59,&quot;2&quot;))))"/>
    <hyperlink ref="BY183" r:id="rId848" display="=@if(I6&lt;50,&quot;0&quot;,if(I6&gt;49,&quot;1&quot;,if(I6&gt;54,&quot;1.5&quot;,if(I6&lt;59,&quot;2&quot;))))"/>
    <hyperlink ref="BY184" r:id="rId849" display="=@if(I6&lt;50,&quot;0&quot;,if(I6&gt;49,&quot;1&quot;,if(I6&gt;54,&quot;1.5&quot;,if(I6&lt;59,&quot;2&quot;))))"/>
    <hyperlink ref="BY185" r:id="rId850" display="=@if(I6&lt;50,&quot;0&quot;,if(I6&gt;49,&quot;1&quot;,if(I6&gt;54,&quot;1.5&quot;,if(I6&lt;59,&quot;2&quot;))))"/>
    <hyperlink ref="CC16" r:id="rId851" display="=@if(I6&lt;50,&quot;0&quot;,if(I6&gt;49,&quot;1&quot;,if(I6&gt;54,&quot;1.5&quot;,if(I6&lt;59,&quot;2&quot;))))"/>
    <hyperlink ref="CC17" r:id="rId852" display="=@if(I6&lt;50,&quot;0&quot;,if(I6&gt;49,&quot;1&quot;,if(I6&gt;54,&quot;1.5&quot;,if(I6&lt;59,&quot;2&quot;))))"/>
    <hyperlink ref="CC18" r:id="rId853" display="=@if(I6&lt;50,&quot;0&quot;,if(I6&gt;49,&quot;1&quot;,if(I6&gt;54,&quot;1.5&quot;,if(I6&lt;59,&quot;2&quot;))))"/>
    <hyperlink ref="CC19" r:id="rId854" display="=@if(I6&lt;50,&quot;0&quot;,if(I6&gt;49,&quot;1&quot;,if(I6&gt;54,&quot;1.5&quot;,if(I6&lt;59,&quot;2&quot;))))"/>
    <hyperlink ref="CC20" r:id="rId855" display="=@if(I6&lt;50,&quot;0&quot;,if(I6&gt;49,&quot;1&quot;,if(I6&gt;54,&quot;1.5&quot;,if(I6&lt;59,&quot;2&quot;))))"/>
    <hyperlink ref="CC21" r:id="rId856" display="=@if(I6&lt;50,&quot;0&quot;,if(I6&gt;49,&quot;1&quot;,if(I6&gt;54,&quot;1.5&quot;,if(I6&lt;59,&quot;2&quot;))))"/>
    <hyperlink ref="CC22" r:id="rId857" display="=@if(I6&lt;50,&quot;0&quot;,if(I6&gt;49,&quot;1&quot;,if(I6&gt;54,&quot;1.5&quot;,if(I6&lt;59,&quot;2&quot;))))"/>
    <hyperlink ref="CC23" r:id="rId858" display="=@if(I6&lt;50,&quot;0&quot;,if(I6&gt;49,&quot;1&quot;,if(I6&gt;54,&quot;1.5&quot;,if(I6&lt;59,&quot;2&quot;))))"/>
    <hyperlink ref="CC24" r:id="rId859" display="=@if(I6&lt;50,&quot;0&quot;,if(I6&gt;49,&quot;1&quot;,if(I6&gt;54,&quot;1.5&quot;,if(I6&lt;59,&quot;2&quot;))))"/>
    <hyperlink ref="CC25" r:id="rId860" display="=@if(I6&lt;50,&quot;0&quot;,if(I6&gt;49,&quot;1&quot;,if(I6&gt;54,&quot;1.5&quot;,if(I6&lt;59,&quot;2&quot;))))"/>
    <hyperlink ref="CC26" r:id="rId861" display="=@if(I6&lt;50,&quot;0&quot;,if(I6&gt;49,&quot;1&quot;,if(I6&gt;54,&quot;1.5&quot;,if(I6&lt;59,&quot;2&quot;))))"/>
    <hyperlink ref="CC27" r:id="rId862" display="=@if(I6&lt;50,&quot;0&quot;,if(I6&gt;49,&quot;1&quot;,if(I6&gt;54,&quot;1.5&quot;,if(I6&lt;59,&quot;2&quot;))))"/>
    <hyperlink ref="CC28" r:id="rId863" display="=@if(I6&lt;50,&quot;0&quot;,if(I6&gt;49,&quot;1&quot;,if(I6&gt;54,&quot;1.5&quot;,if(I6&lt;59,&quot;2&quot;))))"/>
    <hyperlink ref="CC29" r:id="rId864" display="=@if(I6&lt;50,&quot;0&quot;,if(I6&gt;49,&quot;1&quot;,if(I6&gt;54,&quot;1.5&quot;,if(I6&lt;59,&quot;2&quot;))))"/>
    <hyperlink ref="CC30" r:id="rId865" display="=@if(I6&lt;50,&quot;0&quot;,if(I6&gt;49,&quot;1&quot;,if(I6&gt;54,&quot;1.5&quot;,if(I6&lt;59,&quot;2&quot;))))"/>
    <hyperlink ref="CC31" r:id="rId866" display="=@if(I6&lt;50,&quot;0&quot;,if(I6&gt;49,&quot;1&quot;,if(I6&gt;54,&quot;1.5&quot;,if(I6&lt;59,&quot;2&quot;))))"/>
    <hyperlink ref="CC32" r:id="rId867" display="=@if(I6&lt;50,&quot;0&quot;,if(I6&gt;49,&quot;1&quot;,if(I6&gt;54,&quot;1.5&quot;,if(I6&lt;59,&quot;2&quot;))))"/>
    <hyperlink ref="CC33" r:id="rId868" display="=@if(I6&lt;50,&quot;0&quot;,if(I6&gt;49,&quot;1&quot;,if(I6&gt;54,&quot;1.5&quot;,if(I6&lt;59,&quot;2&quot;))))"/>
    <hyperlink ref="CC34" r:id="rId869" display="=@if(I6&lt;50,&quot;0&quot;,if(I6&gt;49,&quot;1&quot;,if(I6&gt;54,&quot;1.5&quot;,if(I6&lt;59,&quot;2&quot;))))"/>
    <hyperlink ref="CC35" r:id="rId870" display="=@if(I6&lt;50,&quot;0&quot;,if(I6&gt;49,&quot;1&quot;,if(I6&gt;54,&quot;1.5&quot;,if(I6&lt;59,&quot;2&quot;))))"/>
    <hyperlink ref="CC36" r:id="rId871" display="=@if(I6&lt;50,&quot;0&quot;,if(I6&gt;49,&quot;1&quot;,if(I6&gt;54,&quot;1.5&quot;,if(I6&lt;59,&quot;2&quot;))))"/>
    <hyperlink ref="CC37" r:id="rId872" display="=@if(I6&lt;50,&quot;0&quot;,if(I6&gt;49,&quot;1&quot;,if(I6&gt;54,&quot;1.5&quot;,if(I6&lt;59,&quot;2&quot;))))"/>
    <hyperlink ref="CC38" r:id="rId873" display="=@if(I6&lt;50,&quot;0&quot;,if(I6&gt;49,&quot;1&quot;,if(I6&gt;54,&quot;1.5&quot;,if(I6&lt;59,&quot;2&quot;))))"/>
    <hyperlink ref="CC39" r:id="rId874" display="=@if(I6&lt;50,&quot;0&quot;,if(I6&gt;49,&quot;1&quot;,if(I6&gt;54,&quot;1.5&quot;,if(I6&lt;59,&quot;2&quot;))))"/>
    <hyperlink ref="CC40" r:id="rId875" display="=@if(I6&lt;50,&quot;0&quot;,if(I6&gt;49,&quot;1&quot;,if(I6&gt;54,&quot;1.5&quot;,if(I6&lt;59,&quot;2&quot;))))"/>
    <hyperlink ref="CC41" r:id="rId876" display="=@if(I6&lt;50,&quot;0&quot;,if(I6&gt;49,&quot;1&quot;,if(I6&gt;54,&quot;1.5&quot;,if(I6&lt;59,&quot;2&quot;))))"/>
    <hyperlink ref="CC42" r:id="rId877" display="=@if(I6&lt;50,&quot;0&quot;,if(I6&gt;49,&quot;1&quot;,if(I6&gt;54,&quot;1.5&quot;,if(I6&lt;59,&quot;2&quot;))))"/>
    <hyperlink ref="CC43" r:id="rId878" display="=@if(I6&lt;50,&quot;0&quot;,if(I6&gt;49,&quot;1&quot;,if(I6&gt;54,&quot;1.5&quot;,if(I6&lt;59,&quot;2&quot;))))"/>
    <hyperlink ref="CC44" r:id="rId879" display="=@if(I6&lt;50,&quot;0&quot;,if(I6&gt;49,&quot;1&quot;,if(I6&gt;54,&quot;1.5&quot;,if(I6&lt;59,&quot;2&quot;))))"/>
    <hyperlink ref="CC45" r:id="rId880" display="=@if(I6&lt;50,&quot;0&quot;,if(I6&gt;49,&quot;1&quot;,if(I6&gt;54,&quot;1.5&quot;,if(I6&lt;59,&quot;2&quot;))))"/>
    <hyperlink ref="CC46" r:id="rId881" display="=@if(I6&lt;50,&quot;0&quot;,if(I6&gt;49,&quot;1&quot;,if(I6&gt;54,&quot;1.5&quot;,if(I6&lt;59,&quot;2&quot;))))"/>
    <hyperlink ref="CC47" r:id="rId882" display="=@if(I6&lt;50,&quot;0&quot;,if(I6&gt;49,&quot;1&quot;,if(I6&gt;54,&quot;1.5&quot;,if(I6&lt;59,&quot;2&quot;))))"/>
    <hyperlink ref="CC48" r:id="rId883" display="=@if(I6&lt;50,&quot;0&quot;,if(I6&gt;49,&quot;1&quot;,if(I6&gt;54,&quot;1.5&quot;,if(I6&lt;59,&quot;2&quot;))))"/>
    <hyperlink ref="CC49" r:id="rId884" display="=@if(I6&lt;50,&quot;0&quot;,if(I6&gt;49,&quot;1&quot;,if(I6&gt;54,&quot;1.5&quot;,if(I6&lt;59,&quot;2&quot;))))"/>
    <hyperlink ref="CC50" r:id="rId885" display="=@if(I6&lt;50,&quot;0&quot;,if(I6&gt;49,&quot;1&quot;,if(I6&gt;54,&quot;1.5&quot;,if(I6&lt;59,&quot;2&quot;))))"/>
    <hyperlink ref="CC51" r:id="rId886" display="=@if(I6&lt;50,&quot;0&quot;,if(I6&gt;49,&quot;1&quot;,if(I6&gt;54,&quot;1.5&quot;,if(I6&lt;59,&quot;2&quot;))))"/>
    <hyperlink ref="CC52" r:id="rId887" display="=@if(I6&lt;50,&quot;0&quot;,if(I6&gt;49,&quot;1&quot;,if(I6&gt;54,&quot;1.5&quot;,if(I6&lt;59,&quot;2&quot;))))"/>
    <hyperlink ref="CC53" r:id="rId888" display="=@if(I6&lt;50,&quot;0&quot;,if(I6&gt;49,&quot;1&quot;,if(I6&gt;54,&quot;1.5&quot;,if(I6&lt;59,&quot;2&quot;))))"/>
    <hyperlink ref="CC54" r:id="rId889" display="=@if(I6&lt;50,&quot;0&quot;,if(I6&gt;49,&quot;1&quot;,if(I6&gt;54,&quot;1.5&quot;,if(I6&lt;59,&quot;2&quot;))))"/>
    <hyperlink ref="CC55" r:id="rId890" display="=@if(I6&lt;50,&quot;0&quot;,if(I6&gt;49,&quot;1&quot;,if(I6&gt;54,&quot;1.5&quot;,if(I6&lt;59,&quot;2&quot;))))"/>
    <hyperlink ref="CC56" r:id="rId891" display="=@if(I6&lt;50,&quot;0&quot;,if(I6&gt;49,&quot;1&quot;,if(I6&gt;54,&quot;1.5&quot;,if(I6&lt;59,&quot;2&quot;))))"/>
    <hyperlink ref="CC57" r:id="rId892" display="=@if(I6&lt;50,&quot;0&quot;,if(I6&gt;49,&quot;1&quot;,if(I6&gt;54,&quot;1.5&quot;,if(I6&lt;59,&quot;2&quot;))))"/>
    <hyperlink ref="CC58" r:id="rId893" display="=@if(I6&lt;50,&quot;0&quot;,if(I6&gt;49,&quot;1&quot;,if(I6&gt;54,&quot;1.5&quot;,if(I6&lt;59,&quot;2&quot;))))"/>
    <hyperlink ref="CC59" r:id="rId894" display="=@if(I6&lt;50,&quot;0&quot;,if(I6&gt;49,&quot;1&quot;,if(I6&gt;54,&quot;1.5&quot;,if(I6&lt;59,&quot;2&quot;))))"/>
    <hyperlink ref="CC60" r:id="rId895" display="=@if(I6&lt;50,&quot;0&quot;,if(I6&gt;49,&quot;1&quot;,if(I6&gt;54,&quot;1.5&quot;,if(I6&lt;59,&quot;2&quot;))))"/>
    <hyperlink ref="CC61" r:id="rId896" display="=@if(I6&lt;50,&quot;0&quot;,if(I6&gt;49,&quot;1&quot;,if(I6&gt;54,&quot;1.5&quot;,if(I6&lt;59,&quot;2&quot;))))"/>
    <hyperlink ref="CC62" r:id="rId897" display="=@if(I6&lt;50,&quot;0&quot;,if(I6&gt;49,&quot;1&quot;,if(I6&gt;54,&quot;1.5&quot;,if(I6&lt;59,&quot;2&quot;))))"/>
    <hyperlink ref="CC63" r:id="rId898" display="=@if(I6&lt;50,&quot;0&quot;,if(I6&gt;49,&quot;1&quot;,if(I6&gt;54,&quot;1.5&quot;,if(I6&lt;59,&quot;2&quot;))))"/>
    <hyperlink ref="CC64" r:id="rId899" display="=@if(I6&lt;50,&quot;0&quot;,if(I6&gt;49,&quot;1&quot;,if(I6&gt;54,&quot;1.5&quot;,if(I6&lt;59,&quot;2&quot;))))"/>
    <hyperlink ref="CC65" r:id="rId900" display="=@if(I6&lt;50,&quot;0&quot;,if(I6&gt;49,&quot;1&quot;,if(I6&gt;54,&quot;1.5&quot;,if(I6&lt;59,&quot;2&quot;))))"/>
    <hyperlink ref="CC66" r:id="rId901" display="=@if(I6&lt;50,&quot;0&quot;,if(I6&gt;49,&quot;1&quot;,if(I6&gt;54,&quot;1.5&quot;,if(I6&lt;59,&quot;2&quot;))))"/>
    <hyperlink ref="CC67" r:id="rId902" display="=@if(I6&lt;50,&quot;0&quot;,if(I6&gt;49,&quot;1&quot;,if(I6&gt;54,&quot;1.5&quot;,if(I6&lt;59,&quot;2&quot;))))"/>
    <hyperlink ref="CC68" r:id="rId903" display="=@if(I6&lt;50,&quot;0&quot;,if(I6&gt;49,&quot;1&quot;,if(I6&gt;54,&quot;1.5&quot;,if(I6&lt;59,&quot;2&quot;))))"/>
    <hyperlink ref="CC69" r:id="rId904" display="=@if(I6&lt;50,&quot;0&quot;,if(I6&gt;49,&quot;1&quot;,if(I6&gt;54,&quot;1.5&quot;,if(I6&lt;59,&quot;2&quot;))))"/>
    <hyperlink ref="CC70" r:id="rId905" display="=@if(I6&lt;50,&quot;0&quot;,if(I6&gt;49,&quot;1&quot;,if(I6&gt;54,&quot;1.5&quot;,if(I6&lt;59,&quot;2&quot;))))"/>
    <hyperlink ref="CC71" r:id="rId906" display="=@if(I6&lt;50,&quot;0&quot;,if(I6&gt;49,&quot;1&quot;,if(I6&gt;54,&quot;1.5&quot;,if(I6&lt;59,&quot;2&quot;))))"/>
    <hyperlink ref="CC72" r:id="rId907" display="=@if(I6&lt;50,&quot;0&quot;,if(I6&gt;49,&quot;1&quot;,if(I6&gt;54,&quot;1.5&quot;,if(I6&lt;59,&quot;2&quot;))))"/>
    <hyperlink ref="CC73" r:id="rId908" display="=@if(I6&lt;50,&quot;0&quot;,if(I6&gt;49,&quot;1&quot;,if(I6&gt;54,&quot;1.5&quot;,if(I6&lt;59,&quot;2&quot;))))"/>
    <hyperlink ref="CC74" r:id="rId909" display="=@if(I6&lt;50,&quot;0&quot;,if(I6&gt;49,&quot;1&quot;,if(I6&gt;54,&quot;1.5&quot;,if(I6&lt;59,&quot;2&quot;))))"/>
    <hyperlink ref="CC75" r:id="rId910" display="=@if(I6&lt;50,&quot;0&quot;,if(I6&gt;49,&quot;1&quot;,if(I6&gt;54,&quot;1.5&quot;,if(I6&lt;59,&quot;2&quot;))))"/>
    <hyperlink ref="CC76" r:id="rId911" display="=@if(I6&lt;50,&quot;0&quot;,if(I6&gt;49,&quot;1&quot;,if(I6&gt;54,&quot;1.5&quot;,if(I6&lt;59,&quot;2&quot;))))"/>
    <hyperlink ref="CC77" r:id="rId912" display="=@if(I6&lt;50,&quot;0&quot;,if(I6&gt;49,&quot;1&quot;,if(I6&gt;54,&quot;1.5&quot;,if(I6&lt;59,&quot;2&quot;))))"/>
    <hyperlink ref="CC78" r:id="rId913" display="=@if(I6&lt;50,&quot;0&quot;,if(I6&gt;49,&quot;1&quot;,if(I6&gt;54,&quot;1.5&quot;,if(I6&lt;59,&quot;2&quot;))))"/>
    <hyperlink ref="CC79" r:id="rId914" display="=@if(I6&lt;50,&quot;0&quot;,if(I6&gt;49,&quot;1&quot;,if(I6&gt;54,&quot;1.5&quot;,if(I6&lt;59,&quot;2&quot;))))"/>
    <hyperlink ref="CC80" r:id="rId915" display="=@if(I6&lt;50,&quot;0&quot;,if(I6&gt;49,&quot;1&quot;,if(I6&gt;54,&quot;1.5&quot;,if(I6&lt;59,&quot;2&quot;))))"/>
    <hyperlink ref="CC81" r:id="rId916" display="=@if(I6&lt;50,&quot;0&quot;,if(I6&gt;49,&quot;1&quot;,if(I6&gt;54,&quot;1.5&quot;,if(I6&lt;59,&quot;2&quot;))))"/>
    <hyperlink ref="CC82" r:id="rId917" display="=@if(I6&lt;50,&quot;0&quot;,if(I6&gt;49,&quot;1&quot;,if(I6&gt;54,&quot;1.5&quot;,if(I6&lt;59,&quot;2&quot;))))"/>
    <hyperlink ref="CC83" r:id="rId918" display="=@if(I6&lt;50,&quot;0&quot;,if(I6&gt;49,&quot;1&quot;,if(I6&gt;54,&quot;1.5&quot;,if(I6&lt;59,&quot;2&quot;))))"/>
    <hyperlink ref="CC84" r:id="rId919" display="=@if(I6&lt;50,&quot;0&quot;,if(I6&gt;49,&quot;1&quot;,if(I6&gt;54,&quot;1.5&quot;,if(I6&lt;59,&quot;2&quot;))))"/>
    <hyperlink ref="CC85" r:id="rId920" display="=@if(I6&lt;50,&quot;0&quot;,if(I6&gt;49,&quot;1&quot;,if(I6&gt;54,&quot;1.5&quot;,if(I6&lt;59,&quot;2&quot;))))"/>
    <hyperlink ref="CC86" r:id="rId921" display="=@if(I6&lt;50,&quot;0&quot;,if(I6&gt;49,&quot;1&quot;,if(I6&gt;54,&quot;1.5&quot;,if(I6&lt;59,&quot;2&quot;))))"/>
    <hyperlink ref="CC87" r:id="rId922" display="=@if(I6&lt;50,&quot;0&quot;,if(I6&gt;49,&quot;1&quot;,if(I6&gt;54,&quot;1.5&quot;,if(I6&lt;59,&quot;2&quot;))))"/>
    <hyperlink ref="CC88" r:id="rId923" display="=@if(I6&lt;50,&quot;0&quot;,if(I6&gt;49,&quot;1&quot;,if(I6&gt;54,&quot;1.5&quot;,if(I6&lt;59,&quot;2&quot;))))"/>
    <hyperlink ref="CC89" r:id="rId924" display="=@if(I6&lt;50,&quot;0&quot;,if(I6&gt;49,&quot;1&quot;,if(I6&gt;54,&quot;1.5&quot;,if(I6&lt;59,&quot;2&quot;))))"/>
    <hyperlink ref="CC90" r:id="rId925" display="=@if(I6&lt;50,&quot;0&quot;,if(I6&gt;49,&quot;1&quot;,if(I6&gt;54,&quot;1.5&quot;,if(I6&lt;59,&quot;2&quot;))))"/>
    <hyperlink ref="CC91" r:id="rId926" display="=@if(I6&lt;50,&quot;0&quot;,if(I6&gt;49,&quot;1&quot;,if(I6&gt;54,&quot;1.5&quot;,if(I6&lt;59,&quot;2&quot;))))"/>
    <hyperlink ref="CC92" r:id="rId927" display="=@if(I6&lt;50,&quot;0&quot;,if(I6&gt;49,&quot;1&quot;,if(I6&gt;54,&quot;1.5&quot;,if(I6&lt;59,&quot;2&quot;))))"/>
    <hyperlink ref="CC93" r:id="rId928" display="=@if(I6&lt;50,&quot;0&quot;,if(I6&gt;49,&quot;1&quot;,if(I6&gt;54,&quot;1.5&quot;,if(I6&lt;59,&quot;2&quot;))))"/>
    <hyperlink ref="CC94" r:id="rId929" display="=@if(I6&lt;50,&quot;0&quot;,if(I6&gt;49,&quot;1&quot;,if(I6&gt;54,&quot;1.5&quot;,if(I6&lt;59,&quot;2&quot;))))"/>
    <hyperlink ref="CC95" r:id="rId930" display="=@if(I6&lt;50,&quot;0&quot;,if(I6&gt;49,&quot;1&quot;,if(I6&gt;54,&quot;1.5&quot;,if(I6&lt;59,&quot;2&quot;))))"/>
    <hyperlink ref="CC96" r:id="rId931" display="=@if(I6&lt;50,&quot;0&quot;,if(I6&gt;49,&quot;1&quot;,if(I6&gt;54,&quot;1.5&quot;,if(I6&lt;59,&quot;2&quot;))))"/>
    <hyperlink ref="CC97" r:id="rId932" display="=@if(I6&lt;50,&quot;0&quot;,if(I6&gt;49,&quot;1&quot;,if(I6&gt;54,&quot;1.5&quot;,if(I6&lt;59,&quot;2&quot;))))"/>
    <hyperlink ref="CC98" r:id="rId933" display="=@if(I6&lt;50,&quot;0&quot;,if(I6&gt;49,&quot;1&quot;,if(I6&gt;54,&quot;1.5&quot;,if(I6&lt;59,&quot;2&quot;))))"/>
    <hyperlink ref="CC99" r:id="rId934" display="=@if(I6&lt;50,&quot;0&quot;,if(I6&gt;49,&quot;1&quot;,if(I6&gt;54,&quot;1.5&quot;,if(I6&lt;59,&quot;2&quot;))))"/>
    <hyperlink ref="CC100" r:id="rId935" display="=@if(I6&lt;50,&quot;0&quot;,if(I6&gt;49,&quot;1&quot;,if(I6&gt;54,&quot;1.5&quot;,if(I6&lt;59,&quot;2&quot;))))"/>
    <hyperlink ref="CC101" r:id="rId936" display="=@if(I6&lt;50,&quot;0&quot;,if(I6&gt;49,&quot;1&quot;,if(I6&gt;54,&quot;1.5&quot;,if(I6&lt;59,&quot;2&quot;))))"/>
    <hyperlink ref="CC102" r:id="rId937" display="=@if(I6&lt;50,&quot;0&quot;,if(I6&gt;49,&quot;1&quot;,if(I6&gt;54,&quot;1.5&quot;,if(I6&lt;59,&quot;2&quot;))))"/>
    <hyperlink ref="CC103" r:id="rId938" display="=@if(I6&lt;50,&quot;0&quot;,if(I6&gt;49,&quot;1&quot;,if(I6&gt;54,&quot;1.5&quot;,if(I6&lt;59,&quot;2&quot;))))"/>
    <hyperlink ref="CC104" r:id="rId939" display="=@if(I6&lt;50,&quot;0&quot;,if(I6&gt;49,&quot;1&quot;,if(I6&gt;54,&quot;1.5&quot;,if(I6&lt;59,&quot;2&quot;))))"/>
    <hyperlink ref="CC105" r:id="rId940" display="=@if(I6&lt;50,&quot;0&quot;,if(I6&gt;49,&quot;1&quot;,if(I6&gt;54,&quot;1.5&quot;,if(I6&lt;59,&quot;2&quot;))))"/>
    <hyperlink ref="CC106" r:id="rId941" display="=@if(I6&lt;50,&quot;0&quot;,if(I6&gt;49,&quot;1&quot;,if(I6&gt;54,&quot;1.5&quot;,if(I6&lt;59,&quot;2&quot;))))"/>
    <hyperlink ref="CC107" r:id="rId942" display="=@if(I6&lt;50,&quot;0&quot;,if(I6&gt;49,&quot;1&quot;,if(I6&gt;54,&quot;1.5&quot;,if(I6&lt;59,&quot;2&quot;))))"/>
    <hyperlink ref="CC108" r:id="rId943" display="=@if(I6&lt;50,&quot;0&quot;,if(I6&gt;49,&quot;1&quot;,if(I6&gt;54,&quot;1.5&quot;,if(I6&lt;59,&quot;2&quot;))))"/>
    <hyperlink ref="CC109" r:id="rId944" display="=@if(I6&lt;50,&quot;0&quot;,if(I6&gt;49,&quot;1&quot;,if(I6&gt;54,&quot;1.5&quot;,if(I6&lt;59,&quot;2&quot;))))"/>
    <hyperlink ref="CC110" r:id="rId945" display="=@if(I6&lt;50,&quot;0&quot;,if(I6&gt;49,&quot;1&quot;,if(I6&gt;54,&quot;1.5&quot;,if(I6&lt;59,&quot;2&quot;))))"/>
    <hyperlink ref="CC111" r:id="rId946" display="=@if(I6&lt;50,&quot;0&quot;,if(I6&gt;49,&quot;1&quot;,if(I6&gt;54,&quot;1.5&quot;,if(I6&lt;59,&quot;2&quot;))))"/>
    <hyperlink ref="CC112" r:id="rId947" display="=@if(I6&lt;50,&quot;0&quot;,if(I6&gt;49,&quot;1&quot;,if(I6&gt;54,&quot;1.5&quot;,if(I6&lt;59,&quot;2&quot;))))"/>
    <hyperlink ref="CC113" r:id="rId948" display="=@if(I6&lt;50,&quot;0&quot;,if(I6&gt;49,&quot;1&quot;,if(I6&gt;54,&quot;1.5&quot;,if(I6&lt;59,&quot;2&quot;))))"/>
    <hyperlink ref="CC114" r:id="rId949" display="=@if(I6&lt;50,&quot;0&quot;,if(I6&gt;49,&quot;1&quot;,if(I6&gt;54,&quot;1.5&quot;,if(I6&lt;59,&quot;2&quot;))))"/>
    <hyperlink ref="CC115" r:id="rId950" display="=@if(I6&lt;50,&quot;0&quot;,if(I6&gt;49,&quot;1&quot;,if(I6&gt;54,&quot;1.5&quot;,if(I6&lt;59,&quot;2&quot;))))"/>
    <hyperlink ref="CC116" r:id="rId951" display="=@if(I6&lt;50,&quot;0&quot;,if(I6&gt;49,&quot;1&quot;,if(I6&gt;54,&quot;1.5&quot;,if(I6&lt;59,&quot;2&quot;))))"/>
    <hyperlink ref="CC117" r:id="rId952" display="=@if(I6&lt;50,&quot;0&quot;,if(I6&gt;49,&quot;1&quot;,if(I6&gt;54,&quot;1.5&quot;,if(I6&lt;59,&quot;2&quot;))))"/>
    <hyperlink ref="CC118" r:id="rId953" display="=@if(I6&lt;50,&quot;0&quot;,if(I6&gt;49,&quot;1&quot;,if(I6&gt;54,&quot;1.5&quot;,if(I6&lt;59,&quot;2&quot;))))"/>
    <hyperlink ref="CC119" r:id="rId954" display="=@if(I6&lt;50,&quot;0&quot;,if(I6&gt;49,&quot;1&quot;,if(I6&gt;54,&quot;1.5&quot;,if(I6&lt;59,&quot;2&quot;))))"/>
    <hyperlink ref="CC120" r:id="rId955" display="=@if(I6&lt;50,&quot;0&quot;,if(I6&gt;49,&quot;1&quot;,if(I6&gt;54,&quot;1.5&quot;,if(I6&lt;59,&quot;2&quot;))))"/>
    <hyperlink ref="CC121" r:id="rId956" display="=@if(I6&lt;50,&quot;0&quot;,if(I6&gt;49,&quot;1&quot;,if(I6&gt;54,&quot;1.5&quot;,if(I6&lt;59,&quot;2&quot;))))"/>
    <hyperlink ref="CC122" r:id="rId957" display="=@if(I6&lt;50,&quot;0&quot;,if(I6&gt;49,&quot;1&quot;,if(I6&gt;54,&quot;1.5&quot;,if(I6&lt;59,&quot;2&quot;))))"/>
    <hyperlink ref="CC123" r:id="rId958" display="=@if(I6&lt;50,&quot;0&quot;,if(I6&gt;49,&quot;1&quot;,if(I6&gt;54,&quot;1.5&quot;,if(I6&lt;59,&quot;2&quot;))))"/>
    <hyperlink ref="CC124" r:id="rId959" display="=@if(I6&lt;50,&quot;0&quot;,if(I6&gt;49,&quot;1&quot;,if(I6&gt;54,&quot;1.5&quot;,if(I6&lt;59,&quot;2&quot;))))"/>
    <hyperlink ref="CC125" r:id="rId960" display="=@if(I6&lt;50,&quot;0&quot;,if(I6&gt;49,&quot;1&quot;,if(I6&gt;54,&quot;1.5&quot;,if(I6&lt;59,&quot;2&quot;))))"/>
    <hyperlink ref="CC126" r:id="rId961" display="=@if(I6&lt;50,&quot;0&quot;,if(I6&gt;49,&quot;1&quot;,if(I6&gt;54,&quot;1.5&quot;,if(I6&lt;59,&quot;2&quot;))))"/>
    <hyperlink ref="CC127" r:id="rId962" display="=@if(I6&lt;50,&quot;0&quot;,if(I6&gt;49,&quot;1&quot;,if(I6&gt;54,&quot;1.5&quot;,if(I6&lt;59,&quot;2&quot;))))"/>
    <hyperlink ref="CC128" r:id="rId963" display="=@if(I6&lt;50,&quot;0&quot;,if(I6&gt;49,&quot;1&quot;,if(I6&gt;54,&quot;1.5&quot;,if(I6&lt;59,&quot;2&quot;))))"/>
    <hyperlink ref="CC129" r:id="rId964" display="=@if(I6&lt;50,&quot;0&quot;,if(I6&gt;49,&quot;1&quot;,if(I6&gt;54,&quot;1.5&quot;,if(I6&lt;59,&quot;2&quot;))))"/>
    <hyperlink ref="CC130" r:id="rId965" display="=@if(I6&lt;50,&quot;0&quot;,if(I6&gt;49,&quot;1&quot;,if(I6&gt;54,&quot;1.5&quot;,if(I6&lt;59,&quot;2&quot;))))"/>
    <hyperlink ref="CC131" r:id="rId966" display="=@if(I6&lt;50,&quot;0&quot;,if(I6&gt;49,&quot;1&quot;,if(I6&gt;54,&quot;1.5&quot;,if(I6&lt;59,&quot;2&quot;))))"/>
    <hyperlink ref="CC132" r:id="rId967" display="=@if(I6&lt;50,&quot;0&quot;,if(I6&gt;49,&quot;1&quot;,if(I6&gt;54,&quot;1.5&quot;,if(I6&lt;59,&quot;2&quot;))))"/>
    <hyperlink ref="CC133" r:id="rId968" display="=@if(I6&lt;50,&quot;0&quot;,if(I6&gt;49,&quot;1&quot;,if(I6&gt;54,&quot;1.5&quot;,if(I6&lt;59,&quot;2&quot;))))"/>
    <hyperlink ref="CC134" r:id="rId969" display="=@if(I6&lt;50,&quot;0&quot;,if(I6&gt;49,&quot;1&quot;,if(I6&gt;54,&quot;1.5&quot;,if(I6&lt;59,&quot;2&quot;))))"/>
    <hyperlink ref="CC135" r:id="rId970" display="=@if(I6&lt;50,&quot;0&quot;,if(I6&gt;49,&quot;1&quot;,if(I6&gt;54,&quot;1.5&quot;,if(I6&lt;59,&quot;2&quot;))))"/>
    <hyperlink ref="CC136" r:id="rId971" display="=@if(I6&lt;50,&quot;0&quot;,if(I6&gt;49,&quot;1&quot;,if(I6&gt;54,&quot;1.5&quot;,if(I6&lt;59,&quot;2&quot;))))"/>
    <hyperlink ref="CC137" r:id="rId972" display="=@if(I6&lt;50,&quot;0&quot;,if(I6&gt;49,&quot;1&quot;,if(I6&gt;54,&quot;1.5&quot;,if(I6&lt;59,&quot;2&quot;))))"/>
    <hyperlink ref="CC138" r:id="rId973" display="=@if(I6&lt;50,&quot;0&quot;,if(I6&gt;49,&quot;1&quot;,if(I6&gt;54,&quot;1.5&quot;,if(I6&lt;59,&quot;2&quot;))))"/>
    <hyperlink ref="CC139" r:id="rId974" display="=@if(I6&lt;50,&quot;0&quot;,if(I6&gt;49,&quot;1&quot;,if(I6&gt;54,&quot;1.5&quot;,if(I6&lt;59,&quot;2&quot;))))"/>
    <hyperlink ref="CC140" r:id="rId975" display="=@if(I6&lt;50,&quot;0&quot;,if(I6&gt;49,&quot;1&quot;,if(I6&gt;54,&quot;1.5&quot;,if(I6&lt;59,&quot;2&quot;))))"/>
    <hyperlink ref="CC141" r:id="rId976" display="=@if(I6&lt;50,&quot;0&quot;,if(I6&gt;49,&quot;1&quot;,if(I6&gt;54,&quot;1.5&quot;,if(I6&lt;59,&quot;2&quot;))))"/>
    <hyperlink ref="CC142" r:id="rId977" display="=@if(I6&lt;50,&quot;0&quot;,if(I6&gt;49,&quot;1&quot;,if(I6&gt;54,&quot;1.5&quot;,if(I6&lt;59,&quot;2&quot;))))"/>
    <hyperlink ref="CC143" r:id="rId978" display="=@if(I6&lt;50,&quot;0&quot;,if(I6&gt;49,&quot;1&quot;,if(I6&gt;54,&quot;1.5&quot;,if(I6&lt;59,&quot;2&quot;))))"/>
    <hyperlink ref="CC144" r:id="rId979" display="=@if(I6&lt;50,&quot;0&quot;,if(I6&gt;49,&quot;1&quot;,if(I6&gt;54,&quot;1.5&quot;,if(I6&lt;59,&quot;2&quot;))))"/>
    <hyperlink ref="CC145" r:id="rId980" display="=@if(I6&lt;50,&quot;0&quot;,if(I6&gt;49,&quot;1&quot;,if(I6&gt;54,&quot;1.5&quot;,if(I6&lt;59,&quot;2&quot;))))"/>
    <hyperlink ref="CC146" r:id="rId981" display="=@if(I6&lt;50,&quot;0&quot;,if(I6&gt;49,&quot;1&quot;,if(I6&gt;54,&quot;1.5&quot;,if(I6&lt;59,&quot;2&quot;))))"/>
    <hyperlink ref="CC147" r:id="rId982" display="=@if(I6&lt;50,&quot;0&quot;,if(I6&gt;49,&quot;1&quot;,if(I6&gt;54,&quot;1.5&quot;,if(I6&lt;59,&quot;2&quot;))))"/>
    <hyperlink ref="CC148" r:id="rId983" display="=@if(I6&lt;50,&quot;0&quot;,if(I6&gt;49,&quot;1&quot;,if(I6&gt;54,&quot;1.5&quot;,if(I6&lt;59,&quot;2&quot;))))"/>
    <hyperlink ref="CC149" r:id="rId984" display="=@if(I6&lt;50,&quot;0&quot;,if(I6&gt;49,&quot;1&quot;,if(I6&gt;54,&quot;1.5&quot;,if(I6&lt;59,&quot;2&quot;))))"/>
    <hyperlink ref="CC150" r:id="rId985" display="=@if(I6&lt;50,&quot;0&quot;,if(I6&gt;49,&quot;1&quot;,if(I6&gt;54,&quot;1.5&quot;,if(I6&lt;59,&quot;2&quot;))))"/>
    <hyperlink ref="CC151" r:id="rId986" display="=@if(I6&lt;50,&quot;0&quot;,if(I6&gt;49,&quot;1&quot;,if(I6&gt;54,&quot;1.5&quot;,if(I6&lt;59,&quot;2&quot;))))"/>
    <hyperlink ref="CC152" r:id="rId987" display="=@if(I6&lt;50,&quot;0&quot;,if(I6&gt;49,&quot;1&quot;,if(I6&gt;54,&quot;1.5&quot;,if(I6&lt;59,&quot;2&quot;))))"/>
    <hyperlink ref="CC153" r:id="rId988" display="=@if(I6&lt;50,&quot;0&quot;,if(I6&gt;49,&quot;1&quot;,if(I6&gt;54,&quot;1.5&quot;,if(I6&lt;59,&quot;2&quot;))))"/>
    <hyperlink ref="CC154" r:id="rId989" display="=@if(I6&lt;50,&quot;0&quot;,if(I6&gt;49,&quot;1&quot;,if(I6&gt;54,&quot;1.5&quot;,if(I6&lt;59,&quot;2&quot;))))"/>
    <hyperlink ref="CC155" r:id="rId990" display="=@if(I6&lt;50,&quot;0&quot;,if(I6&gt;49,&quot;1&quot;,if(I6&gt;54,&quot;1.5&quot;,if(I6&lt;59,&quot;2&quot;))))"/>
    <hyperlink ref="CC156" r:id="rId991" display="=@if(I6&lt;50,&quot;0&quot;,if(I6&gt;49,&quot;1&quot;,if(I6&gt;54,&quot;1.5&quot;,if(I6&lt;59,&quot;2&quot;))))"/>
    <hyperlink ref="CC157" r:id="rId992" display="=@if(I6&lt;50,&quot;0&quot;,if(I6&gt;49,&quot;1&quot;,if(I6&gt;54,&quot;1.5&quot;,if(I6&lt;59,&quot;2&quot;))))"/>
    <hyperlink ref="CC158" r:id="rId993" display="=@if(I6&lt;50,&quot;0&quot;,if(I6&gt;49,&quot;1&quot;,if(I6&gt;54,&quot;1.5&quot;,if(I6&lt;59,&quot;2&quot;))))"/>
    <hyperlink ref="CC159" r:id="rId994" display="=@if(I6&lt;50,&quot;0&quot;,if(I6&gt;49,&quot;1&quot;,if(I6&gt;54,&quot;1.5&quot;,if(I6&lt;59,&quot;2&quot;))))"/>
    <hyperlink ref="CC160" r:id="rId995" display="=@if(I6&lt;50,&quot;0&quot;,if(I6&gt;49,&quot;1&quot;,if(I6&gt;54,&quot;1.5&quot;,if(I6&lt;59,&quot;2&quot;))))"/>
    <hyperlink ref="CC161" r:id="rId996" display="=@if(I6&lt;50,&quot;0&quot;,if(I6&gt;49,&quot;1&quot;,if(I6&gt;54,&quot;1.5&quot;,if(I6&lt;59,&quot;2&quot;))))"/>
    <hyperlink ref="CC162" r:id="rId997" display="=@if(I6&lt;50,&quot;0&quot;,if(I6&gt;49,&quot;1&quot;,if(I6&gt;54,&quot;1.5&quot;,if(I6&lt;59,&quot;2&quot;))))"/>
    <hyperlink ref="CC163" r:id="rId998" display="=@if(I6&lt;50,&quot;0&quot;,if(I6&gt;49,&quot;1&quot;,if(I6&gt;54,&quot;1.5&quot;,if(I6&lt;59,&quot;2&quot;))))"/>
    <hyperlink ref="CC164" r:id="rId999" display="=@if(I6&lt;50,&quot;0&quot;,if(I6&gt;49,&quot;1&quot;,if(I6&gt;54,&quot;1.5&quot;,if(I6&lt;59,&quot;2&quot;))))"/>
    <hyperlink ref="CC165" r:id="rId1000" display="=@if(I6&lt;50,&quot;0&quot;,if(I6&gt;49,&quot;1&quot;,if(I6&gt;54,&quot;1.5&quot;,if(I6&lt;59,&quot;2&quot;))))"/>
    <hyperlink ref="CC166" r:id="rId1001" display="=@if(I6&lt;50,&quot;0&quot;,if(I6&gt;49,&quot;1&quot;,if(I6&gt;54,&quot;1.5&quot;,if(I6&lt;59,&quot;2&quot;))))"/>
    <hyperlink ref="CC167" r:id="rId1002" display="=@if(I6&lt;50,&quot;0&quot;,if(I6&gt;49,&quot;1&quot;,if(I6&gt;54,&quot;1.5&quot;,if(I6&lt;59,&quot;2&quot;))))"/>
    <hyperlink ref="CC168" r:id="rId1003" display="=@if(I6&lt;50,&quot;0&quot;,if(I6&gt;49,&quot;1&quot;,if(I6&gt;54,&quot;1.5&quot;,if(I6&lt;59,&quot;2&quot;))))"/>
    <hyperlink ref="CC169" r:id="rId1004" display="=@if(I6&lt;50,&quot;0&quot;,if(I6&gt;49,&quot;1&quot;,if(I6&gt;54,&quot;1.5&quot;,if(I6&lt;59,&quot;2&quot;))))"/>
    <hyperlink ref="CC170" r:id="rId1005" display="=@if(I6&lt;50,&quot;0&quot;,if(I6&gt;49,&quot;1&quot;,if(I6&gt;54,&quot;1.5&quot;,if(I6&lt;59,&quot;2&quot;))))"/>
    <hyperlink ref="CC171" r:id="rId1006" display="=@if(I6&lt;50,&quot;0&quot;,if(I6&gt;49,&quot;1&quot;,if(I6&gt;54,&quot;1.5&quot;,if(I6&lt;59,&quot;2&quot;))))"/>
    <hyperlink ref="CC172" r:id="rId1007" display="=@if(I6&lt;50,&quot;0&quot;,if(I6&gt;49,&quot;1&quot;,if(I6&gt;54,&quot;1.5&quot;,if(I6&lt;59,&quot;2&quot;))))"/>
    <hyperlink ref="CC173" r:id="rId1008" display="=@if(I6&lt;50,&quot;0&quot;,if(I6&gt;49,&quot;1&quot;,if(I6&gt;54,&quot;1.5&quot;,if(I6&lt;59,&quot;2&quot;))))"/>
    <hyperlink ref="CC174" r:id="rId1009" display="=@if(I6&lt;50,&quot;0&quot;,if(I6&gt;49,&quot;1&quot;,if(I6&gt;54,&quot;1.5&quot;,if(I6&lt;59,&quot;2&quot;))))"/>
    <hyperlink ref="CC175" r:id="rId1010" display="=@if(I6&lt;50,&quot;0&quot;,if(I6&gt;49,&quot;1&quot;,if(I6&gt;54,&quot;1.5&quot;,if(I6&lt;59,&quot;2&quot;))))"/>
    <hyperlink ref="CC176" r:id="rId1011" display="=@if(I6&lt;50,&quot;0&quot;,if(I6&gt;49,&quot;1&quot;,if(I6&gt;54,&quot;1.5&quot;,if(I6&lt;59,&quot;2&quot;))))"/>
    <hyperlink ref="CC177" r:id="rId1012" display="=@if(I6&lt;50,&quot;0&quot;,if(I6&gt;49,&quot;1&quot;,if(I6&gt;54,&quot;1.5&quot;,if(I6&lt;59,&quot;2&quot;))))"/>
    <hyperlink ref="CC178" r:id="rId1013" display="=@if(I6&lt;50,&quot;0&quot;,if(I6&gt;49,&quot;1&quot;,if(I6&gt;54,&quot;1.5&quot;,if(I6&lt;59,&quot;2&quot;))))"/>
    <hyperlink ref="CC179" r:id="rId1014" display="=@if(I6&lt;50,&quot;0&quot;,if(I6&gt;49,&quot;1&quot;,if(I6&gt;54,&quot;1.5&quot;,if(I6&lt;59,&quot;2&quot;))))"/>
    <hyperlink ref="CC180" r:id="rId1015" display="=@if(I6&lt;50,&quot;0&quot;,if(I6&gt;49,&quot;1&quot;,if(I6&gt;54,&quot;1.5&quot;,if(I6&lt;59,&quot;2&quot;))))"/>
    <hyperlink ref="CC181" r:id="rId1016" display="=@if(I6&lt;50,&quot;0&quot;,if(I6&gt;49,&quot;1&quot;,if(I6&gt;54,&quot;1.5&quot;,if(I6&lt;59,&quot;2&quot;))))"/>
    <hyperlink ref="CC182" r:id="rId1017" display="=@if(I6&lt;50,&quot;0&quot;,if(I6&gt;49,&quot;1&quot;,if(I6&gt;54,&quot;1.5&quot;,if(I6&lt;59,&quot;2&quot;))))"/>
    <hyperlink ref="CC183" r:id="rId1018" display="=@if(I6&lt;50,&quot;0&quot;,if(I6&gt;49,&quot;1&quot;,if(I6&gt;54,&quot;1.5&quot;,if(I6&lt;59,&quot;2&quot;))))"/>
    <hyperlink ref="CC184" r:id="rId1019" display="=@if(I6&lt;50,&quot;0&quot;,if(I6&gt;49,&quot;1&quot;,if(I6&gt;54,&quot;1.5&quot;,if(I6&lt;59,&quot;2&quot;))))"/>
    <hyperlink ref="CC185" r:id="rId1020" display="=@if(I6&lt;50,&quot;0&quot;,if(I6&gt;49,&quot;1&quot;,if(I6&gt;54,&quot;1.5&quot;,if(I6&lt;59,&quot;2&quot;))))"/>
    <hyperlink ref="CJ16" r:id="rId1021" display="=@if(I6&lt;50,&quot;0&quot;,if(I6&gt;49,&quot;1&quot;,if(I6&gt;54,&quot;1.5&quot;,if(I6&lt;59,&quot;2&quot;))))"/>
    <hyperlink ref="CJ17" r:id="rId1022" display="=@if(I6&lt;50,&quot;0&quot;,if(I6&gt;49,&quot;1&quot;,if(I6&gt;54,&quot;1.5&quot;,if(I6&lt;59,&quot;2&quot;))))"/>
    <hyperlink ref="CJ18" r:id="rId1023" display="=@if(I6&lt;50,&quot;0&quot;,if(I6&gt;49,&quot;1&quot;,if(I6&gt;54,&quot;1.5&quot;,if(I6&lt;59,&quot;2&quot;))))"/>
    <hyperlink ref="CJ19" r:id="rId1024" display="=@if(I6&lt;50,&quot;0&quot;,if(I6&gt;49,&quot;1&quot;,if(I6&gt;54,&quot;1.5&quot;,if(I6&lt;59,&quot;2&quot;))))"/>
    <hyperlink ref="CJ20" r:id="rId1025" display="=@if(I6&lt;50,&quot;0&quot;,if(I6&gt;49,&quot;1&quot;,if(I6&gt;54,&quot;1.5&quot;,if(I6&lt;59,&quot;2&quot;))))"/>
    <hyperlink ref="CJ21" r:id="rId1026" display="=@if(I6&lt;50,&quot;0&quot;,if(I6&gt;49,&quot;1&quot;,if(I6&gt;54,&quot;1.5&quot;,if(I6&lt;59,&quot;2&quot;))))"/>
    <hyperlink ref="CJ22" r:id="rId1027" display="=@if(I6&lt;50,&quot;0&quot;,if(I6&gt;49,&quot;1&quot;,if(I6&gt;54,&quot;1.5&quot;,if(I6&lt;59,&quot;2&quot;))))"/>
    <hyperlink ref="CJ23" r:id="rId1028" display="=@if(I6&lt;50,&quot;0&quot;,if(I6&gt;49,&quot;1&quot;,if(I6&gt;54,&quot;1.5&quot;,if(I6&lt;59,&quot;2&quot;))))"/>
    <hyperlink ref="CJ24" r:id="rId1029" display="=@if(I6&lt;50,&quot;0&quot;,if(I6&gt;49,&quot;1&quot;,if(I6&gt;54,&quot;1.5&quot;,if(I6&lt;59,&quot;2&quot;))))"/>
    <hyperlink ref="CJ25" r:id="rId1030" display="=@if(I6&lt;50,&quot;0&quot;,if(I6&gt;49,&quot;1&quot;,if(I6&gt;54,&quot;1.5&quot;,if(I6&lt;59,&quot;2&quot;))))"/>
    <hyperlink ref="CJ26" r:id="rId1031" display="=@if(I6&lt;50,&quot;0&quot;,if(I6&gt;49,&quot;1&quot;,if(I6&gt;54,&quot;1.5&quot;,if(I6&lt;59,&quot;2&quot;))))"/>
    <hyperlink ref="CJ27" r:id="rId1032" display="=@if(I6&lt;50,&quot;0&quot;,if(I6&gt;49,&quot;1&quot;,if(I6&gt;54,&quot;1.5&quot;,if(I6&lt;59,&quot;2&quot;))))"/>
    <hyperlink ref="CJ28" r:id="rId1033" display="=@if(I6&lt;50,&quot;0&quot;,if(I6&gt;49,&quot;1&quot;,if(I6&gt;54,&quot;1.5&quot;,if(I6&lt;59,&quot;2&quot;))))"/>
    <hyperlink ref="CJ29" r:id="rId1034" display="=@if(I6&lt;50,&quot;0&quot;,if(I6&gt;49,&quot;1&quot;,if(I6&gt;54,&quot;1.5&quot;,if(I6&lt;59,&quot;2&quot;))))"/>
    <hyperlink ref="CJ30" r:id="rId1035" display="=@if(I6&lt;50,&quot;0&quot;,if(I6&gt;49,&quot;1&quot;,if(I6&gt;54,&quot;1.5&quot;,if(I6&lt;59,&quot;2&quot;))))"/>
    <hyperlink ref="CJ31" r:id="rId1036" display="=@if(I6&lt;50,&quot;0&quot;,if(I6&gt;49,&quot;1&quot;,if(I6&gt;54,&quot;1.5&quot;,if(I6&lt;59,&quot;2&quot;))))"/>
    <hyperlink ref="CJ32" r:id="rId1037" display="=@if(I6&lt;50,&quot;0&quot;,if(I6&gt;49,&quot;1&quot;,if(I6&gt;54,&quot;1.5&quot;,if(I6&lt;59,&quot;2&quot;))))"/>
    <hyperlink ref="CJ33" r:id="rId1038" display="=@if(I6&lt;50,&quot;0&quot;,if(I6&gt;49,&quot;1&quot;,if(I6&gt;54,&quot;1.5&quot;,if(I6&lt;59,&quot;2&quot;))))"/>
    <hyperlink ref="CJ34" r:id="rId1039" display="=@if(I6&lt;50,&quot;0&quot;,if(I6&gt;49,&quot;1&quot;,if(I6&gt;54,&quot;1.5&quot;,if(I6&lt;59,&quot;2&quot;))))"/>
    <hyperlink ref="CJ35" r:id="rId1040" display="=@if(I6&lt;50,&quot;0&quot;,if(I6&gt;49,&quot;1&quot;,if(I6&gt;54,&quot;1.5&quot;,if(I6&lt;59,&quot;2&quot;))))"/>
    <hyperlink ref="CJ36" r:id="rId1041" display="=@if(I6&lt;50,&quot;0&quot;,if(I6&gt;49,&quot;1&quot;,if(I6&gt;54,&quot;1.5&quot;,if(I6&lt;59,&quot;2&quot;))))"/>
    <hyperlink ref="CJ37" r:id="rId1042" display="=@if(I6&lt;50,&quot;0&quot;,if(I6&gt;49,&quot;1&quot;,if(I6&gt;54,&quot;1.5&quot;,if(I6&lt;59,&quot;2&quot;))))"/>
    <hyperlink ref="CJ38" r:id="rId1043" display="=@if(I6&lt;50,&quot;0&quot;,if(I6&gt;49,&quot;1&quot;,if(I6&gt;54,&quot;1.5&quot;,if(I6&lt;59,&quot;2&quot;))))"/>
    <hyperlink ref="CJ39" r:id="rId1044" display="=@if(I6&lt;50,&quot;0&quot;,if(I6&gt;49,&quot;1&quot;,if(I6&gt;54,&quot;1.5&quot;,if(I6&lt;59,&quot;2&quot;))))"/>
    <hyperlink ref="CJ40" r:id="rId1045" display="=@if(I6&lt;50,&quot;0&quot;,if(I6&gt;49,&quot;1&quot;,if(I6&gt;54,&quot;1.5&quot;,if(I6&lt;59,&quot;2&quot;))))"/>
    <hyperlink ref="CJ41" r:id="rId1046" display="=@if(I6&lt;50,&quot;0&quot;,if(I6&gt;49,&quot;1&quot;,if(I6&gt;54,&quot;1.5&quot;,if(I6&lt;59,&quot;2&quot;))))"/>
    <hyperlink ref="CJ42" r:id="rId1047" display="=@if(I6&lt;50,&quot;0&quot;,if(I6&gt;49,&quot;1&quot;,if(I6&gt;54,&quot;1.5&quot;,if(I6&lt;59,&quot;2&quot;))))"/>
    <hyperlink ref="CJ43" r:id="rId1048" display="=@if(I6&lt;50,&quot;0&quot;,if(I6&gt;49,&quot;1&quot;,if(I6&gt;54,&quot;1.5&quot;,if(I6&lt;59,&quot;2&quot;))))"/>
    <hyperlink ref="CJ44" r:id="rId1049" display="=@if(I6&lt;50,&quot;0&quot;,if(I6&gt;49,&quot;1&quot;,if(I6&gt;54,&quot;1.5&quot;,if(I6&lt;59,&quot;2&quot;))))"/>
    <hyperlink ref="CJ45" r:id="rId1050" display="=@if(I6&lt;50,&quot;0&quot;,if(I6&gt;49,&quot;1&quot;,if(I6&gt;54,&quot;1.5&quot;,if(I6&lt;59,&quot;2&quot;))))"/>
    <hyperlink ref="CJ46" r:id="rId1051" display="=@if(I6&lt;50,&quot;0&quot;,if(I6&gt;49,&quot;1&quot;,if(I6&gt;54,&quot;1.5&quot;,if(I6&lt;59,&quot;2&quot;))))"/>
    <hyperlink ref="CJ47" r:id="rId1052" display="=@if(I6&lt;50,&quot;0&quot;,if(I6&gt;49,&quot;1&quot;,if(I6&gt;54,&quot;1.5&quot;,if(I6&lt;59,&quot;2&quot;))))"/>
    <hyperlink ref="CJ48" r:id="rId1053" display="=@if(I6&lt;50,&quot;0&quot;,if(I6&gt;49,&quot;1&quot;,if(I6&gt;54,&quot;1.5&quot;,if(I6&lt;59,&quot;2&quot;))))"/>
    <hyperlink ref="CJ49" r:id="rId1054" display="=@if(I6&lt;50,&quot;0&quot;,if(I6&gt;49,&quot;1&quot;,if(I6&gt;54,&quot;1.5&quot;,if(I6&lt;59,&quot;2&quot;))))"/>
    <hyperlink ref="CJ50" r:id="rId1055" display="=@if(I6&lt;50,&quot;0&quot;,if(I6&gt;49,&quot;1&quot;,if(I6&gt;54,&quot;1.5&quot;,if(I6&lt;59,&quot;2&quot;))))"/>
    <hyperlink ref="CJ51" r:id="rId1056" display="=@if(I6&lt;50,&quot;0&quot;,if(I6&gt;49,&quot;1&quot;,if(I6&gt;54,&quot;1.5&quot;,if(I6&lt;59,&quot;2&quot;))))"/>
    <hyperlink ref="CJ52" r:id="rId1057" display="=@if(I6&lt;50,&quot;0&quot;,if(I6&gt;49,&quot;1&quot;,if(I6&gt;54,&quot;1.5&quot;,if(I6&lt;59,&quot;2&quot;))))"/>
    <hyperlink ref="CJ53" r:id="rId1058" display="=@if(I6&lt;50,&quot;0&quot;,if(I6&gt;49,&quot;1&quot;,if(I6&gt;54,&quot;1.5&quot;,if(I6&lt;59,&quot;2&quot;))))"/>
    <hyperlink ref="CJ54" r:id="rId1059" display="=@if(I6&lt;50,&quot;0&quot;,if(I6&gt;49,&quot;1&quot;,if(I6&gt;54,&quot;1.5&quot;,if(I6&lt;59,&quot;2&quot;))))"/>
    <hyperlink ref="CJ55" r:id="rId1060" display="=@if(I6&lt;50,&quot;0&quot;,if(I6&gt;49,&quot;1&quot;,if(I6&gt;54,&quot;1.5&quot;,if(I6&lt;59,&quot;2&quot;))))"/>
    <hyperlink ref="CJ56" r:id="rId1061" display="=@if(I6&lt;50,&quot;0&quot;,if(I6&gt;49,&quot;1&quot;,if(I6&gt;54,&quot;1.5&quot;,if(I6&lt;59,&quot;2&quot;))))"/>
    <hyperlink ref="CJ57" r:id="rId1062" display="=@if(I6&lt;50,&quot;0&quot;,if(I6&gt;49,&quot;1&quot;,if(I6&gt;54,&quot;1.5&quot;,if(I6&lt;59,&quot;2&quot;))))"/>
    <hyperlink ref="CJ58" r:id="rId1063" display="=@if(I6&lt;50,&quot;0&quot;,if(I6&gt;49,&quot;1&quot;,if(I6&gt;54,&quot;1.5&quot;,if(I6&lt;59,&quot;2&quot;))))"/>
    <hyperlink ref="CJ59" r:id="rId1064" display="=@if(I6&lt;50,&quot;0&quot;,if(I6&gt;49,&quot;1&quot;,if(I6&gt;54,&quot;1.5&quot;,if(I6&lt;59,&quot;2&quot;))))"/>
    <hyperlink ref="CJ60" r:id="rId1065" display="=@if(I6&lt;50,&quot;0&quot;,if(I6&gt;49,&quot;1&quot;,if(I6&gt;54,&quot;1.5&quot;,if(I6&lt;59,&quot;2&quot;))))"/>
    <hyperlink ref="CJ61" r:id="rId1066" display="=@if(I6&lt;50,&quot;0&quot;,if(I6&gt;49,&quot;1&quot;,if(I6&gt;54,&quot;1.5&quot;,if(I6&lt;59,&quot;2&quot;))))"/>
    <hyperlink ref="CJ62" r:id="rId1067" display="=@if(I6&lt;50,&quot;0&quot;,if(I6&gt;49,&quot;1&quot;,if(I6&gt;54,&quot;1.5&quot;,if(I6&lt;59,&quot;2&quot;))))"/>
    <hyperlink ref="CJ63" r:id="rId1068" display="=@if(I6&lt;50,&quot;0&quot;,if(I6&gt;49,&quot;1&quot;,if(I6&gt;54,&quot;1.5&quot;,if(I6&lt;59,&quot;2&quot;))))"/>
    <hyperlink ref="CJ64" r:id="rId1069" display="=@if(I6&lt;50,&quot;0&quot;,if(I6&gt;49,&quot;1&quot;,if(I6&gt;54,&quot;1.5&quot;,if(I6&lt;59,&quot;2&quot;))))"/>
    <hyperlink ref="CJ65" r:id="rId1070" display="=@if(I6&lt;50,&quot;0&quot;,if(I6&gt;49,&quot;1&quot;,if(I6&gt;54,&quot;1.5&quot;,if(I6&lt;59,&quot;2&quot;))))"/>
    <hyperlink ref="CJ66" r:id="rId1071" display="=@if(I6&lt;50,&quot;0&quot;,if(I6&gt;49,&quot;1&quot;,if(I6&gt;54,&quot;1.5&quot;,if(I6&lt;59,&quot;2&quot;))))"/>
    <hyperlink ref="CJ67" r:id="rId1072" display="=@if(I6&lt;50,&quot;0&quot;,if(I6&gt;49,&quot;1&quot;,if(I6&gt;54,&quot;1.5&quot;,if(I6&lt;59,&quot;2&quot;))))"/>
    <hyperlink ref="CJ68" r:id="rId1073" display="=@if(I6&lt;50,&quot;0&quot;,if(I6&gt;49,&quot;1&quot;,if(I6&gt;54,&quot;1.5&quot;,if(I6&lt;59,&quot;2&quot;))))"/>
    <hyperlink ref="CJ69" r:id="rId1074" display="=@if(I6&lt;50,&quot;0&quot;,if(I6&gt;49,&quot;1&quot;,if(I6&gt;54,&quot;1.5&quot;,if(I6&lt;59,&quot;2&quot;))))"/>
    <hyperlink ref="CJ70" r:id="rId1075" display="=@if(I6&lt;50,&quot;0&quot;,if(I6&gt;49,&quot;1&quot;,if(I6&gt;54,&quot;1.5&quot;,if(I6&lt;59,&quot;2&quot;))))"/>
    <hyperlink ref="CJ71" r:id="rId1076" display="=@if(I6&lt;50,&quot;0&quot;,if(I6&gt;49,&quot;1&quot;,if(I6&gt;54,&quot;1.5&quot;,if(I6&lt;59,&quot;2&quot;))))"/>
    <hyperlink ref="CJ72" r:id="rId1077" display="=@if(I6&lt;50,&quot;0&quot;,if(I6&gt;49,&quot;1&quot;,if(I6&gt;54,&quot;1.5&quot;,if(I6&lt;59,&quot;2&quot;))))"/>
    <hyperlink ref="CJ73" r:id="rId1078" display="=@if(I6&lt;50,&quot;0&quot;,if(I6&gt;49,&quot;1&quot;,if(I6&gt;54,&quot;1.5&quot;,if(I6&lt;59,&quot;2&quot;))))"/>
    <hyperlink ref="CJ74" r:id="rId1079" display="=@if(I6&lt;50,&quot;0&quot;,if(I6&gt;49,&quot;1&quot;,if(I6&gt;54,&quot;1.5&quot;,if(I6&lt;59,&quot;2&quot;))))"/>
    <hyperlink ref="CJ75" r:id="rId1080" display="=@if(I6&lt;50,&quot;0&quot;,if(I6&gt;49,&quot;1&quot;,if(I6&gt;54,&quot;1.5&quot;,if(I6&lt;59,&quot;2&quot;))))"/>
    <hyperlink ref="CJ76" r:id="rId1081" display="=@if(I6&lt;50,&quot;0&quot;,if(I6&gt;49,&quot;1&quot;,if(I6&gt;54,&quot;1.5&quot;,if(I6&lt;59,&quot;2&quot;))))"/>
    <hyperlink ref="CJ77" r:id="rId1082" display="=@if(I6&lt;50,&quot;0&quot;,if(I6&gt;49,&quot;1&quot;,if(I6&gt;54,&quot;1.5&quot;,if(I6&lt;59,&quot;2&quot;))))"/>
    <hyperlink ref="CJ78" r:id="rId1083" display="=@if(I6&lt;50,&quot;0&quot;,if(I6&gt;49,&quot;1&quot;,if(I6&gt;54,&quot;1.5&quot;,if(I6&lt;59,&quot;2&quot;))))"/>
    <hyperlink ref="CJ79" r:id="rId1084" display="=@if(I6&lt;50,&quot;0&quot;,if(I6&gt;49,&quot;1&quot;,if(I6&gt;54,&quot;1.5&quot;,if(I6&lt;59,&quot;2&quot;))))"/>
    <hyperlink ref="CJ80" r:id="rId1085" display="=@if(I6&lt;50,&quot;0&quot;,if(I6&gt;49,&quot;1&quot;,if(I6&gt;54,&quot;1.5&quot;,if(I6&lt;59,&quot;2&quot;))))"/>
    <hyperlink ref="CJ81" r:id="rId1086" display="=@if(I6&lt;50,&quot;0&quot;,if(I6&gt;49,&quot;1&quot;,if(I6&gt;54,&quot;1.5&quot;,if(I6&lt;59,&quot;2&quot;))))"/>
    <hyperlink ref="CJ82" r:id="rId1087" display="=@if(I6&lt;50,&quot;0&quot;,if(I6&gt;49,&quot;1&quot;,if(I6&gt;54,&quot;1.5&quot;,if(I6&lt;59,&quot;2&quot;))))"/>
    <hyperlink ref="CJ83" r:id="rId1088" display="=@if(I6&lt;50,&quot;0&quot;,if(I6&gt;49,&quot;1&quot;,if(I6&gt;54,&quot;1.5&quot;,if(I6&lt;59,&quot;2&quot;))))"/>
    <hyperlink ref="CJ84" r:id="rId1089" display="=@if(I6&lt;50,&quot;0&quot;,if(I6&gt;49,&quot;1&quot;,if(I6&gt;54,&quot;1.5&quot;,if(I6&lt;59,&quot;2&quot;))))"/>
    <hyperlink ref="CJ85" r:id="rId1090" display="=@if(I6&lt;50,&quot;0&quot;,if(I6&gt;49,&quot;1&quot;,if(I6&gt;54,&quot;1.5&quot;,if(I6&lt;59,&quot;2&quot;))))"/>
    <hyperlink ref="CJ86" r:id="rId1091" display="=@if(I6&lt;50,&quot;0&quot;,if(I6&gt;49,&quot;1&quot;,if(I6&gt;54,&quot;1.5&quot;,if(I6&lt;59,&quot;2&quot;))))"/>
    <hyperlink ref="CJ87" r:id="rId1092" display="=@if(I6&lt;50,&quot;0&quot;,if(I6&gt;49,&quot;1&quot;,if(I6&gt;54,&quot;1.5&quot;,if(I6&lt;59,&quot;2&quot;))))"/>
    <hyperlink ref="CJ88" r:id="rId1093" display="=@if(I6&lt;50,&quot;0&quot;,if(I6&gt;49,&quot;1&quot;,if(I6&gt;54,&quot;1.5&quot;,if(I6&lt;59,&quot;2&quot;))))"/>
    <hyperlink ref="CJ89" r:id="rId1094" display="=@if(I6&lt;50,&quot;0&quot;,if(I6&gt;49,&quot;1&quot;,if(I6&gt;54,&quot;1.5&quot;,if(I6&lt;59,&quot;2&quot;))))"/>
    <hyperlink ref="CJ90" r:id="rId1095" display="=@if(I6&lt;50,&quot;0&quot;,if(I6&gt;49,&quot;1&quot;,if(I6&gt;54,&quot;1.5&quot;,if(I6&lt;59,&quot;2&quot;))))"/>
    <hyperlink ref="CJ91" r:id="rId1096" display="=@if(I6&lt;50,&quot;0&quot;,if(I6&gt;49,&quot;1&quot;,if(I6&gt;54,&quot;1.5&quot;,if(I6&lt;59,&quot;2&quot;))))"/>
    <hyperlink ref="CJ92" r:id="rId1097" display="=@if(I6&lt;50,&quot;0&quot;,if(I6&gt;49,&quot;1&quot;,if(I6&gt;54,&quot;1.5&quot;,if(I6&lt;59,&quot;2&quot;))))"/>
    <hyperlink ref="CJ93" r:id="rId1098" display="=@if(I6&lt;50,&quot;0&quot;,if(I6&gt;49,&quot;1&quot;,if(I6&gt;54,&quot;1.5&quot;,if(I6&lt;59,&quot;2&quot;))))"/>
    <hyperlink ref="CJ94" r:id="rId1099" display="=@if(I6&lt;50,&quot;0&quot;,if(I6&gt;49,&quot;1&quot;,if(I6&gt;54,&quot;1.5&quot;,if(I6&lt;59,&quot;2&quot;))))"/>
    <hyperlink ref="CJ95" r:id="rId1100" display="=@if(I6&lt;50,&quot;0&quot;,if(I6&gt;49,&quot;1&quot;,if(I6&gt;54,&quot;1.5&quot;,if(I6&lt;59,&quot;2&quot;))))"/>
    <hyperlink ref="CJ96" r:id="rId1101" display="=@if(I6&lt;50,&quot;0&quot;,if(I6&gt;49,&quot;1&quot;,if(I6&gt;54,&quot;1.5&quot;,if(I6&lt;59,&quot;2&quot;))))"/>
    <hyperlink ref="CJ97" r:id="rId1102" display="=@if(I6&lt;50,&quot;0&quot;,if(I6&gt;49,&quot;1&quot;,if(I6&gt;54,&quot;1.5&quot;,if(I6&lt;59,&quot;2&quot;))))"/>
    <hyperlink ref="CJ98" r:id="rId1103" display="=@if(I6&lt;50,&quot;0&quot;,if(I6&gt;49,&quot;1&quot;,if(I6&gt;54,&quot;1.5&quot;,if(I6&lt;59,&quot;2&quot;))))"/>
    <hyperlink ref="CJ99" r:id="rId1104" display="=@if(I6&lt;50,&quot;0&quot;,if(I6&gt;49,&quot;1&quot;,if(I6&gt;54,&quot;1.5&quot;,if(I6&lt;59,&quot;2&quot;))))"/>
    <hyperlink ref="CJ100" r:id="rId1105" display="=@if(I6&lt;50,&quot;0&quot;,if(I6&gt;49,&quot;1&quot;,if(I6&gt;54,&quot;1.5&quot;,if(I6&lt;59,&quot;2&quot;))))"/>
    <hyperlink ref="CJ101" r:id="rId1106" display="=@if(I6&lt;50,&quot;0&quot;,if(I6&gt;49,&quot;1&quot;,if(I6&gt;54,&quot;1.5&quot;,if(I6&lt;59,&quot;2&quot;))))"/>
    <hyperlink ref="CJ102" r:id="rId1107" display="=@if(I6&lt;50,&quot;0&quot;,if(I6&gt;49,&quot;1&quot;,if(I6&gt;54,&quot;1.5&quot;,if(I6&lt;59,&quot;2&quot;))))"/>
    <hyperlink ref="CJ103" r:id="rId1108" display="=@if(I6&lt;50,&quot;0&quot;,if(I6&gt;49,&quot;1&quot;,if(I6&gt;54,&quot;1.5&quot;,if(I6&lt;59,&quot;2&quot;))))"/>
    <hyperlink ref="CJ104" r:id="rId1109" display="=@if(I6&lt;50,&quot;0&quot;,if(I6&gt;49,&quot;1&quot;,if(I6&gt;54,&quot;1.5&quot;,if(I6&lt;59,&quot;2&quot;))))"/>
    <hyperlink ref="CJ105" r:id="rId1110" display="=@if(I6&lt;50,&quot;0&quot;,if(I6&gt;49,&quot;1&quot;,if(I6&gt;54,&quot;1.5&quot;,if(I6&lt;59,&quot;2&quot;))))"/>
    <hyperlink ref="CJ106" r:id="rId1111" display="=@if(I6&lt;50,&quot;0&quot;,if(I6&gt;49,&quot;1&quot;,if(I6&gt;54,&quot;1.5&quot;,if(I6&lt;59,&quot;2&quot;))))"/>
    <hyperlink ref="CJ107" r:id="rId1112" display="=@if(I6&lt;50,&quot;0&quot;,if(I6&gt;49,&quot;1&quot;,if(I6&gt;54,&quot;1.5&quot;,if(I6&lt;59,&quot;2&quot;))))"/>
    <hyperlink ref="CJ108" r:id="rId1113" display="=@if(I6&lt;50,&quot;0&quot;,if(I6&gt;49,&quot;1&quot;,if(I6&gt;54,&quot;1.5&quot;,if(I6&lt;59,&quot;2&quot;))))"/>
    <hyperlink ref="CJ109" r:id="rId1114" display="=@if(I6&lt;50,&quot;0&quot;,if(I6&gt;49,&quot;1&quot;,if(I6&gt;54,&quot;1.5&quot;,if(I6&lt;59,&quot;2&quot;))))"/>
    <hyperlink ref="CJ110" r:id="rId1115" display="=@if(I6&lt;50,&quot;0&quot;,if(I6&gt;49,&quot;1&quot;,if(I6&gt;54,&quot;1.5&quot;,if(I6&lt;59,&quot;2&quot;))))"/>
    <hyperlink ref="CJ111" r:id="rId1116" display="=@if(I6&lt;50,&quot;0&quot;,if(I6&gt;49,&quot;1&quot;,if(I6&gt;54,&quot;1.5&quot;,if(I6&lt;59,&quot;2&quot;))))"/>
    <hyperlink ref="CJ112" r:id="rId1117" display="=@if(I6&lt;50,&quot;0&quot;,if(I6&gt;49,&quot;1&quot;,if(I6&gt;54,&quot;1.5&quot;,if(I6&lt;59,&quot;2&quot;))))"/>
    <hyperlink ref="CJ113" r:id="rId1118" display="=@if(I6&lt;50,&quot;0&quot;,if(I6&gt;49,&quot;1&quot;,if(I6&gt;54,&quot;1.5&quot;,if(I6&lt;59,&quot;2&quot;))))"/>
    <hyperlink ref="CJ114" r:id="rId1119" display="=@if(I6&lt;50,&quot;0&quot;,if(I6&gt;49,&quot;1&quot;,if(I6&gt;54,&quot;1.5&quot;,if(I6&lt;59,&quot;2&quot;))))"/>
    <hyperlink ref="CJ115" r:id="rId1120" display="=@if(I6&lt;50,&quot;0&quot;,if(I6&gt;49,&quot;1&quot;,if(I6&gt;54,&quot;1.5&quot;,if(I6&lt;59,&quot;2&quot;))))"/>
    <hyperlink ref="CJ116" r:id="rId1121" display="=@if(I6&lt;50,&quot;0&quot;,if(I6&gt;49,&quot;1&quot;,if(I6&gt;54,&quot;1.5&quot;,if(I6&lt;59,&quot;2&quot;))))"/>
    <hyperlink ref="CJ117" r:id="rId1122" display="=@if(I6&lt;50,&quot;0&quot;,if(I6&gt;49,&quot;1&quot;,if(I6&gt;54,&quot;1.5&quot;,if(I6&lt;59,&quot;2&quot;))))"/>
    <hyperlink ref="CJ118" r:id="rId1123" display="=@if(I6&lt;50,&quot;0&quot;,if(I6&gt;49,&quot;1&quot;,if(I6&gt;54,&quot;1.5&quot;,if(I6&lt;59,&quot;2&quot;))))"/>
    <hyperlink ref="CJ119" r:id="rId1124" display="=@if(I6&lt;50,&quot;0&quot;,if(I6&gt;49,&quot;1&quot;,if(I6&gt;54,&quot;1.5&quot;,if(I6&lt;59,&quot;2&quot;))))"/>
    <hyperlink ref="CJ120" r:id="rId1125" display="=@if(I6&lt;50,&quot;0&quot;,if(I6&gt;49,&quot;1&quot;,if(I6&gt;54,&quot;1.5&quot;,if(I6&lt;59,&quot;2&quot;))))"/>
    <hyperlink ref="CJ121" r:id="rId1126" display="=@if(I6&lt;50,&quot;0&quot;,if(I6&gt;49,&quot;1&quot;,if(I6&gt;54,&quot;1.5&quot;,if(I6&lt;59,&quot;2&quot;))))"/>
    <hyperlink ref="CJ122" r:id="rId1127" display="=@if(I6&lt;50,&quot;0&quot;,if(I6&gt;49,&quot;1&quot;,if(I6&gt;54,&quot;1.5&quot;,if(I6&lt;59,&quot;2&quot;))))"/>
    <hyperlink ref="CJ123" r:id="rId1128" display="=@if(I6&lt;50,&quot;0&quot;,if(I6&gt;49,&quot;1&quot;,if(I6&gt;54,&quot;1.5&quot;,if(I6&lt;59,&quot;2&quot;))))"/>
    <hyperlink ref="CJ124" r:id="rId1129" display="=@if(I6&lt;50,&quot;0&quot;,if(I6&gt;49,&quot;1&quot;,if(I6&gt;54,&quot;1.5&quot;,if(I6&lt;59,&quot;2&quot;))))"/>
    <hyperlink ref="CJ125" r:id="rId1130" display="=@if(I6&lt;50,&quot;0&quot;,if(I6&gt;49,&quot;1&quot;,if(I6&gt;54,&quot;1.5&quot;,if(I6&lt;59,&quot;2&quot;))))"/>
    <hyperlink ref="CJ126" r:id="rId1131" display="=@if(I6&lt;50,&quot;0&quot;,if(I6&gt;49,&quot;1&quot;,if(I6&gt;54,&quot;1.5&quot;,if(I6&lt;59,&quot;2&quot;))))"/>
    <hyperlink ref="CJ127" r:id="rId1132" display="=@if(I6&lt;50,&quot;0&quot;,if(I6&gt;49,&quot;1&quot;,if(I6&gt;54,&quot;1.5&quot;,if(I6&lt;59,&quot;2&quot;))))"/>
    <hyperlink ref="CJ128" r:id="rId1133" display="=@if(I6&lt;50,&quot;0&quot;,if(I6&gt;49,&quot;1&quot;,if(I6&gt;54,&quot;1.5&quot;,if(I6&lt;59,&quot;2&quot;))))"/>
    <hyperlink ref="CJ129" r:id="rId1134" display="=@if(I6&lt;50,&quot;0&quot;,if(I6&gt;49,&quot;1&quot;,if(I6&gt;54,&quot;1.5&quot;,if(I6&lt;59,&quot;2&quot;))))"/>
    <hyperlink ref="CJ130" r:id="rId1135" display="=@if(I6&lt;50,&quot;0&quot;,if(I6&gt;49,&quot;1&quot;,if(I6&gt;54,&quot;1.5&quot;,if(I6&lt;59,&quot;2&quot;))))"/>
    <hyperlink ref="CJ131" r:id="rId1136" display="=@if(I6&lt;50,&quot;0&quot;,if(I6&gt;49,&quot;1&quot;,if(I6&gt;54,&quot;1.5&quot;,if(I6&lt;59,&quot;2&quot;))))"/>
    <hyperlink ref="CJ132" r:id="rId1137" display="=@if(I6&lt;50,&quot;0&quot;,if(I6&gt;49,&quot;1&quot;,if(I6&gt;54,&quot;1.5&quot;,if(I6&lt;59,&quot;2&quot;))))"/>
    <hyperlink ref="CJ133" r:id="rId1138" display="=@if(I6&lt;50,&quot;0&quot;,if(I6&gt;49,&quot;1&quot;,if(I6&gt;54,&quot;1.5&quot;,if(I6&lt;59,&quot;2&quot;))))"/>
    <hyperlink ref="CJ134" r:id="rId1139" display="=@if(I6&lt;50,&quot;0&quot;,if(I6&gt;49,&quot;1&quot;,if(I6&gt;54,&quot;1.5&quot;,if(I6&lt;59,&quot;2&quot;))))"/>
    <hyperlink ref="CJ135" r:id="rId1140" display="=@if(I6&lt;50,&quot;0&quot;,if(I6&gt;49,&quot;1&quot;,if(I6&gt;54,&quot;1.5&quot;,if(I6&lt;59,&quot;2&quot;))))"/>
    <hyperlink ref="CJ136" r:id="rId1141" display="=@if(I6&lt;50,&quot;0&quot;,if(I6&gt;49,&quot;1&quot;,if(I6&gt;54,&quot;1.5&quot;,if(I6&lt;59,&quot;2&quot;))))"/>
    <hyperlink ref="CJ137" r:id="rId1142" display="=@if(I6&lt;50,&quot;0&quot;,if(I6&gt;49,&quot;1&quot;,if(I6&gt;54,&quot;1.5&quot;,if(I6&lt;59,&quot;2&quot;))))"/>
    <hyperlink ref="CJ138" r:id="rId1143" display="=@if(I6&lt;50,&quot;0&quot;,if(I6&gt;49,&quot;1&quot;,if(I6&gt;54,&quot;1.5&quot;,if(I6&lt;59,&quot;2&quot;))))"/>
    <hyperlink ref="CJ139" r:id="rId1144" display="=@if(I6&lt;50,&quot;0&quot;,if(I6&gt;49,&quot;1&quot;,if(I6&gt;54,&quot;1.5&quot;,if(I6&lt;59,&quot;2&quot;))))"/>
    <hyperlink ref="CJ140" r:id="rId1145" display="=@if(I6&lt;50,&quot;0&quot;,if(I6&gt;49,&quot;1&quot;,if(I6&gt;54,&quot;1.5&quot;,if(I6&lt;59,&quot;2&quot;))))"/>
    <hyperlink ref="CJ141" r:id="rId1146" display="=@if(I6&lt;50,&quot;0&quot;,if(I6&gt;49,&quot;1&quot;,if(I6&gt;54,&quot;1.5&quot;,if(I6&lt;59,&quot;2&quot;))))"/>
    <hyperlink ref="CJ142" r:id="rId1147" display="=@if(I6&lt;50,&quot;0&quot;,if(I6&gt;49,&quot;1&quot;,if(I6&gt;54,&quot;1.5&quot;,if(I6&lt;59,&quot;2&quot;))))"/>
    <hyperlink ref="CJ143" r:id="rId1148" display="=@if(I6&lt;50,&quot;0&quot;,if(I6&gt;49,&quot;1&quot;,if(I6&gt;54,&quot;1.5&quot;,if(I6&lt;59,&quot;2&quot;))))"/>
    <hyperlink ref="CJ144" r:id="rId1149" display="=@if(I6&lt;50,&quot;0&quot;,if(I6&gt;49,&quot;1&quot;,if(I6&gt;54,&quot;1.5&quot;,if(I6&lt;59,&quot;2&quot;))))"/>
    <hyperlink ref="CJ145" r:id="rId1150" display="=@if(I6&lt;50,&quot;0&quot;,if(I6&gt;49,&quot;1&quot;,if(I6&gt;54,&quot;1.5&quot;,if(I6&lt;59,&quot;2&quot;))))"/>
    <hyperlink ref="CJ146" r:id="rId1151" display="=@if(I6&lt;50,&quot;0&quot;,if(I6&gt;49,&quot;1&quot;,if(I6&gt;54,&quot;1.5&quot;,if(I6&lt;59,&quot;2&quot;))))"/>
    <hyperlink ref="CJ147" r:id="rId1152" display="=@if(I6&lt;50,&quot;0&quot;,if(I6&gt;49,&quot;1&quot;,if(I6&gt;54,&quot;1.5&quot;,if(I6&lt;59,&quot;2&quot;))))"/>
    <hyperlink ref="CJ148" r:id="rId1153" display="=@if(I6&lt;50,&quot;0&quot;,if(I6&gt;49,&quot;1&quot;,if(I6&gt;54,&quot;1.5&quot;,if(I6&lt;59,&quot;2&quot;))))"/>
    <hyperlink ref="CJ149" r:id="rId1154" display="=@if(I6&lt;50,&quot;0&quot;,if(I6&gt;49,&quot;1&quot;,if(I6&gt;54,&quot;1.5&quot;,if(I6&lt;59,&quot;2&quot;))))"/>
    <hyperlink ref="CJ150" r:id="rId1155" display="=@if(I6&lt;50,&quot;0&quot;,if(I6&gt;49,&quot;1&quot;,if(I6&gt;54,&quot;1.5&quot;,if(I6&lt;59,&quot;2&quot;))))"/>
    <hyperlink ref="CJ151" r:id="rId1156" display="=@if(I6&lt;50,&quot;0&quot;,if(I6&gt;49,&quot;1&quot;,if(I6&gt;54,&quot;1.5&quot;,if(I6&lt;59,&quot;2&quot;))))"/>
    <hyperlink ref="CJ152" r:id="rId1157" display="=@if(I6&lt;50,&quot;0&quot;,if(I6&gt;49,&quot;1&quot;,if(I6&gt;54,&quot;1.5&quot;,if(I6&lt;59,&quot;2&quot;))))"/>
    <hyperlink ref="CJ153" r:id="rId1158" display="=@if(I6&lt;50,&quot;0&quot;,if(I6&gt;49,&quot;1&quot;,if(I6&gt;54,&quot;1.5&quot;,if(I6&lt;59,&quot;2&quot;))))"/>
    <hyperlink ref="CJ154" r:id="rId1159" display="=@if(I6&lt;50,&quot;0&quot;,if(I6&gt;49,&quot;1&quot;,if(I6&gt;54,&quot;1.5&quot;,if(I6&lt;59,&quot;2&quot;))))"/>
    <hyperlink ref="CJ155" r:id="rId1160" display="=@if(I6&lt;50,&quot;0&quot;,if(I6&gt;49,&quot;1&quot;,if(I6&gt;54,&quot;1.5&quot;,if(I6&lt;59,&quot;2&quot;))))"/>
    <hyperlink ref="CJ156" r:id="rId1161" display="=@if(I6&lt;50,&quot;0&quot;,if(I6&gt;49,&quot;1&quot;,if(I6&gt;54,&quot;1.5&quot;,if(I6&lt;59,&quot;2&quot;))))"/>
    <hyperlink ref="CJ157" r:id="rId1162" display="=@if(I6&lt;50,&quot;0&quot;,if(I6&gt;49,&quot;1&quot;,if(I6&gt;54,&quot;1.5&quot;,if(I6&lt;59,&quot;2&quot;))))"/>
    <hyperlink ref="CJ158" r:id="rId1163" display="=@if(I6&lt;50,&quot;0&quot;,if(I6&gt;49,&quot;1&quot;,if(I6&gt;54,&quot;1.5&quot;,if(I6&lt;59,&quot;2&quot;))))"/>
    <hyperlink ref="CJ159" r:id="rId1164" display="=@if(I6&lt;50,&quot;0&quot;,if(I6&gt;49,&quot;1&quot;,if(I6&gt;54,&quot;1.5&quot;,if(I6&lt;59,&quot;2&quot;))))"/>
    <hyperlink ref="CJ160" r:id="rId1165" display="=@if(I6&lt;50,&quot;0&quot;,if(I6&gt;49,&quot;1&quot;,if(I6&gt;54,&quot;1.5&quot;,if(I6&lt;59,&quot;2&quot;))))"/>
    <hyperlink ref="CJ161" r:id="rId1166" display="=@if(I6&lt;50,&quot;0&quot;,if(I6&gt;49,&quot;1&quot;,if(I6&gt;54,&quot;1.5&quot;,if(I6&lt;59,&quot;2&quot;))))"/>
    <hyperlink ref="CJ162" r:id="rId1167" display="=@if(I6&lt;50,&quot;0&quot;,if(I6&gt;49,&quot;1&quot;,if(I6&gt;54,&quot;1.5&quot;,if(I6&lt;59,&quot;2&quot;))))"/>
    <hyperlink ref="CJ163" r:id="rId1168" display="=@if(I6&lt;50,&quot;0&quot;,if(I6&gt;49,&quot;1&quot;,if(I6&gt;54,&quot;1.5&quot;,if(I6&lt;59,&quot;2&quot;))))"/>
    <hyperlink ref="CJ164" r:id="rId1169" display="=@if(I6&lt;50,&quot;0&quot;,if(I6&gt;49,&quot;1&quot;,if(I6&gt;54,&quot;1.5&quot;,if(I6&lt;59,&quot;2&quot;))))"/>
    <hyperlink ref="CJ165" r:id="rId1170" display="=@if(I6&lt;50,&quot;0&quot;,if(I6&gt;49,&quot;1&quot;,if(I6&gt;54,&quot;1.5&quot;,if(I6&lt;59,&quot;2&quot;))))"/>
    <hyperlink ref="CJ166" r:id="rId1171" display="=@if(I6&lt;50,&quot;0&quot;,if(I6&gt;49,&quot;1&quot;,if(I6&gt;54,&quot;1.5&quot;,if(I6&lt;59,&quot;2&quot;))))"/>
    <hyperlink ref="CJ167" r:id="rId1172" display="=@if(I6&lt;50,&quot;0&quot;,if(I6&gt;49,&quot;1&quot;,if(I6&gt;54,&quot;1.5&quot;,if(I6&lt;59,&quot;2&quot;))))"/>
    <hyperlink ref="CJ168" r:id="rId1173" display="=@if(I6&lt;50,&quot;0&quot;,if(I6&gt;49,&quot;1&quot;,if(I6&gt;54,&quot;1.5&quot;,if(I6&lt;59,&quot;2&quot;))))"/>
    <hyperlink ref="CJ169" r:id="rId1174" display="=@if(I6&lt;50,&quot;0&quot;,if(I6&gt;49,&quot;1&quot;,if(I6&gt;54,&quot;1.5&quot;,if(I6&lt;59,&quot;2&quot;))))"/>
    <hyperlink ref="CJ170" r:id="rId1175" display="=@if(I6&lt;50,&quot;0&quot;,if(I6&gt;49,&quot;1&quot;,if(I6&gt;54,&quot;1.5&quot;,if(I6&lt;59,&quot;2&quot;))))"/>
    <hyperlink ref="CJ171" r:id="rId1176" display="=@if(I6&lt;50,&quot;0&quot;,if(I6&gt;49,&quot;1&quot;,if(I6&gt;54,&quot;1.5&quot;,if(I6&lt;59,&quot;2&quot;))))"/>
    <hyperlink ref="CJ172" r:id="rId1177" display="=@if(I6&lt;50,&quot;0&quot;,if(I6&gt;49,&quot;1&quot;,if(I6&gt;54,&quot;1.5&quot;,if(I6&lt;59,&quot;2&quot;))))"/>
    <hyperlink ref="CJ173" r:id="rId1178" display="=@if(I6&lt;50,&quot;0&quot;,if(I6&gt;49,&quot;1&quot;,if(I6&gt;54,&quot;1.5&quot;,if(I6&lt;59,&quot;2&quot;))))"/>
    <hyperlink ref="CJ174" r:id="rId1179" display="=@if(I6&lt;50,&quot;0&quot;,if(I6&gt;49,&quot;1&quot;,if(I6&gt;54,&quot;1.5&quot;,if(I6&lt;59,&quot;2&quot;))))"/>
    <hyperlink ref="CJ175" r:id="rId1180" display="=@if(I6&lt;50,&quot;0&quot;,if(I6&gt;49,&quot;1&quot;,if(I6&gt;54,&quot;1.5&quot;,if(I6&lt;59,&quot;2&quot;))))"/>
    <hyperlink ref="CJ176" r:id="rId1181" display="=@if(I6&lt;50,&quot;0&quot;,if(I6&gt;49,&quot;1&quot;,if(I6&gt;54,&quot;1.5&quot;,if(I6&lt;59,&quot;2&quot;))))"/>
    <hyperlink ref="CJ177" r:id="rId1182" display="=@if(I6&lt;50,&quot;0&quot;,if(I6&gt;49,&quot;1&quot;,if(I6&gt;54,&quot;1.5&quot;,if(I6&lt;59,&quot;2&quot;))))"/>
    <hyperlink ref="CJ178" r:id="rId1183" display="=@if(I6&lt;50,&quot;0&quot;,if(I6&gt;49,&quot;1&quot;,if(I6&gt;54,&quot;1.5&quot;,if(I6&lt;59,&quot;2&quot;))))"/>
    <hyperlink ref="CJ179" r:id="rId1184" display="=@if(I6&lt;50,&quot;0&quot;,if(I6&gt;49,&quot;1&quot;,if(I6&gt;54,&quot;1.5&quot;,if(I6&lt;59,&quot;2&quot;))))"/>
    <hyperlink ref="CJ180" r:id="rId1185" display="=@if(I6&lt;50,&quot;0&quot;,if(I6&gt;49,&quot;1&quot;,if(I6&gt;54,&quot;1.5&quot;,if(I6&lt;59,&quot;2&quot;))))"/>
    <hyperlink ref="CJ181" r:id="rId1186" display="=@if(I6&lt;50,&quot;0&quot;,if(I6&gt;49,&quot;1&quot;,if(I6&gt;54,&quot;1.5&quot;,if(I6&lt;59,&quot;2&quot;))))"/>
    <hyperlink ref="CJ182" r:id="rId1187" display="=@if(I6&lt;50,&quot;0&quot;,if(I6&gt;49,&quot;1&quot;,if(I6&gt;54,&quot;1.5&quot;,if(I6&lt;59,&quot;2&quot;))))"/>
    <hyperlink ref="CJ183" r:id="rId1188" display="=@if(I6&lt;50,&quot;0&quot;,if(I6&gt;49,&quot;1&quot;,if(I6&gt;54,&quot;1.5&quot;,if(I6&lt;59,&quot;2&quot;))))"/>
    <hyperlink ref="CJ184" r:id="rId1189" display="=@if(I6&lt;50,&quot;0&quot;,if(I6&gt;49,&quot;1&quot;,if(I6&gt;54,&quot;1.5&quot;,if(I6&lt;59,&quot;2&quot;))))"/>
    <hyperlink ref="CJ185" r:id="rId1190" display="=@if(I6&lt;50,&quot;0&quot;,if(I6&gt;49,&quot;1&quot;,if(I6&gt;54,&quot;1.5&quot;,if(I6&lt;59,&quot;2&quot;))))"/>
    <hyperlink ref="BS16:BT16" r:id="rId1191" display="=@if(I6&lt;50,&quot;0&quot;,if(I6&gt;49,&quot;1&quot;,if(I6&gt;54,&quot;1.5&quot;,if(I6&lt;59,&quot;2&quot;))))"/>
    <hyperlink ref="BS17:BT17" r:id="rId1192" display="=@if(I6&lt;50,&quot;0&quot;,if(I6&gt;49,&quot;1&quot;,if(I6&gt;54,&quot;1.5&quot;,if(I6&lt;59,&quot;2&quot;))))"/>
    <hyperlink ref="BS18:BT18" r:id="rId1193" display="=@if(I6&lt;50,&quot;0&quot;,if(I6&gt;49,&quot;1&quot;,if(I6&gt;54,&quot;1.5&quot;,if(I6&lt;59,&quot;2&quot;))))"/>
    <hyperlink ref="BS19:BT19" r:id="rId1194" display="=@if(I6&lt;50,&quot;0&quot;,if(I6&gt;49,&quot;1&quot;,if(I6&gt;54,&quot;1.5&quot;,if(I6&lt;59,&quot;2&quot;))))"/>
    <hyperlink ref="BS20:BT20" r:id="rId1195" display="=@if(I6&lt;50,&quot;0&quot;,if(I6&gt;49,&quot;1&quot;,if(I6&gt;54,&quot;1.5&quot;,if(I6&lt;59,&quot;2&quot;))))"/>
    <hyperlink ref="BS21:BT21" r:id="rId1196" display="=@if(I6&lt;50,&quot;0&quot;,if(I6&gt;49,&quot;1&quot;,if(I6&gt;54,&quot;1.5&quot;,if(I6&lt;59,&quot;2&quot;))))"/>
    <hyperlink ref="BS22:BT22" r:id="rId1197" display="=@if(I6&lt;50,&quot;0&quot;,if(I6&gt;49,&quot;1&quot;,if(I6&gt;54,&quot;1.5&quot;,if(I6&lt;59,&quot;2&quot;))))"/>
    <hyperlink ref="BS23:BT23" r:id="rId1198" display="=@if(I6&lt;50,&quot;0&quot;,if(I6&gt;49,&quot;1&quot;,if(I6&gt;54,&quot;1.5&quot;,if(I6&lt;59,&quot;2&quot;))))"/>
    <hyperlink ref="BS24:BT24" r:id="rId1199" display="=@if(I6&lt;50,&quot;0&quot;,if(I6&gt;49,&quot;1&quot;,if(I6&gt;54,&quot;1.5&quot;,if(I6&lt;59,&quot;2&quot;))))"/>
    <hyperlink ref="BS25:BT25" r:id="rId1200" display="=@if(I6&lt;50,&quot;0&quot;,if(I6&gt;49,&quot;1&quot;,if(I6&gt;54,&quot;1.5&quot;,if(I6&lt;59,&quot;2&quot;))))"/>
    <hyperlink ref="BS26:BT26" r:id="rId1201" display="=@if(I6&lt;50,&quot;0&quot;,if(I6&gt;49,&quot;1&quot;,if(I6&gt;54,&quot;1.5&quot;,if(I6&lt;59,&quot;2&quot;))))"/>
    <hyperlink ref="BS27:BT27" r:id="rId1202" display="=@if(I6&lt;50,&quot;0&quot;,if(I6&gt;49,&quot;1&quot;,if(I6&gt;54,&quot;1.5&quot;,if(I6&lt;59,&quot;2&quot;))))"/>
    <hyperlink ref="BS28:BT28" r:id="rId1203" display="=@if(I6&lt;50,&quot;0&quot;,if(I6&gt;49,&quot;1&quot;,if(I6&gt;54,&quot;1.5&quot;,if(I6&lt;59,&quot;2&quot;))))"/>
    <hyperlink ref="BS29:BT29" r:id="rId1204" display="=@if(I6&lt;50,&quot;0&quot;,if(I6&gt;49,&quot;1&quot;,if(I6&gt;54,&quot;1.5&quot;,if(I6&lt;59,&quot;2&quot;))))"/>
    <hyperlink ref="BS30:BT30" r:id="rId1205" display="=@if(I6&lt;50,&quot;0&quot;,if(I6&gt;49,&quot;1&quot;,if(I6&gt;54,&quot;1.5&quot;,if(I6&lt;59,&quot;2&quot;))))"/>
    <hyperlink ref="BS31:BT31" r:id="rId1206" display="=@if(I6&lt;50,&quot;0&quot;,if(I6&gt;49,&quot;1&quot;,if(I6&gt;54,&quot;1.5&quot;,if(I6&lt;59,&quot;2&quot;))))"/>
    <hyperlink ref="BS32:BT32" r:id="rId1207" display="=@if(I6&lt;50,&quot;0&quot;,if(I6&gt;49,&quot;1&quot;,if(I6&gt;54,&quot;1.5&quot;,if(I6&lt;59,&quot;2&quot;))))"/>
    <hyperlink ref="BS33:BT33" r:id="rId1208" display="=@if(I6&lt;50,&quot;0&quot;,if(I6&gt;49,&quot;1&quot;,if(I6&gt;54,&quot;1.5&quot;,if(I6&lt;59,&quot;2&quot;))))"/>
    <hyperlink ref="BS34:BT34" r:id="rId1209" display="=@if(I6&lt;50,&quot;0&quot;,if(I6&gt;49,&quot;1&quot;,if(I6&gt;54,&quot;1.5&quot;,if(I6&lt;59,&quot;2&quot;))))"/>
    <hyperlink ref="BS35:BT35" r:id="rId1210" display="=@if(I6&lt;50,&quot;0&quot;,if(I6&gt;49,&quot;1&quot;,if(I6&gt;54,&quot;1.5&quot;,if(I6&lt;59,&quot;2&quot;))))"/>
    <hyperlink ref="BS36:BT36" r:id="rId1211" display="=@if(I6&lt;50,&quot;0&quot;,if(I6&gt;49,&quot;1&quot;,if(I6&gt;54,&quot;1.5&quot;,if(I6&lt;59,&quot;2&quot;))))"/>
    <hyperlink ref="BS37:BT37" r:id="rId1212" display="=@if(I6&lt;50,&quot;0&quot;,if(I6&gt;49,&quot;1&quot;,if(I6&gt;54,&quot;1.5&quot;,if(I6&lt;59,&quot;2&quot;))))"/>
    <hyperlink ref="BS38:BT38" r:id="rId1213" display="=@if(I6&lt;50,&quot;0&quot;,if(I6&gt;49,&quot;1&quot;,if(I6&gt;54,&quot;1.5&quot;,if(I6&lt;59,&quot;2&quot;))))"/>
    <hyperlink ref="BS39:BT39" r:id="rId1214" display="=@if(I6&lt;50,&quot;0&quot;,if(I6&gt;49,&quot;1&quot;,if(I6&gt;54,&quot;1.5&quot;,if(I6&lt;59,&quot;2&quot;))))"/>
    <hyperlink ref="BS40:BT40" r:id="rId1215" display="=@if(I6&lt;50,&quot;0&quot;,if(I6&gt;49,&quot;1&quot;,if(I6&gt;54,&quot;1.5&quot;,if(I6&lt;59,&quot;2&quot;))))"/>
    <hyperlink ref="BS41:BT41" r:id="rId1216" display="=@if(I6&lt;50,&quot;0&quot;,if(I6&gt;49,&quot;1&quot;,if(I6&gt;54,&quot;1.5&quot;,if(I6&lt;59,&quot;2&quot;))))"/>
    <hyperlink ref="BS42:BT42" r:id="rId1217" display="=@if(I6&lt;50,&quot;0&quot;,if(I6&gt;49,&quot;1&quot;,if(I6&gt;54,&quot;1.5&quot;,if(I6&lt;59,&quot;2&quot;))))"/>
    <hyperlink ref="BS43:BT43" r:id="rId1218" display="=@if(I6&lt;50,&quot;0&quot;,if(I6&gt;49,&quot;1&quot;,if(I6&gt;54,&quot;1.5&quot;,if(I6&lt;59,&quot;2&quot;))))"/>
    <hyperlink ref="BS44:BT44" r:id="rId1219" display="=@if(I6&lt;50,&quot;0&quot;,if(I6&gt;49,&quot;1&quot;,if(I6&gt;54,&quot;1.5&quot;,if(I6&lt;59,&quot;2&quot;))))"/>
    <hyperlink ref="BS45:BT45" r:id="rId1220" display="=@if(I6&lt;50,&quot;0&quot;,if(I6&gt;49,&quot;1&quot;,if(I6&gt;54,&quot;1.5&quot;,if(I6&lt;59,&quot;2&quot;))))"/>
    <hyperlink ref="BS46:BT46" r:id="rId1221" display="=@if(I6&lt;50,&quot;0&quot;,if(I6&gt;49,&quot;1&quot;,if(I6&gt;54,&quot;1.5&quot;,if(I6&lt;59,&quot;2&quot;))))"/>
    <hyperlink ref="BS47:BT47" r:id="rId1222" display="=@if(I6&lt;50,&quot;0&quot;,if(I6&gt;49,&quot;1&quot;,if(I6&gt;54,&quot;1.5&quot;,if(I6&lt;59,&quot;2&quot;))))"/>
    <hyperlink ref="BS48:BT48" r:id="rId1223" display="=@if(I6&lt;50,&quot;0&quot;,if(I6&gt;49,&quot;1&quot;,if(I6&gt;54,&quot;1.5&quot;,if(I6&lt;59,&quot;2&quot;))))"/>
    <hyperlink ref="BS49:BT49" r:id="rId1224" display="=@if(I6&lt;50,&quot;0&quot;,if(I6&gt;49,&quot;1&quot;,if(I6&gt;54,&quot;1.5&quot;,if(I6&lt;59,&quot;2&quot;))))"/>
    <hyperlink ref="BS50:BT50" r:id="rId1225" display="=@if(I6&lt;50,&quot;0&quot;,if(I6&gt;49,&quot;1&quot;,if(I6&gt;54,&quot;1.5&quot;,if(I6&lt;59,&quot;2&quot;))))"/>
    <hyperlink ref="BS51:BT51" r:id="rId1226" display="=@if(I6&lt;50,&quot;0&quot;,if(I6&gt;49,&quot;1&quot;,if(I6&gt;54,&quot;1.5&quot;,if(I6&lt;59,&quot;2&quot;))))"/>
    <hyperlink ref="BS52:BT52" r:id="rId1227" display="=@if(I6&lt;50,&quot;0&quot;,if(I6&gt;49,&quot;1&quot;,if(I6&gt;54,&quot;1.5&quot;,if(I6&lt;59,&quot;2&quot;))))"/>
    <hyperlink ref="BS53:BT53" r:id="rId1228" display="=@if(I6&lt;50,&quot;0&quot;,if(I6&gt;49,&quot;1&quot;,if(I6&gt;54,&quot;1.5&quot;,if(I6&lt;59,&quot;2&quot;))))"/>
    <hyperlink ref="BS54:BT54" r:id="rId1229" display="=@if(I6&lt;50,&quot;0&quot;,if(I6&gt;49,&quot;1&quot;,if(I6&gt;54,&quot;1.5&quot;,if(I6&lt;59,&quot;2&quot;))))"/>
    <hyperlink ref="BS55:BT55" r:id="rId1230" display="=@if(I6&lt;50,&quot;0&quot;,if(I6&gt;49,&quot;1&quot;,if(I6&gt;54,&quot;1.5&quot;,if(I6&lt;59,&quot;2&quot;))))"/>
    <hyperlink ref="BS56:BT56" r:id="rId1231" display="=@if(I6&lt;50,&quot;0&quot;,if(I6&gt;49,&quot;1&quot;,if(I6&gt;54,&quot;1.5&quot;,if(I6&lt;59,&quot;2&quot;))))"/>
    <hyperlink ref="BS57:BT57" r:id="rId1232" display="=@if(I6&lt;50,&quot;0&quot;,if(I6&gt;49,&quot;1&quot;,if(I6&gt;54,&quot;1.5&quot;,if(I6&lt;59,&quot;2&quot;))))"/>
    <hyperlink ref="BS58:BT58" r:id="rId1233" display="=@if(I6&lt;50,&quot;0&quot;,if(I6&gt;49,&quot;1&quot;,if(I6&gt;54,&quot;1.5&quot;,if(I6&lt;59,&quot;2&quot;))))"/>
    <hyperlink ref="BS59:BT59" r:id="rId1234" display="=@if(I6&lt;50,&quot;0&quot;,if(I6&gt;49,&quot;1&quot;,if(I6&gt;54,&quot;1.5&quot;,if(I6&lt;59,&quot;2&quot;))))"/>
    <hyperlink ref="BS60:BT60" r:id="rId1235" display="=@if(I6&lt;50,&quot;0&quot;,if(I6&gt;49,&quot;1&quot;,if(I6&gt;54,&quot;1.5&quot;,if(I6&lt;59,&quot;2&quot;))))"/>
    <hyperlink ref="BS61:BT61" r:id="rId1236" display="=@if(I6&lt;50,&quot;0&quot;,if(I6&gt;49,&quot;1&quot;,if(I6&gt;54,&quot;1.5&quot;,if(I6&lt;59,&quot;2&quot;))))"/>
    <hyperlink ref="BS62:BT62" r:id="rId1237" display="=@if(I6&lt;50,&quot;0&quot;,if(I6&gt;49,&quot;1&quot;,if(I6&gt;54,&quot;1.5&quot;,if(I6&lt;59,&quot;2&quot;))))"/>
    <hyperlink ref="BS63:BT63" r:id="rId1238" display="=@if(I6&lt;50,&quot;0&quot;,if(I6&gt;49,&quot;1&quot;,if(I6&gt;54,&quot;1.5&quot;,if(I6&lt;59,&quot;2&quot;))))"/>
    <hyperlink ref="BS64:BT64" r:id="rId1239" display="=@if(I6&lt;50,&quot;0&quot;,if(I6&gt;49,&quot;1&quot;,if(I6&gt;54,&quot;1.5&quot;,if(I6&lt;59,&quot;2&quot;))))"/>
    <hyperlink ref="BS65:BT65" r:id="rId1240" display="=@if(I6&lt;50,&quot;0&quot;,if(I6&gt;49,&quot;1&quot;,if(I6&gt;54,&quot;1.5&quot;,if(I6&lt;59,&quot;2&quot;))))"/>
    <hyperlink ref="BS66:BT66" r:id="rId1241" display="=@if(I6&lt;50,&quot;0&quot;,if(I6&gt;49,&quot;1&quot;,if(I6&gt;54,&quot;1.5&quot;,if(I6&lt;59,&quot;2&quot;))))"/>
    <hyperlink ref="BS67:BT67" r:id="rId1242" display="=@if(I6&lt;50,&quot;0&quot;,if(I6&gt;49,&quot;1&quot;,if(I6&gt;54,&quot;1.5&quot;,if(I6&lt;59,&quot;2&quot;))))"/>
    <hyperlink ref="BS68:BT68" r:id="rId1243" display="=@if(I6&lt;50,&quot;0&quot;,if(I6&gt;49,&quot;1&quot;,if(I6&gt;54,&quot;1.5&quot;,if(I6&lt;59,&quot;2&quot;))))"/>
    <hyperlink ref="BS69:BT69" r:id="rId1244" display="=@if(I6&lt;50,&quot;0&quot;,if(I6&gt;49,&quot;1&quot;,if(I6&gt;54,&quot;1.5&quot;,if(I6&lt;59,&quot;2&quot;))))"/>
    <hyperlink ref="BS70:BT70" r:id="rId1245" display="=@if(I6&lt;50,&quot;0&quot;,if(I6&gt;49,&quot;1&quot;,if(I6&gt;54,&quot;1.5&quot;,if(I6&lt;59,&quot;2&quot;))))"/>
    <hyperlink ref="BS71:BT71" r:id="rId1246" display="=@if(I6&lt;50,&quot;0&quot;,if(I6&gt;49,&quot;1&quot;,if(I6&gt;54,&quot;1.5&quot;,if(I6&lt;59,&quot;2&quot;))))"/>
    <hyperlink ref="BS72:BT72" r:id="rId1247" display="=@if(I6&lt;50,&quot;0&quot;,if(I6&gt;49,&quot;1&quot;,if(I6&gt;54,&quot;1.5&quot;,if(I6&lt;59,&quot;2&quot;))))"/>
    <hyperlink ref="BS73:BT73" r:id="rId1248" display="=@if(I6&lt;50,&quot;0&quot;,if(I6&gt;49,&quot;1&quot;,if(I6&gt;54,&quot;1.5&quot;,if(I6&lt;59,&quot;2&quot;))))"/>
    <hyperlink ref="BS74:BT74" r:id="rId1249" display="=@if(I6&lt;50,&quot;0&quot;,if(I6&gt;49,&quot;1&quot;,if(I6&gt;54,&quot;1.5&quot;,if(I6&lt;59,&quot;2&quot;))))"/>
    <hyperlink ref="BS75:BT75" r:id="rId1250" display="=@if(I6&lt;50,&quot;0&quot;,if(I6&gt;49,&quot;1&quot;,if(I6&gt;54,&quot;1.5&quot;,if(I6&lt;59,&quot;2&quot;))))"/>
    <hyperlink ref="BS76:BT76" r:id="rId1251" display="=@if(I6&lt;50,&quot;0&quot;,if(I6&gt;49,&quot;1&quot;,if(I6&gt;54,&quot;1.5&quot;,if(I6&lt;59,&quot;2&quot;))))"/>
    <hyperlink ref="BS77:BT77" r:id="rId1252" display="=@if(I6&lt;50,&quot;0&quot;,if(I6&gt;49,&quot;1&quot;,if(I6&gt;54,&quot;1.5&quot;,if(I6&lt;59,&quot;2&quot;))))"/>
    <hyperlink ref="BS78:BT78" r:id="rId1253" display="=@if(I6&lt;50,&quot;0&quot;,if(I6&gt;49,&quot;1&quot;,if(I6&gt;54,&quot;1.5&quot;,if(I6&lt;59,&quot;2&quot;))))"/>
    <hyperlink ref="BS79:BT79" r:id="rId1254" display="=@if(I6&lt;50,&quot;0&quot;,if(I6&gt;49,&quot;1&quot;,if(I6&gt;54,&quot;1.5&quot;,if(I6&lt;59,&quot;2&quot;))))"/>
    <hyperlink ref="BS80:BT80" r:id="rId1255" display="=@if(I6&lt;50,&quot;0&quot;,if(I6&gt;49,&quot;1&quot;,if(I6&gt;54,&quot;1.5&quot;,if(I6&lt;59,&quot;2&quot;))))"/>
    <hyperlink ref="BS81:BT81" r:id="rId1256" display="=@if(I6&lt;50,&quot;0&quot;,if(I6&gt;49,&quot;1&quot;,if(I6&gt;54,&quot;1.5&quot;,if(I6&lt;59,&quot;2&quot;))))"/>
    <hyperlink ref="BS82:BT82" r:id="rId1257" display="=@if(I6&lt;50,&quot;0&quot;,if(I6&gt;49,&quot;1&quot;,if(I6&gt;54,&quot;1.5&quot;,if(I6&lt;59,&quot;2&quot;))))"/>
    <hyperlink ref="BS83:BT83" r:id="rId1258" display="=@if(I6&lt;50,&quot;0&quot;,if(I6&gt;49,&quot;1&quot;,if(I6&gt;54,&quot;1.5&quot;,if(I6&lt;59,&quot;2&quot;))))"/>
    <hyperlink ref="BS84:BT84" r:id="rId1259" display="=@if(I6&lt;50,&quot;0&quot;,if(I6&gt;49,&quot;1&quot;,if(I6&gt;54,&quot;1.5&quot;,if(I6&lt;59,&quot;2&quot;))))"/>
    <hyperlink ref="BS85:BT85" r:id="rId1260" display="=@if(I6&lt;50,&quot;0&quot;,if(I6&gt;49,&quot;1&quot;,if(I6&gt;54,&quot;1.5&quot;,if(I6&lt;59,&quot;2&quot;))))"/>
    <hyperlink ref="BS86:BT86" r:id="rId1261" display="=@if(I6&lt;50,&quot;0&quot;,if(I6&gt;49,&quot;1&quot;,if(I6&gt;54,&quot;1.5&quot;,if(I6&lt;59,&quot;2&quot;))))"/>
    <hyperlink ref="BS87:BT87" r:id="rId1262" display="=@if(I6&lt;50,&quot;0&quot;,if(I6&gt;49,&quot;1&quot;,if(I6&gt;54,&quot;1.5&quot;,if(I6&lt;59,&quot;2&quot;))))"/>
    <hyperlink ref="BS88:BT88" r:id="rId1263" display="=@if(I6&lt;50,&quot;0&quot;,if(I6&gt;49,&quot;1&quot;,if(I6&gt;54,&quot;1.5&quot;,if(I6&lt;59,&quot;2&quot;))))"/>
    <hyperlink ref="BS89:BT89" r:id="rId1264" display="=@if(I6&lt;50,&quot;0&quot;,if(I6&gt;49,&quot;1&quot;,if(I6&gt;54,&quot;1.5&quot;,if(I6&lt;59,&quot;2&quot;))))"/>
    <hyperlink ref="BS90:BT90" r:id="rId1265" display="=@if(I6&lt;50,&quot;0&quot;,if(I6&gt;49,&quot;1&quot;,if(I6&gt;54,&quot;1.5&quot;,if(I6&lt;59,&quot;2&quot;))))"/>
    <hyperlink ref="BS91:BT91" r:id="rId1266" display="=@if(I6&lt;50,&quot;0&quot;,if(I6&gt;49,&quot;1&quot;,if(I6&gt;54,&quot;1.5&quot;,if(I6&lt;59,&quot;2&quot;))))"/>
    <hyperlink ref="BS92:BT92" r:id="rId1267" display="=@if(I6&lt;50,&quot;0&quot;,if(I6&gt;49,&quot;1&quot;,if(I6&gt;54,&quot;1.5&quot;,if(I6&lt;59,&quot;2&quot;))))"/>
    <hyperlink ref="BS93:BT93" r:id="rId1268" display="=@if(I6&lt;50,&quot;0&quot;,if(I6&gt;49,&quot;1&quot;,if(I6&gt;54,&quot;1.5&quot;,if(I6&lt;59,&quot;2&quot;))))"/>
    <hyperlink ref="BS94:BT94" r:id="rId1269" display="=@if(I6&lt;50,&quot;0&quot;,if(I6&gt;49,&quot;1&quot;,if(I6&gt;54,&quot;1.5&quot;,if(I6&lt;59,&quot;2&quot;))))"/>
    <hyperlink ref="BS95:BT95" r:id="rId1270" display="=@if(I6&lt;50,&quot;0&quot;,if(I6&gt;49,&quot;1&quot;,if(I6&gt;54,&quot;1.5&quot;,if(I6&lt;59,&quot;2&quot;))))"/>
    <hyperlink ref="BS96:BT96" r:id="rId1271" display="=@if(I6&lt;50,&quot;0&quot;,if(I6&gt;49,&quot;1&quot;,if(I6&gt;54,&quot;1.5&quot;,if(I6&lt;59,&quot;2&quot;))))"/>
    <hyperlink ref="BS97:BT97" r:id="rId1272" display="=@if(I6&lt;50,&quot;0&quot;,if(I6&gt;49,&quot;1&quot;,if(I6&gt;54,&quot;1.5&quot;,if(I6&lt;59,&quot;2&quot;))))"/>
    <hyperlink ref="BS98:BT98" r:id="rId1273" display="=@if(I6&lt;50,&quot;0&quot;,if(I6&gt;49,&quot;1&quot;,if(I6&gt;54,&quot;1.5&quot;,if(I6&lt;59,&quot;2&quot;))))"/>
    <hyperlink ref="BS99:BT99" r:id="rId1274" display="=@if(I6&lt;50,&quot;0&quot;,if(I6&gt;49,&quot;1&quot;,if(I6&gt;54,&quot;1.5&quot;,if(I6&lt;59,&quot;2&quot;))))"/>
    <hyperlink ref="BS100:BT100" r:id="rId1275" display="=@if(I6&lt;50,&quot;0&quot;,if(I6&gt;49,&quot;1&quot;,if(I6&gt;54,&quot;1.5&quot;,if(I6&lt;59,&quot;2&quot;))))"/>
    <hyperlink ref="BS101:BT101" r:id="rId1276" display="=@if(I6&lt;50,&quot;0&quot;,if(I6&gt;49,&quot;1&quot;,if(I6&gt;54,&quot;1.5&quot;,if(I6&lt;59,&quot;2&quot;))))"/>
    <hyperlink ref="BS102:BT102" r:id="rId1277" display="=@if(I6&lt;50,&quot;0&quot;,if(I6&gt;49,&quot;1&quot;,if(I6&gt;54,&quot;1.5&quot;,if(I6&lt;59,&quot;2&quot;))))"/>
    <hyperlink ref="BS103:BT103" r:id="rId1278" display="=@if(I6&lt;50,&quot;0&quot;,if(I6&gt;49,&quot;1&quot;,if(I6&gt;54,&quot;1.5&quot;,if(I6&lt;59,&quot;2&quot;))))"/>
    <hyperlink ref="BS104:BT104" r:id="rId1279" display="=@if(I6&lt;50,&quot;0&quot;,if(I6&gt;49,&quot;1&quot;,if(I6&gt;54,&quot;1.5&quot;,if(I6&lt;59,&quot;2&quot;))))"/>
    <hyperlink ref="BS105:BT105" r:id="rId1280" display="=@if(I6&lt;50,&quot;0&quot;,if(I6&gt;49,&quot;1&quot;,if(I6&gt;54,&quot;1.5&quot;,if(I6&lt;59,&quot;2&quot;))))"/>
    <hyperlink ref="BS106:BT106" r:id="rId1281" display="=@if(I6&lt;50,&quot;0&quot;,if(I6&gt;49,&quot;1&quot;,if(I6&gt;54,&quot;1.5&quot;,if(I6&lt;59,&quot;2&quot;))))"/>
    <hyperlink ref="BS107:BT107" r:id="rId1282" display="=@if(I6&lt;50,&quot;0&quot;,if(I6&gt;49,&quot;1&quot;,if(I6&gt;54,&quot;1.5&quot;,if(I6&lt;59,&quot;2&quot;))))"/>
    <hyperlink ref="BS108:BT108" r:id="rId1283" display="=@if(I6&lt;50,&quot;0&quot;,if(I6&gt;49,&quot;1&quot;,if(I6&gt;54,&quot;1.5&quot;,if(I6&lt;59,&quot;2&quot;))))"/>
    <hyperlink ref="BS109:BT109" r:id="rId1284" display="=@if(I6&lt;50,&quot;0&quot;,if(I6&gt;49,&quot;1&quot;,if(I6&gt;54,&quot;1.5&quot;,if(I6&lt;59,&quot;2&quot;))))"/>
    <hyperlink ref="BS110:BT110" r:id="rId1285" display="=@if(I6&lt;50,&quot;0&quot;,if(I6&gt;49,&quot;1&quot;,if(I6&gt;54,&quot;1.5&quot;,if(I6&lt;59,&quot;2&quot;))))"/>
    <hyperlink ref="BS111:BT111" r:id="rId1286" display="=@if(I6&lt;50,&quot;0&quot;,if(I6&gt;49,&quot;1&quot;,if(I6&gt;54,&quot;1.5&quot;,if(I6&lt;59,&quot;2&quot;))))"/>
    <hyperlink ref="BS112:BT112" r:id="rId1287" display="=@if(I6&lt;50,&quot;0&quot;,if(I6&gt;49,&quot;1&quot;,if(I6&gt;54,&quot;1.5&quot;,if(I6&lt;59,&quot;2&quot;))))"/>
    <hyperlink ref="BS113:BT113" r:id="rId1288" display="=@if(I6&lt;50,&quot;0&quot;,if(I6&gt;49,&quot;1&quot;,if(I6&gt;54,&quot;1.5&quot;,if(I6&lt;59,&quot;2&quot;))))"/>
    <hyperlink ref="BS114:BT114" r:id="rId1289" display="=@if(I6&lt;50,&quot;0&quot;,if(I6&gt;49,&quot;1&quot;,if(I6&gt;54,&quot;1.5&quot;,if(I6&lt;59,&quot;2&quot;))))"/>
    <hyperlink ref="BS115:BT115" r:id="rId1290" display="=@if(I6&lt;50,&quot;0&quot;,if(I6&gt;49,&quot;1&quot;,if(I6&gt;54,&quot;1.5&quot;,if(I6&lt;59,&quot;2&quot;))))"/>
    <hyperlink ref="BS116:BT116" r:id="rId1291" display="=@if(I6&lt;50,&quot;0&quot;,if(I6&gt;49,&quot;1&quot;,if(I6&gt;54,&quot;1.5&quot;,if(I6&lt;59,&quot;2&quot;))))"/>
    <hyperlink ref="BS117:BT117" r:id="rId1292" display="=@if(I6&lt;50,&quot;0&quot;,if(I6&gt;49,&quot;1&quot;,if(I6&gt;54,&quot;1.5&quot;,if(I6&lt;59,&quot;2&quot;))))"/>
    <hyperlink ref="BS118:BT118" r:id="rId1293" display="=@if(I6&lt;50,&quot;0&quot;,if(I6&gt;49,&quot;1&quot;,if(I6&gt;54,&quot;1.5&quot;,if(I6&lt;59,&quot;2&quot;))))"/>
    <hyperlink ref="BS119:BT119" r:id="rId1294" display="=@if(I6&lt;50,&quot;0&quot;,if(I6&gt;49,&quot;1&quot;,if(I6&gt;54,&quot;1.5&quot;,if(I6&lt;59,&quot;2&quot;))))"/>
    <hyperlink ref="BS120:BT120" r:id="rId1295" display="=@if(I6&lt;50,&quot;0&quot;,if(I6&gt;49,&quot;1&quot;,if(I6&gt;54,&quot;1.5&quot;,if(I6&lt;59,&quot;2&quot;))))"/>
    <hyperlink ref="BS121:BT121" r:id="rId1296" display="=@if(I6&lt;50,&quot;0&quot;,if(I6&gt;49,&quot;1&quot;,if(I6&gt;54,&quot;1.5&quot;,if(I6&lt;59,&quot;2&quot;))))"/>
    <hyperlink ref="BS122:BT122" r:id="rId1297" display="=@if(I6&lt;50,&quot;0&quot;,if(I6&gt;49,&quot;1&quot;,if(I6&gt;54,&quot;1.5&quot;,if(I6&lt;59,&quot;2&quot;))))"/>
    <hyperlink ref="BS123:BT123" r:id="rId1298" display="=@if(I6&lt;50,&quot;0&quot;,if(I6&gt;49,&quot;1&quot;,if(I6&gt;54,&quot;1.5&quot;,if(I6&lt;59,&quot;2&quot;))))"/>
    <hyperlink ref="BS124:BT124" r:id="rId1299" display="=@if(I6&lt;50,&quot;0&quot;,if(I6&gt;49,&quot;1&quot;,if(I6&gt;54,&quot;1.5&quot;,if(I6&lt;59,&quot;2&quot;))))"/>
    <hyperlink ref="BS125:BT125" r:id="rId1300" display="=@if(I6&lt;50,&quot;0&quot;,if(I6&gt;49,&quot;1&quot;,if(I6&gt;54,&quot;1.5&quot;,if(I6&lt;59,&quot;2&quot;))))"/>
    <hyperlink ref="BS126:BT126" r:id="rId1301" display="=@if(I6&lt;50,&quot;0&quot;,if(I6&gt;49,&quot;1&quot;,if(I6&gt;54,&quot;1.5&quot;,if(I6&lt;59,&quot;2&quot;))))"/>
    <hyperlink ref="BS127:BT127" r:id="rId1302" display="=@if(I6&lt;50,&quot;0&quot;,if(I6&gt;49,&quot;1&quot;,if(I6&gt;54,&quot;1.5&quot;,if(I6&lt;59,&quot;2&quot;))))"/>
    <hyperlink ref="BS128:BT128" r:id="rId1303" display="=@if(I6&lt;50,&quot;0&quot;,if(I6&gt;49,&quot;1&quot;,if(I6&gt;54,&quot;1.5&quot;,if(I6&lt;59,&quot;2&quot;))))"/>
    <hyperlink ref="BS129:BT129" r:id="rId1304" display="=@if(I6&lt;50,&quot;0&quot;,if(I6&gt;49,&quot;1&quot;,if(I6&gt;54,&quot;1.5&quot;,if(I6&lt;59,&quot;2&quot;))))"/>
    <hyperlink ref="BS130:BT130" r:id="rId1305" display="=@if(I6&lt;50,&quot;0&quot;,if(I6&gt;49,&quot;1&quot;,if(I6&gt;54,&quot;1.5&quot;,if(I6&lt;59,&quot;2&quot;))))"/>
    <hyperlink ref="BS131:BT131" r:id="rId1306" display="=@if(I6&lt;50,&quot;0&quot;,if(I6&gt;49,&quot;1&quot;,if(I6&gt;54,&quot;1.5&quot;,if(I6&lt;59,&quot;2&quot;))))"/>
    <hyperlink ref="BS132:BT132" r:id="rId1307" display="=@if(I6&lt;50,&quot;0&quot;,if(I6&gt;49,&quot;1&quot;,if(I6&gt;54,&quot;1.5&quot;,if(I6&lt;59,&quot;2&quot;))))"/>
    <hyperlink ref="BS133:BT133" r:id="rId1308" display="=@if(I6&lt;50,&quot;0&quot;,if(I6&gt;49,&quot;1&quot;,if(I6&gt;54,&quot;1.5&quot;,if(I6&lt;59,&quot;2&quot;))))"/>
    <hyperlink ref="BS134:BT134" r:id="rId1309" display="=@if(I6&lt;50,&quot;0&quot;,if(I6&gt;49,&quot;1&quot;,if(I6&gt;54,&quot;1.5&quot;,if(I6&lt;59,&quot;2&quot;))))"/>
    <hyperlink ref="BS135:BT135" r:id="rId1310" display="=@if(I6&lt;50,&quot;0&quot;,if(I6&gt;49,&quot;1&quot;,if(I6&gt;54,&quot;1.5&quot;,if(I6&lt;59,&quot;2&quot;))))"/>
    <hyperlink ref="BS136:BT136" r:id="rId1311" display="=@if(I6&lt;50,&quot;0&quot;,if(I6&gt;49,&quot;1&quot;,if(I6&gt;54,&quot;1.5&quot;,if(I6&lt;59,&quot;2&quot;))))"/>
    <hyperlink ref="BS137:BT137" r:id="rId1312" display="=@if(I6&lt;50,&quot;0&quot;,if(I6&gt;49,&quot;1&quot;,if(I6&gt;54,&quot;1.5&quot;,if(I6&lt;59,&quot;2&quot;))))"/>
    <hyperlink ref="BS138:BT138" r:id="rId1313" display="=@if(I6&lt;50,&quot;0&quot;,if(I6&gt;49,&quot;1&quot;,if(I6&gt;54,&quot;1.5&quot;,if(I6&lt;59,&quot;2&quot;))))"/>
    <hyperlink ref="BS139:BT139" r:id="rId1314" display="=@if(I6&lt;50,&quot;0&quot;,if(I6&gt;49,&quot;1&quot;,if(I6&gt;54,&quot;1.5&quot;,if(I6&lt;59,&quot;2&quot;))))"/>
    <hyperlink ref="BS140:BT140" r:id="rId1315" display="=@if(I6&lt;50,&quot;0&quot;,if(I6&gt;49,&quot;1&quot;,if(I6&gt;54,&quot;1.5&quot;,if(I6&lt;59,&quot;2&quot;))))"/>
    <hyperlink ref="BS141:BT141" r:id="rId1316" display="=@if(I6&lt;50,&quot;0&quot;,if(I6&gt;49,&quot;1&quot;,if(I6&gt;54,&quot;1.5&quot;,if(I6&lt;59,&quot;2&quot;))))"/>
    <hyperlink ref="BS142:BT142" r:id="rId1317" display="=@if(I6&lt;50,&quot;0&quot;,if(I6&gt;49,&quot;1&quot;,if(I6&gt;54,&quot;1.5&quot;,if(I6&lt;59,&quot;2&quot;))))"/>
    <hyperlink ref="BS143:BT143" r:id="rId1318" display="=@if(I6&lt;50,&quot;0&quot;,if(I6&gt;49,&quot;1&quot;,if(I6&gt;54,&quot;1.5&quot;,if(I6&lt;59,&quot;2&quot;))))"/>
    <hyperlink ref="BS144:BT144" r:id="rId1319" display="=@if(I6&lt;50,&quot;0&quot;,if(I6&gt;49,&quot;1&quot;,if(I6&gt;54,&quot;1.5&quot;,if(I6&lt;59,&quot;2&quot;))))"/>
    <hyperlink ref="BS145:BT145" r:id="rId1320" display="=@if(I6&lt;50,&quot;0&quot;,if(I6&gt;49,&quot;1&quot;,if(I6&gt;54,&quot;1.5&quot;,if(I6&lt;59,&quot;2&quot;))))"/>
    <hyperlink ref="BS146:BT146" r:id="rId1321" display="=@if(I6&lt;50,&quot;0&quot;,if(I6&gt;49,&quot;1&quot;,if(I6&gt;54,&quot;1.5&quot;,if(I6&lt;59,&quot;2&quot;))))"/>
    <hyperlink ref="BS147:BT147" r:id="rId1322" display="=@if(I6&lt;50,&quot;0&quot;,if(I6&gt;49,&quot;1&quot;,if(I6&gt;54,&quot;1.5&quot;,if(I6&lt;59,&quot;2&quot;))))"/>
    <hyperlink ref="BS148:BT148" r:id="rId1323" display="=@if(I6&lt;50,&quot;0&quot;,if(I6&gt;49,&quot;1&quot;,if(I6&gt;54,&quot;1.5&quot;,if(I6&lt;59,&quot;2&quot;))))"/>
    <hyperlink ref="BS149:BT149" r:id="rId1324" display="=@if(I6&lt;50,&quot;0&quot;,if(I6&gt;49,&quot;1&quot;,if(I6&gt;54,&quot;1.5&quot;,if(I6&lt;59,&quot;2&quot;))))"/>
    <hyperlink ref="BS150:BT150" r:id="rId1325" display="=@if(I6&lt;50,&quot;0&quot;,if(I6&gt;49,&quot;1&quot;,if(I6&gt;54,&quot;1.5&quot;,if(I6&lt;59,&quot;2&quot;))))"/>
    <hyperlink ref="BS151:BT151" r:id="rId1326" display="=@if(I6&lt;50,&quot;0&quot;,if(I6&gt;49,&quot;1&quot;,if(I6&gt;54,&quot;1.5&quot;,if(I6&lt;59,&quot;2&quot;))))"/>
    <hyperlink ref="BS152:BT152" r:id="rId1327" display="=@if(I6&lt;50,&quot;0&quot;,if(I6&gt;49,&quot;1&quot;,if(I6&gt;54,&quot;1.5&quot;,if(I6&lt;59,&quot;2&quot;))))"/>
    <hyperlink ref="BS153:BT153" r:id="rId1328" display="=@if(I6&lt;50,&quot;0&quot;,if(I6&gt;49,&quot;1&quot;,if(I6&gt;54,&quot;1.5&quot;,if(I6&lt;59,&quot;2&quot;))))"/>
    <hyperlink ref="BS154:BT154" r:id="rId1329" display="=@if(I6&lt;50,&quot;0&quot;,if(I6&gt;49,&quot;1&quot;,if(I6&gt;54,&quot;1.5&quot;,if(I6&lt;59,&quot;2&quot;))))"/>
    <hyperlink ref="BS155:BT155" r:id="rId1330" display="=@if(I6&lt;50,&quot;0&quot;,if(I6&gt;49,&quot;1&quot;,if(I6&gt;54,&quot;1.5&quot;,if(I6&lt;59,&quot;2&quot;))))"/>
    <hyperlink ref="BS156:BT156" r:id="rId1331" display="=@if(I6&lt;50,&quot;0&quot;,if(I6&gt;49,&quot;1&quot;,if(I6&gt;54,&quot;1.5&quot;,if(I6&lt;59,&quot;2&quot;))))"/>
    <hyperlink ref="BS157:BT157" r:id="rId1332" display="=@if(I6&lt;50,&quot;0&quot;,if(I6&gt;49,&quot;1&quot;,if(I6&gt;54,&quot;1.5&quot;,if(I6&lt;59,&quot;2&quot;))))"/>
    <hyperlink ref="BS158:BT158" r:id="rId1333" display="=@if(I6&lt;50,&quot;0&quot;,if(I6&gt;49,&quot;1&quot;,if(I6&gt;54,&quot;1.5&quot;,if(I6&lt;59,&quot;2&quot;))))"/>
    <hyperlink ref="BS159:BT159" r:id="rId1334" display="=@if(I6&lt;50,&quot;0&quot;,if(I6&gt;49,&quot;1&quot;,if(I6&gt;54,&quot;1.5&quot;,if(I6&lt;59,&quot;2&quot;))))"/>
    <hyperlink ref="BS160:BT160" r:id="rId1335" display="=@if(I6&lt;50,&quot;0&quot;,if(I6&gt;49,&quot;1&quot;,if(I6&gt;54,&quot;1.5&quot;,if(I6&lt;59,&quot;2&quot;))))"/>
    <hyperlink ref="BS161:BT161" r:id="rId1336" display="=@if(I6&lt;50,&quot;0&quot;,if(I6&gt;49,&quot;1&quot;,if(I6&gt;54,&quot;1.5&quot;,if(I6&lt;59,&quot;2&quot;))))"/>
    <hyperlink ref="BS162:BT162" r:id="rId1337" display="=@if(I6&lt;50,&quot;0&quot;,if(I6&gt;49,&quot;1&quot;,if(I6&gt;54,&quot;1.5&quot;,if(I6&lt;59,&quot;2&quot;))))"/>
    <hyperlink ref="BS163:BT163" r:id="rId1338" display="=@if(I6&lt;50,&quot;0&quot;,if(I6&gt;49,&quot;1&quot;,if(I6&gt;54,&quot;1.5&quot;,if(I6&lt;59,&quot;2&quot;))))"/>
    <hyperlink ref="BS164:BT164" r:id="rId1339" display="=@if(I6&lt;50,&quot;0&quot;,if(I6&gt;49,&quot;1&quot;,if(I6&gt;54,&quot;1.5&quot;,if(I6&lt;59,&quot;2&quot;))))"/>
    <hyperlink ref="BS165:BT165" r:id="rId1340" display="=@if(I6&lt;50,&quot;0&quot;,if(I6&gt;49,&quot;1&quot;,if(I6&gt;54,&quot;1.5&quot;,if(I6&lt;59,&quot;2&quot;))))"/>
    <hyperlink ref="BS166:BT166" r:id="rId1341" display="=@if(I6&lt;50,&quot;0&quot;,if(I6&gt;49,&quot;1&quot;,if(I6&gt;54,&quot;1.5&quot;,if(I6&lt;59,&quot;2&quot;))))"/>
    <hyperlink ref="BS167:BT167" r:id="rId1342" display="=@if(I6&lt;50,&quot;0&quot;,if(I6&gt;49,&quot;1&quot;,if(I6&gt;54,&quot;1.5&quot;,if(I6&lt;59,&quot;2&quot;))))"/>
    <hyperlink ref="BS168:BT168" r:id="rId1343" display="=@if(I6&lt;50,&quot;0&quot;,if(I6&gt;49,&quot;1&quot;,if(I6&gt;54,&quot;1.5&quot;,if(I6&lt;59,&quot;2&quot;))))"/>
    <hyperlink ref="BS169:BT169" r:id="rId1344" display="=@if(I6&lt;50,&quot;0&quot;,if(I6&gt;49,&quot;1&quot;,if(I6&gt;54,&quot;1.5&quot;,if(I6&lt;59,&quot;2&quot;))))"/>
    <hyperlink ref="BS170:BT170" r:id="rId1345" display="=@if(I6&lt;50,&quot;0&quot;,if(I6&gt;49,&quot;1&quot;,if(I6&gt;54,&quot;1.5&quot;,if(I6&lt;59,&quot;2&quot;))))"/>
    <hyperlink ref="BS171:BT171" r:id="rId1346" display="=@if(I6&lt;50,&quot;0&quot;,if(I6&gt;49,&quot;1&quot;,if(I6&gt;54,&quot;1.5&quot;,if(I6&lt;59,&quot;2&quot;))))"/>
    <hyperlink ref="BS172:BT172" r:id="rId1347" display="=@if(I6&lt;50,&quot;0&quot;,if(I6&gt;49,&quot;1&quot;,if(I6&gt;54,&quot;1.5&quot;,if(I6&lt;59,&quot;2&quot;))))"/>
    <hyperlink ref="BS173:BT173" r:id="rId1348" display="=@if(I6&lt;50,&quot;0&quot;,if(I6&gt;49,&quot;1&quot;,if(I6&gt;54,&quot;1.5&quot;,if(I6&lt;59,&quot;2&quot;))))"/>
    <hyperlink ref="BS174:BT174" r:id="rId1349" display="=@if(I6&lt;50,&quot;0&quot;,if(I6&gt;49,&quot;1&quot;,if(I6&gt;54,&quot;1.5&quot;,if(I6&lt;59,&quot;2&quot;))))"/>
    <hyperlink ref="BS175:BT175" r:id="rId1350" display="=@if(I6&lt;50,&quot;0&quot;,if(I6&gt;49,&quot;1&quot;,if(I6&gt;54,&quot;1.5&quot;,if(I6&lt;59,&quot;2&quot;))))"/>
    <hyperlink ref="BS176:BT176" r:id="rId1351" display="=@if(I6&lt;50,&quot;0&quot;,if(I6&gt;49,&quot;1&quot;,if(I6&gt;54,&quot;1.5&quot;,if(I6&lt;59,&quot;2&quot;))))"/>
    <hyperlink ref="BS177:BT177" r:id="rId1352" display="=@if(I6&lt;50,&quot;0&quot;,if(I6&gt;49,&quot;1&quot;,if(I6&gt;54,&quot;1.5&quot;,if(I6&lt;59,&quot;2&quot;))))"/>
    <hyperlink ref="BS178:BT178" r:id="rId1353" display="=@if(I6&lt;50,&quot;0&quot;,if(I6&gt;49,&quot;1&quot;,if(I6&gt;54,&quot;1.5&quot;,if(I6&lt;59,&quot;2&quot;))))"/>
    <hyperlink ref="BS179:BT179" r:id="rId1354" display="=@if(I6&lt;50,&quot;0&quot;,if(I6&gt;49,&quot;1&quot;,if(I6&gt;54,&quot;1.5&quot;,if(I6&lt;59,&quot;2&quot;))))"/>
    <hyperlink ref="BS180:BT180" r:id="rId1355" display="=@if(I6&lt;50,&quot;0&quot;,if(I6&gt;49,&quot;1&quot;,if(I6&gt;54,&quot;1.5&quot;,if(I6&lt;59,&quot;2&quot;))))"/>
    <hyperlink ref="BS181:BT181" r:id="rId1356" display="=@if(I6&lt;50,&quot;0&quot;,if(I6&gt;49,&quot;1&quot;,if(I6&gt;54,&quot;1.5&quot;,if(I6&lt;59,&quot;2&quot;))))"/>
    <hyperlink ref="BS182:BT182" r:id="rId1357" display="=@if(I6&lt;50,&quot;0&quot;,if(I6&gt;49,&quot;1&quot;,if(I6&gt;54,&quot;1.5&quot;,if(I6&lt;59,&quot;2&quot;))))"/>
    <hyperlink ref="BS183:BT183" r:id="rId1358" display="=@if(I6&lt;50,&quot;0&quot;,if(I6&gt;49,&quot;1&quot;,if(I6&gt;54,&quot;1.5&quot;,if(I6&lt;59,&quot;2&quot;))))"/>
    <hyperlink ref="BS184:BT184" r:id="rId1359" display="=@if(I6&lt;50,&quot;0&quot;,if(I6&gt;49,&quot;1&quot;,if(I6&gt;54,&quot;1.5&quot;,if(I6&lt;59,&quot;2&quot;))))"/>
    <hyperlink ref="BS185:BT185" r:id="rId1360" display="=@if(I6&lt;50,&quot;0&quot;,if(I6&gt;49,&quot;1&quot;,if(I6&gt;54,&quot;1.5&quot;,if(I6&lt;59,&quot;2&quot;))))"/>
    <hyperlink ref="BH16" r:id="rId1361" display="=@if(I6&lt;50,&quot;0&quot;,if(I6&gt;49,&quot;1&quot;,if(I6&gt;54,&quot;1.5&quot;,if(I6&lt;59,&quot;2&quot;))))"/>
    <hyperlink ref="BH17" r:id="rId1362" display="=@if(I6&lt;50,&quot;0&quot;,if(I6&gt;49,&quot;1&quot;,if(I6&gt;54,&quot;1.5&quot;,if(I6&lt;59,&quot;2&quot;))))"/>
    <hyperlink ref="BH18" r:id="rId1363" display="=@if(I6&lt;50,&quot;0&quot;,if(I6&gt;49,&quot;1&quot;,if(I6&gt;54,&quot;1.5&quot;,if(I6&lt;59,&quot;2&quot;))))"/>
    <hyperlink ref="BH19" r:id="rId1364" display="=@if(I6&lt;50,&quot;0&quot;,if(I6&gt;49,&quot;1&quot;,if(I6&gt;54,&quot;1.5&quot;,if(I6&lt;59,&quot;2&quot;))))"/>
    <hyperlink ref="BH20" r:id="rId1365" display="=@if(I6&lt;50,&quot;0&quot;,if(I6&gt;49,&quot;1&quot;,if(I6&gt;54,&quot;1.5&quot;,if(I6&lt;59,&quot;2&quot;))))"/>
    <hyperlink ref="BH21" r:id="rId1366" display="=@if(I6&lt;50,&quot;0&quot;,if(I6&gt;49,&quot;1&quot;,if(I6&gt;54,&quot;1.5&quot;,if(I6&lt;59,&quot;2&quot;))))"/>
    <hyperlink ref="BH22" r:id="rId1367" display="=@if(I6&lt;50,&quot;0&quot;,if(I6&gt;49,&quot;1&quot;,if(I6&gt;54,&quot;1.5&quot;,if(I6&lt;59,&quot;2&quot;))))"/>
    <hyperlink ref="BH23" r:id="rId1368" display="=@if(I6&lt;50,&quot;0&quot;,if(I6&gt;49,&quot;1&quot;,if(I6&gt;54,&quot;1.5&quot;,if(I6&lt;59,&quot;2&quot;))))"/>
    <hyperlink ref="BH24" r:id="rId1369" display="=@if(I6&lt;50,&quot;0&quot;,if(I6&gt;49,&quot;1&quot;,if(I6&gt;54,&quot;1.5&quot;,if(I6&lt;59,&quot;2&quot;))))"/>
    <hyperlink ref="BH25" r:id="rId1370" display="=@if(I6&lt;50,&quot;0&quot;,if(I6&gt;49,&quot;1&quot;,if(I6&gt;54,&quot;1.5&quot;,if(I6&lt;59,&quot;2&quot;))))"/>
    <hyperlink ref="BH26" r:id="rId1371" display="=@if(I6&lt;50,&quot;0&quot;,if(I6&gt;49,&quot;1&quot;,if(I6&gt;54,&quot;1.5&quot;,if(I6&lt;59,&quot;2&quot;))))"/>
    <hyperlink ref="BH27" r:id="rId1372" display="=@if(I6&lt;50,&quot;0&quot;,if(I6&gt;49,&quot;1&quot;,if(I6&gt;54,&quot;1.5&quot;,if(I6&lt;59,&quot;2&quot;))))"/>
    <hyperlink ref="BH28" r:id="rId1373" display="=@if(I6&lt;50,&quot;0&quot;,if(I6&gt;49,&quot;1&quot;,if(I6&gt;54,&quot;1.5&quot;,if(I6&lt;59,&quot;2&quot;))))"/>
    <hyperlink ref="BH29" r:id="rId1374" display="=@if(I6&lt;50,&quot;0&quot;,if(I6&gt;49,&quot;1&quot;,if(I6&gt;54,&quot;1.5&quot;,if(I6&lt;59,&quot;2&quot;))))"/>
    <hyperlink ref="BH30" r:id="rId1375" display="=@if(I6&lt;50,&quot;0&quot;,if(I6&gt;49,&quot;1&quot;,if(I6&gt;54,&quot;1.5&quot;,if(I6&lt;59,&quot;2&quot;))))"/>
    <hyperlink ref="BH31" r:id="rId1376" display="=@if(I6&lt;50,&quot;0&quot;,if(I6&gt;49,&quot;1&quot;,if(I6&gt;54,&quot;1.5&quot;,if(I6&lt;59,&quot;2&quot;))))"/>
    <hyperlink ref="BH32" r:id="rId1377" display="=@if(I6&lt;50,&quot;0&quot;,if(I6&gt;49,&quot;1&quot;,if(I6&gt;54,&quot;1.5&quot;,if(I6&lt;59,&quot;2&quot;))))"/>
    <hyperlink ref="BH33" r:id="rId1378" display="=@if(I6&lt;50,&quot;0&quot;,if(I6&gt;49,&quot;1&quot;,if(I6&gt;54,&quot;1.5&quot;,if(I6&lt;59,&quot;2&quot;))))"/>
    <hyperlink ref="BH34" r:id="rId1379" display="=@if(I6&lt;50,&quot;0&quot;,if(I6&gt;49,&quot;1&quot;,if(I6&gt;54,&quot;1.5&quot;,if(I6&lt;59,&quot;2&quot;))))"/>
    <hyperlink ref="BH35" r:id="rId1380" display="=@if(I6&lt;50,&quot;0&quot;,if(I6&gt;49,&quot;1&quot;,if(I6&gt;54,&quot;1.5&quot;,if(I6&lt;59,&quot;2&quot;))))"/>
    <hyperlink ref="BH36" r:id="rId1381" display="=@if(I6&lt;50,&quot;0&quot;,if(I6&gt;49,&quot;1&quot;,if(I6&gt;54,&quot;1.5&quot;,if(I6&lt;59,&quot;2&quot;))))"/>
    <hyperlink ref="BH37" r:id="rId1382" display="=@if(I6&lt;50,&quot;0&quot;,if(I6&gt;49,&quot;1&quot;,if(I6&gt;54,&quot;1.5&quot;,if(I6&lt;59,&quot;2&quot;))))"/>
    <hyperlink ref="BH38" r:id="rId1383" display="=@if(I6&lt;50,&quot;0&quot;,if(I6&gt;49,&quot;1&quot;,if(I6&gt;54,&quot;1.5&quot;,if(I6&lt;59,&quot;2&quot;))))"/>
    <hyperlink ref="BH39" r:id="rId1384" display="=@if(I6&lt;50,&quot;0&quot;,if(I6&gt;49,&quot;1&quot;,if(I6&gt;54,&quot;1.5&quot;,if(I6&lt;59,&quot;2&quot;))))"/>
    <hyperlink ref="BH40" r:id="rId1385" display="=@if(I6&lt;50,&quot;0&quot;,if(I6&gt;49,&quot;1&quot;,if(I6&gt;54,&quot;1.5&quot;,if(I6&lt;59,&quot;2&quot;))))"/>
    <hyperlink ref="BH41" r:id="rId1386" display="=@if(I6&lt;50,&quot;0&quot;,if(I6&gt;49,&quot;1&quot;,if(I6&gt;54,&quot;1.5&quot;,if(I6&lt;59,&quot;2&quot;))))"/>
    <hyperlink ref="BH42" r:id="rId1387" display="=@if(I6&lt;50,&quot;0&quot;,if(I6&gt;49,&quot;1&quot;,if(I6&gt;54,&quot;1.5&quot;,if(I6&lt;59,&quot;2&quot;))))"/>
    <hyperlink ref="BH43" r:id="rId1388" display="=@if(I6&lt;50,&quot;0&quot;,if(I6&gt;49,&quot;1&quot;,if(I6&gt;54,&quot;1.5&quot;,if(I6&lt;59,&quot;2&quot;))))"/>
    <hyperlink ref="BH44" r:id="rId1389" display="=@if(I6&lt;50,&quot;0&quot;,if(I6&gt;49,&quot;1&quot;,if(I6&gt;54,&quot;1.5&quot;,if(I6&lt;59,&quot;2&quot;))))"/>
    <hyperlink ref="BH45" r:id="rId1390" display="=@if(I6&lt;50,&quot;0&quot;,if(I6&gt;49,&quot;1&quot;,if(I6&gt;54,&quot;1.5&quot;,if(I6&lt;59,&quot;2&quot;))))"/>
    <hyperlink ref="BH46" r:id="rId1391" display="=@if(I6&lt;50,&quot;0&quot;,if(I6&gt;49,&quot;1&quot;,if(I6&gt;54,&quot;1.5&quot;,if(I6&lt;59,&quot;2&quot;))))"/>
    <hyperlink ref="BH47" r:id="rId1392" display="=@if(I6&lt;50,&quot;0&quot;,if(I6&gt;49,&quot;1&quot;,if(I6&gt;54,&quot;1.5&quot;,if(I6&lt;59,&quot;2&quot;))))"/>
    <hyperlink ref="BH48" r:id="rId1393" display="=@if(I6&lt;50,&quot;0&quot;,if(I6&gt;49,&quot;1&quot;,if(I6&gt;54,&quot;1.5&quot;,if(I6&lt;59,&quot;2&quot;))))"/>
    <hyperlink ref="BH49" r:id="rId1394" display="=@if(I6&lt;50,&quot;0&quot;,if(I6&gt;49,&quot;1&quot;,if(I6&gt;54,&quot;1.5&quot;,if(I6&lt;59,&quot;2&quot;))))"/>
    <hyperlink ref="BH50" r:id="rId1395" display="=@if(I6&lt;50,&quot;0&quot;,if(I6&gt;49,&quot;1&quot;,if(I6&gt;54,&quot;1.5&quot;,if(I6&lt;59,&quot;2&quot;))))"/>
    <hyperlink ref="BH51" r:id="rId1396" display="=@if(I6&lt;50,&quot;0&quot;,if(I6&gt;49,&quot;1&quot;,if(I6&gt;54,&quot;1.5&quot;,if(I6&lt;59,&quot;2&quot;))))"/>
    <hyperlink ref="BH52" r:id="rId1397" display="=@if(I6&lt;50,&quot;0&quot;,if(I6&gt;49,&quot;1&quot;,if(I6&gt;54,&quot;1.5&quot;,if(I6&lt;59,&quot;2&quot;))))"/>
    <hyperlink ref="BH53" r:id="rId1398" display="=@if(I6&lt;50,&quot;0&quot;,if(I6&gt;49,&quot;1&quot;,if(I6&gt;54,&quot;1.5&quot;,if(I6&lt;59,&quot;2&quot;))))"/>
    <hyperlink ref="BH54" r:id="rId1399" display="=@if(I6&lt;50,&quot;0&quot;,if(I6&gt;49,&quot;1&quot;,if(I6&gt;54,&quot;1.5&quot;,if(I6&lt;59,&quot;2&quot;))))"/>
    <hyperlink ref="BH55" r:id="rId1400" display="=@if(I6&lt;50,&quot;0&quot;,if(I6&gt;49,&quot;1&quot;,if(I6&gt;54,&quot;1.5&quot;,if(I6&lt;59,&quot;2&quot;))))"/>
    <hyperlink ref="BH56" r:id="rId1401" display="=@if(I6&lt;50,&quot;0&quot;,if(I6&gt;49,&quot;1&quot;,if(I6&gt;54,&quot;1.5&quot;,if(I6&lt;59,&quot;2&quot;))))"/>
    <hyperlink ref="BH57" r:id="rId1402" display="=@if(I6&lt;50,&quot;0&quot;,if(I6&gt;49,&quot;1&quot;,if(I6&gt;54,&quot;1.5&quot;,if(I6&lt;59,&quot;2&quot;))))"/>
    <hyperlink ref="BH58" r:id="rId1403" display="=@if(I6&lt;50,&quot;0&quot;,if(I6&gt;49,&quot;1&quot;,if(I6&gt;54,&quot;1.5&quot;,if(I6&lt;59,&quot;2&quot;))))"/>
    <hyperlink ref="BH59" r:id="rId1404" display="=@if(I6&lt;50,&quot;0&quot;,if(I6&gt;49,&quot;1&quot;,if(I6&gt;54,&quot;1.5&quot;,if(I6&lt;59,&quot;2&quot;))))"/>
    <hyperlink ref="BH60" r:id="rId1405" display="=@if(I6&lt;50,&quot;0&quot;,if(I6&gt;49,&quot;1&quot;,if(I6&gt;54,&quot;1.5&quot;,if(I6&lt;59,&quot;2&quot;))))"/>
    <hyperlink ref="BH61" r:id="rId1406" display="=@if(I6&lt;50,&quot;0&quot;,if(I6&gt;49,&quot;1&quot;,if(I6&gt;54,&quot;1.5&quot;,if(I6&lt;59,&quot;2&quot;))))"/>
    <hyperlink ref="BH62" r:id="rId1407" display="=@if(I6&lt;50,&quot;0&quot;,if(I6&gt;49,&quot;1&quot;,if(I6&gt;54,&quot;1.5&quot;,if(I6&lt;59,&quot;2&quot;))))"/>
    <hyperlink ref="BH63" r:id="rId1408" display="=@if(I6&lt;50,&quot;0&quot;,if(I6&gt;49,&quot;1&quot;,if(I6&gt;54,&quot;1.5&quot;,if(I6&lt;59,&quot;2&quot;))))"/>
    <hyperlink ref="BH64" r:id="rId1409" display="=@if(I6&lt;50,&quot;0&quot;,if(I6&gt;49,&quot;1&quot;,if(I6&gt;54,&quot;1.5&quot;,if(I6&lt;59,&quot;2&quot;))))"/>
    <hyperlink ref="BH65" r:id="rId1410" display="=@if(I6&lt;50,&quot;0&quot;,if(I6&gt;49,&quot;1&quot;,if(I6&gt;54,&quot;1.5&quot;,if(I6&lt;59,&quot;2&quot;))))"/>
    <hyperlink ref="BH66" r:id="rId1411" display="=@if(I6&lt;50,&quot;0&quot;,if(I6&gt;49,&quot;1&quot;,if(I6&gt;54,&quot;1.5&quot;,if(I6&lt;59,&quot;2&quot;))))"/>
    <hyperlink ref="BH67" r:id="rId1412" display="=@if(I6&lt;50,&quot;0&quot;,if(I6&gt;49,&quot;1&quot;,if(I6&gt;54,&quot;1.5&quot;,if(I6&lt;59,&quot;2&quot;))))"/>
    <hyperlink ref="BH68" r:id="rId1413" display="=@if(I6&lt;50,&quot;0&quot;,if(I6&gt;49,&quot;1&quot;,if(I6&gt;54,&quot;1.5&quot;,if(I6&lt;59,&quot;2&quot;))))"/>
    <hyperlink ref="BH69" r:id="rId1414" display="=@if(I6&lt;50,&quot;0&quot;,if(I6&gt;49,&quot;1&quot;,if(I6&gt;54,&quot;1.5&quot;,if(I6&lt;59,&quot;2&quot;))))"/>
    <hyperlink ref="BH70" r:id="rId1415" display="=@if(I6&lt;50,&quot;0&quot;,if(I6&gt;49,&quot;1&quot;,if(I6&gt;54,&quot;1.5&quot;,if(I6&lt;59,&quot;2&quot;))))"/>
    <hyperlink ref="BH71" r:id="rId1416" display="=@if(I6&lt;50,&quot;0&quot;,if(I6&gt;49,&quot;1&quot;,if(I6&gt;54,&quot;1.5&quot;,if(I6&lt;59,&quot;2&quot;))))"/>
    <hyperlink ref="BH72" r:id="rId1417" display="=@if(I6&lt;50,&quot;0&quot;,if(I6&gt;49,&quot;1&quot;,if(I6&gt;54,&quot;1.5&quot;,if(I6&lt;59,&quot;2&quot;))))"/>
    <hyperlink ref="BH73" r:id="rId1418" display="=@if(I6&lt;50,&quot;0&quot;,if(I6&gt;49,&quot;1&quot;,if(I6&gt;54,&quot;1.5&quot;,if(I6&lt;59,&quot;2&quot;))))"/>
    <hyperlink ref="BH74" r:id="rId1419" display="=@if(I6&lt;50,&quot;0&quot;,if(I6&gt;49,&quot;1&quot;,if(I6&gt;54,&quot;1.5&quot;,if(I6&lt;59,&quot;2&quot;))))"/>
    <hyperlink ref="BH75" r:id="rId1420" display="=@if(I6&lt;50,&quot;0&quot;,if(I6&gt;49,&quot;1&quot;,if(I6&gt;54,&quot;1.5&quot;,if(I6&lt;59,&quot;2&quot;))))"/>
    <hyperlink ref="BH76" r:id="rId1421" display="=@if(I6&lt;50,&quot;0&quot;,if(I6&gt;49,&quot;1&quot;,if(I6&gt;54,&quot;1.5&quot;,if(I6&lt;59,&quot;2&quot;))))"/>
    <hyperlink ref="BH77" r:id="rId1422" display="=@if(I6&lt;50,&quot;0&quot;,if(I6&gt;49,&quot;1&quot;,if(I6&gt;54,&quot;1.5&quot;,if(I6&lt;59,&quot;2&quot;))))"/>
    <hyperlink ref="BH78" r:id="rId1423" display="=@if(I6&lt;50,&quot;0&quot;,if(I6&gt;49,&quot;1&quot;,if(I6&gt;54,&quot;1.5&quot;,if(I6&lt;59,&quot;2&quot;))))"/>
    <hyperlink ref="BH79" r:id="rId1424" display="=@if(I6&lt;50,&quot;0&quot;,if(I6&gt;49,&quot;1&quot;,if(I6&gt;54,&quot;1.5&quot;,if(I6&lt;59,&quot;2&quot;))))"/>
    <hyperlink ref="BH80" r:id="rId1425" display="=@if(I6&lt;50,&quot;0&quot;,if(I6&gt;49,&quot;1&quot;,if(I6&gt;54,&quot;1.5&quot;,if(I6&lt;59,&quot;2&quot;))))"/>
    <hyperlink ref="BH81" r:id="rId1426" display="=@if(I6&lt;50,&quot;0&quot;,if(I6&gt;49,&quot;1&quot;,if(I6&gt;54,&quot;1.5&quot;,if(I6&lt;59,&quot;2&quot;))))"/>
    <hyperlink ref="BH82" r:id="rId1427" display="=@if(I6&lt;50,&quot;0&quot;,if(I6&gt;49,&quot;1&quot;,if(I6&gt;54,&quot;1.5&quot;,if(I6&lt;59,&quot;2&quot;))))"/>
    <hyperlink ref="BH83" r:id="rId1428" display="=@if(I6&lt;50,&quot;0&quot;,if(I6&gt;49,&quot;1&quot;,if(I6&gt;54,&quot;1.5&quot;,if(I6&lt;59,&quot;2&quot;))))"/>
    <hyperlink ref="BH84" r:id="rId1429" display="=@if(I6&lt;50,&quot;0&quot;,if(I6&gt;49,&quot;1&quot;,if(I6&gt;54,&quot;1.5&quot;,if(I6&lt;59,&quot;2&quot;))))"/>
    <hyperlink ref="BH85" r:id="rId1430" display="=@if(I6&lt;50,&quot;0&quot;,if(I6&gt;49,&quot;1&quot;,if(I6&gt;54,&quot;1.5&quot;,if(I6&lt;59,&quot;2&quot;))))"/>
    <hyperlink ref="BH86" r:id="rId1431" display="=@if(I6&lt;50,&quot;0&quot;,if(I6&gt;49,&quot;1&quot;,if(I6&gt;54,&quot;1.5&quot;,if(I6&lt;59,&quot;2&quot;))))"/>
    <hyperlink ref="BH87" r:id="rId1432" display="=@if(I6&lt;50,&quot;0&quot;,if(I6&gt;49,&quot;1&quot;,if(I6&gt;54,&quot;1.5&quot;,if(I6&lt;59,&quot;2&quot;))))"/>
    <hyperlink ref="BH88" r:id="rId1433" display="=@if(I6&lt;50,&quot;0&quot;,if(I6&gt;49,&quot;1&quot;,if(I6&gt;54,&quot;1.5&quot;,if(I6&lt;59,&quot;2&quot;))))"/>
    <hyperlink ref="BH89" r:id="rId1434" display="=@if(I6&lt;50,&quot;0&quot;,if(I6&gt;49,&quot;1&quot;,if(I6&gt;54,&quot;1.5&quot;,if(I6&lt;59,&quot;2&quot;))))"/>
    <hyperlink ref="BH90" r:id="rId1435" display="=@if(I6&lt;50,&quot;0&quot;,if(I6&gt;49,&quot;1&quot;,if(I6&gt;54,&quot;1.5&quot;,if(I6&lt;59,&quot;2&quot;))))"/>
    <hyperlink ref="BH91" r:id="rId1436" display="=@if(I6&lt;50,&quot;0&quot;,if(I6&gt;49,&quot;1&quot;,if(I6&gt;54,&quot;1.5&quot;,if(I6&lt;59,&quot;2&quot;))))"/>
    <hyperlink ref="BH92" r:id="rId1437" display="=@if(I6&lt;50,&quot;0&quot;,if(I6&gt;49,&quot;1&quot;,if(I6&gt;54,&quot;1.5&quot;,if(I6&lt;59,&quot;2&quot;))))"/>
    <hyperlink ref="BH93" r:id="rId1438" display="=@if(I6&lt;50,&quot;0&quot;,if(I6&gt;49,&quot;1&quot;,if(I6&gt;54,&quot;1.5&quot;,if(I6&lt;59,&quot;2&quot;))))"/>
    <hyperlink ref="BH94" r:id="rId1439" display="=@if(I6&lt;50,&quot;0&quot;,if(I6&gt;49,&quot;1&quot;,if(I6&gt;54,&quot;1.5&quot;,if(I6&lt;59,&quot;2&quot;))))"/>
    <hyperlink ref="BH95" r:id="rId1440" display="=@if(I6&lt;50,&quot;0&quot;,if(I6&gt;49,&quot;1&quot;,if(I6&gt;54,&quot;1.5&quot;,if(I6&lt;59,&quot;2&quot;))))"/>
    <hyperlink ref="BH96" r:id="rId1441" display="=@if(I6&lt;50,&quot;0&quot;,if(I6&gt;49,&quot;1&quot;,if(I6&gt;54,&quot;1.5&quot;,if(I6&lt;59,&quot;2&quot;))))"/>
    <hyperlink ref="BH97" r:id="rId1442" display="=@if(I6&lt;50,&quot;0&quot;,if(I6&gt;49,&quot;1&quot;,if(I6&gt;54,&quot;1.5&quot;,if(I6&lt;59,&quot;2&quot;))))"/>
    <hyperlink ref="BH98" r:id="rId1443" display="=@if(I6&lt;50,&quot;0&quot;,if(I6&gt;49,&quot;1&quot;,if(I6&gt;54,&quot;1.5&quot;,if(I6&lt;59,&quot;2&quot;))))"/>
    <hyperlink ref="BH99" r:id="rId1444" display="=@if(I6&lt;50,&quot;0&quot;,if(I6&gt;49,&quot;1&quot;,if(I6&gt;54,&quot;1.5&quot;,if(I6&lt;59,&quot;2&quot;))))"/>
    <hyperlink ref="BH100" r:id="rId1445" display="=@if(I6&lt;50,&quot;0&quot;,if(I6&gt;49,&quot;1&quot;,if(I6&gt;54,&quot;1.5&quot;,if(I6&lt;59,&quot;2&quot;))))"/>
    <hyperlink ref="BH101" r:id="rId1446" display="=@if(I6&lt;50,&quot;0&quot;,if(I6&gt;49,&quot;1&quot;,if(I6&gt;54,&quot;1.5&quot;,if(I6&lt;59,&quot;2&quot;))))"/>
    <hyperlink ref="BH102" r:id="rId1447" display="=@if(I6&lt;50,&quot;0&quot;,if(I6&gt;49,&quot;1&quot;,if(I6&gt;54,&quot;1.5&quot;,if(I6&lt;59,&quot;2&quot;))))"/>
    <hyperlink ref="BH103" r:id="rId1448" display="=@if(I6&lt;50,&quot;0&quot;,if(I6&gt;49,&quot;1&quot;,if(I6&gt;54,&quot;1.5&quot;,if(I6&lt;59,&quot;2&quot;))))"/>
    <hyperlink ref="BH104" r:id="rId1449" display="=@if(I6&lt;50,&quot;0&quot;,if(I6&gt;49,&quot;1&quot;,if(I6&gt;54,&quot;1.5&quot;,if(I6&lt;59,&quot;2&quot;))))"/>
    <hyperlink ref="BH105" r:id="rId1450" display="=@if(I6&lt;50,&quot;0&quot;,if(I6&gt;49,&quot;1&quot;,if(I6&gt;54,&quot;1.5&quot;,if(I6&lt;59,&quot;2&quot;))))"/>
    <hyperlink ref="BH106" r:id="rId1451" display="=@if(I6&lt;50,&quot;0&quot;,if(I6&gt;49,&quot;1&quot;,if(I6&gt;54,&quot;1.5&quot;,if(I6&lt;59,&quot;2&quot;))))"/>
    <hyperlink ref="BH107" r:id="rId1452" display="=@if(I6&lt;50,&quot;0&quot;,if(I6&gt;49,&quot;1&quot;,if(I6&gt;54,&quot;1.5&quot;,if(I6&lt;59,&quot;2&quot;))))"/>
    <hyperlink ref="BH108" r:id="rId1453" display="=@if(I6&lt;50,&quot;0&quot;,if(I6&gt;49,&quot;1&quot;,if(I6&gt;54,&quot;1.5&quot;,if(I6&lt;59,&quot;2&quot;))))"/>
    <hyperlink ref="BH109" r:id="rId1454" display="=@if(I6&lt;50,&quot;0&quot;,if(I6&gt;49,&quot;1&quot;,if(I6&gt;54,&quot;1.5&quot;,if(I6&lt;59,&quot;2&quot;))))"/>
    <hyperlink ref="BH110" r:id="rId1455" display="=@if(I6&lt;50,&quot;0&quot;,if(I6&gt;49,&quot;1&quot;,if(I6&gt;54,&quot;1.5&quot;,if(I6&lt;59,&quot;2&quot;))))"/>
    <hyperlink ref="BH111" r:id="rId1456" display="=@if(I6&lt;50,&quot;0&quot;,if(I6&gt;49,&quot;1&quot;,if(I6&gt;54,&quot;1.5&quot;,if(I6&lt;59,&quot;2&quot;))))"/>
    <hyperlink ref="BH112" r:id="rId1457" display="=@if(I6&lt;50,&quot;0&quot;,if(I6&gt;49,&quot;1&quot;,if(I6&gt;54,&quot;1.5&quot;,if(I6&lt;59,&quot;2&quot;))))"/>
    <hyperlink ref="BH113" r:id="rId1458" display="=@if(I6&lt;50,&quot;0&quot;,if(I6&gt;49,&quot;1&quot;,if(I6&gt;54,&quot;1.5&quot;,if(I6&lt;59,&quot;2&quot;))))"/>
    <hyperlink ref="BH114" r:id="rId1459" display="=@if(I6&lt;50,&quot;0&quot;,if(I6&gt;49,&quot;1&quot;,if(I6&gt;54,&quot;1.5&quot;,if(I6&lt;59,&quot;2&quot;))))"/>
    <hyperlink ref="BH115" r:id="rId1460" display="=@if(I6&lt;50,&quot;0&quot;,if(I6&gt;49,&quot;1&quot;,if(I6&gt;54,&quot;1.5&quot;,if(I6&lt;59,&quot;2&quot;))))"/>
    <hyperlink ref="BH116" r:id="rId1461" display="=@if(I6&lt;50,&quot;0&quot;,if(I6&gt;49,&quot;1&quot;,if(I6&gt;54,&quot;1.5&quot;,if(I6&lt;59,&quot;2&quot;))))"/>
    <hyperlink ref="BH117" r:id="rId1462" display="=@if(I6&lt;50,&quot;0&quot;,if(I6&gt;49,&quot;1&quot;,if(I6&gt;54,&quot;1.5&quot;,if(I6&lt;59,&quot;2&quot;))))"/>
    <hyperlink ref="BH118" r:id="rId1463" display="=@if(I6&lt;50,&quot;0&quot;,if(I6&gt;49,&quot;1&quot;,if(I6&gt;54,&quot;1.5&quot;,if(I6&lt;59,&quot;2&quot;))))"/>
    <hyperlink ref="BH119" r:id="rId1464" display="=@if(I6&lt;50,&quot;0&quot;,if(I6&gt;49,&quot;1&quot;,if(I6&gt;54,&quot;1.5&quot;,if(I6&lt;59,&quot;2&quot;))))"/>
    <hyperlink ref="BH120" r:id="rId1465" display="=@if(I6&lt;50,&quot;0&quot;,if(I6&gt;49,&quot;1&quot;,if(I6&gt;54,&quot;1.5&quot;,if(I6&lt;59,&quot;2&quot;))))"/>
    <hyperlink ref="BH121" r:id="rId1466" display="=@if(I6&lt;50,&quot;0&quot;,if(I6&gt;49,&quot;1&quot;,if(I6&gt;54,&quot;1.5&quot;,if(I6&lt;59,&quot;2&quot;))))"/>
    <hyperlink ref="BH122" r:id="rId1467" display="=@if(I6&lt;50,&quot;0&quot;,if(I6&gt;49,&quot;1&quot;,if(I6&gt;54,&quot;1.5&quot;,if(I6&lt;59,&quot;2&quot;))))"/>
    <hyperlink ref="BH123" r:id="rId1468" display="=@if(I6&lt;50,&quot;0&quot;,if(I6&gt;49,&quot;1&quot;,if(I6&gt;54,&quot;1.5&quot;,if(I6&lt;59,&quot;2&quot;))))"/>
    <hyperlink ref="BH124" r:id="rId1469" display="=@if(I6&lt;50,&quot;0&quot;,if(I6&gt;49,&quot;1&quot;,if(I6&gt;54,&quot;1.5&quot;,if(I6&lt;59,&quot;2&quot;))))"/>
    <hyperlink ref="BH125" r:id="rId1470" display="=@if(I6&lt;50,&quot;0&quot;,if(I6&gt;49,&quot;1&quot;,if(I6&gt;54,&quot;1.5&quot;,if(I6&lt;59,&quot;2&quot;))))"/>
    <hyperlink ref="BH126" r:id="rId1471" display="=@if(I6&lt;50,&quot;0&quot;,if(I6&gt;49,&quot;1&quot;,if(I6&gt;54,&quot;1.5&quot;,if(I6&lt;59,&quot;2&quot;))))"/>
    <hyperlink ref="BH127" r:id="rId1472" display="=@if(I6&lt;50,&quot;0&quot;,if(I6&gt;49,&quot;1&quot;,if(I6&gt;54,&quot;1.5&quot;,if(I6&lt;59,&quot;2&quot;))))"/>
    <hyperlink ref="BH128" r:id="rId1473" display="=@if(I6&lt;50,&quot;0&quot;,if(I6&gt;49,&quot;1&quot;,if(I6&gt;54,&quot;1.5&quot;,if(I6&lt;59,&quot;2&quot;))))"/>
    <hyperlink ref="BH129" r:id="rId1474" display="=@if(I6&lt;50,&quot;0&quot;,if(I6&gt;49,&quot;1&quot;,if(I6&gt;54,&quot;1.5&quot;,if(I6&lt;59,&quot;2&quot;))))"/>
    <hyperlink ref="BH130" r:id="rId1475" display="=@if(I6&lt;50,&quot;0&quot;,if(I6&gt;49,&quot;1&quot;,if(I6&gt;54,&quot;1.5&quot;,if(I6&lt;59,&quot;2&quot;))))"/>
    <hyperlink ref="BH131" r:id="rId1476" display="=@if(I6&lt;50,&quot;0&quot;,if(I6&gt;49,&quot;1&quot;,if(I6&gt;54,&quot;1.5&quot;,if(I6&lt;59,&quot;2&quot;))))"/>
    <hyperlink ref="BH132" r:id="rId1477" display="=@if(I6&lt;50,&quot;0&quot;,if(I6&gt;49,&quot;1&quot;,if(I6&gt;54,&quot;1.5&quot;,if(I6&lt;59,&quot;2&quot;))))"/>
    <hyperlink ref="BH133" r:id="rId1478" display="=@if(I6&lt;50,&quot;0&quot;,if(I6&gt;49,&quot;1&quot;,if(I6&gt;54,&quot;1.5&quot;,if(I6&lt;59,&quot;2&quot;))))"/>
    <hyperlink ref="BH134" r:id="rId1479" display="=@if(I6&lt;50,&quot;0&quot;,if(I6&gt;49,&quot;1&quot;,if(I6&gt;54,&quot;1.5&quot;,if(I6&lt;59,&quot;2&quot;))))"/>
    <hyperlink ref="BH135" r:id="rId1480" display="=@if(I6&lt;50,&quot;0&quot;,if(I6&gt;49,&quot;1&quot;,if(I6&gt;54,&quot;1.5&quot;,if(I6&lt;59,&quot;2&quot;))))"/>
    <hyperlink ref="BH136" r:id="rId1481" display="=@if(I6&lt;50,&quot;0&quot;,if(I6&gt;49,&quot;1&quot;,if(I6&gt;54,&quot;1.5&quot;,if(I6&lt;59,&quot;2&quot;))))"/>
    <hyperlink ref="BH137" r:id="rId1482" display="=@if(I6&lt;50,&quot;0&quot;,if(I6&gt;49,&quot;1&quot;,if(I6&gt;54,&quot;1.5&quot;,if(I6&lt;59,&quot;2&quot;))))"/>
    <hyperlink ref="BH138" r:id="rId1483" display="=@if(I6&lt;50,&quot;0&quot;,if(I6&gt;49,&quot;1&quot;,if(I6&gt;54,&quot;1.5&quot;,if(I6&lt;59,&quot;2&quot;))))"/>
    <hyperlink ref="BH139" r:id="rId1484" display="=@if(I6&lt;50,&quot;0&quot;,if(I6&gt;49,&quot;1&quot;,if(I6&gt;54,&quot;1.5&quot;,if(I6&lt;59,&quot;2&quot;))))"/>
    <hyperlink ref="BH140" r:id="rId1485" display="=@if(I6&lt;50,&quot;0&quot;,if(I6&gt;49,&quot;1&quot;,if(I6&gt;54,&quot;1.5&quot;,if(I6&lt;59,&quot;2&quot;))))"/>
    <hyperlink ref="BH141" r:id="rId1486" display="=@if(I6&lt;50,&quot;0&quot;,if(I6&gt;49,&quot;1&quot;,if(I6&gt;54,&quot;1.5&quot;,if(I6&lt;59,&quot;2&quot;))))"/>
    <hyperlink ref="BH142" r:id="rId1487" display="=@if(I6&lt;50,&quot;0&quot;,if(I6&gt;49,&quot;1&quot;,if(I6&gt;54,&quot;1.5&quot;,if(I6&lt;59,&quot;2&quot;))))"/>
    <hyperlink ref="BH143" r:id="rId1488" display="=@if(I6&lt;50,&quot;0&quot;,if(I6&gt;49,&quot;1&quot;,if(I6&gt;54,&quot;1.5&quot;,if(I6&lt;59,&quot;2&quot;))))"/>
    <hyperlink ref="BH144" r:id="rId1489" display="=@if(I6&lt;50,&quot;0&quot;,if(I6&gt;49,&quot;1&quot;,if(I6&gt;54,&quot;1.5&quot;,if(I6&lt;59,&quot;2&quot;))))"/>
    <hyperlink ref="BH145" r:id="rId1490" display="=@if(I6&lt;50,&quot;0&quot;,if(I6&gt;49,&quot;1&quot;,if(I6&gt;54,&quot;1.5&quot;,if(I6&lt;59,&quot;2&quot;))))"/>
    <hyperlink ref="BH146" r:id="rId1491" display="=@if(I6&lt;50,&quot;0&quot;,if(I6&gt;49,&quot;1&quot;,if(I6&gt;54,&quot;1.5&quot;,if(I6&lt;59,&quot;2&quot;))))"/>
    <hyperlink ref="BH147" r:id="rId1492" display="=@if(I6&lt;50,&quot;0&quot;,if(I6&gt;49,&quot;1&quot;,if(I6&gt;54,&quot;1.5&quot;,if(I6&lt;59,&quot;2&quot;))))"/>
    <hyperlink ref="BH148" r:id="rId1493" display="=@if(I6&lt;50,&quot;0&quot;,if(I6&gt;49,&quot;1&quot;,if(I6&gt;54,&quot;1.5&quot;,if(I6&lt;59,&quot;2&quot;))))"/>
    <hyperlink ref="BH149" r:id="rId1494" display="=@if(I6&lt;50,&quot;0&quot;,if(I6&gt;49,&quot;1&quot;,if(I6&gt;54,&quot;1.5&quot;,if(I6&lt;59,&quot;2&quot;))))"/>
    <hyperlink ref="BH150" r:id="rId1495" display="=@if(I6&lt;50,&quot;0&quot;,if(I6&gt;49,&quot;1&quot;,if(I6&gt;54,&quot;1.5&quot;,if(I6&lt;59,&quot;2&quot;))))"/>
    <hyperlink ref="BH151" r:id="rId1496" display="=@if(I6&lt;50,&quot;0&quot;,if(I6&gt;49,&quot;1&quot;,if(I6&gt;54,&quot;1.5&quot;,if(I6&lt;59,&quot;2&quot;))))"/>
    <hyperlink ref="BH152" r:id="rId1497" display="=@if(I6&lt;50,&quot;0&quot;,if(I6&gt;49,&quot;1&quot;,if(I6&gt;54,&quot;1.5&quot;,if(I6&lt;59,&quot;2&quot;))))"/>
    <hyperlink ref="BH153" r:id="rId1498" display="=@if(I6&lt;50,&quot;0&quot;,if(I6&gt;49,&quot;1&quot;,if(I6&gt;54,&quot;1.5&quot;,if(I6&lt;59,&quot;2&quot;))))"/>
    <hyperlink ref="BH154" r:id="rId1499" display="=@if(I6&lt;50,&quot;0&quot;,if(I6&gt;49,&quot;1&quot;,if(I6&gt;54,&quot;1.5&quot;,if(I6&lt;59,&quot;2&quot;))))"/>
    <hyperlink ref="BH155" r:id="rId1500" display="=@if(I6&lt;50,&quot;0&quot;,if(I6&gt;49,&quot;1&quot;,if(I6&gt;54,&quot;1.5&quot;,if(I6&lt;59,&quot;2&quot;))))"/>
    <hyperlink ref="BH156" r:id="rId1501" display="=@if(I6&lt;50,&quot;0&quot;,if(I6&gt;49,&quot;1&quot;,if(I6&gt;54,&quot;1.5&quot;,if(I6&lt;59,&quot;2&quot;))))"/>
    <hyperlink ref="BH157" r:id="rId1502" display="=@if(I6&lt;50,&quot;0&quot;,if(I6&gt;49,&quot;1&quot;,if(I6&gt;54,&quot;1.5&quot;,if(I6&lt;59,&quot;2&quot;))))"/>
    <hyperlink ref="BH158" r:id="rId1503" display="=@if(I6&lt;50,&quot;0&quot;,if(I6&gt;49,&quot;1&quot;,if(I6&gt;54,&quot;1.5&quot;,if(I6&lt;59,&quot;2&quot;))))"/>
    <hyperlink ref="BH159" r:id="rId1504" display="=@if(I6&lt;50,&quot;0&quot;,if(I6&gt;49,&quot;1&quot;,if(I6&gt;54,&quot;1.5&quot;,if(I6&lt;59,&quot;2&quot;))))"/>
    <hyperlink ref="BH160" r:id="rId1505" display="=@if(I6&lt;50,&quot;0&quot;,if(I6&gt;49,&quot;1&quot;,if(I6&gt;54,&quot;1.5&quot;,if(I6&lt;59,&quot;2&quot;))))"/>
    <hyperlink ref="BH161" r:id="rId1506" display="=@if(I6&lt;50,&quot;0&quot;,if(I6&gt;49,&quot;1&quot;,if(I6&gt;54,&quot;1.5&quot;,if(I6&lt;59,&quot;2&quot;))))"/>
    <hyperlink ref="BH162" r:id="rId1507" display="=@if(I6&lt;50,&quot;0&quot;,if(I6&gt;49,&quot;1&quot;,if(I6&gt;54,&quot;1.5&quot;,if(I6&lt;59,&quot;2&quot;))))"/>
    <hyperlink ref="BH163" r:id="rId1508" display="=@if(I6&lt;50,&quot;0&quot;,if(I6&gt;49,&quot;1&quot;,if(I6&gt;54,&quot;1.5&quot;,if(I6&lt;59,&quot;2&quot;))))"/>
    <hyperlink ref="BH164" r:id="rId1509" display="=@if(I6&lt;50,&quot;0&quot;,if(I6&gt;49,&quot;1&quot;,if(I6&gt;54,&quot;1.5&quot;,if(I6&lt;59,&quot;2&quot;))))"/>
    <hyperlink ref="BH165" r:id="rId1510" display="=@if(I6&lt;50,&quot;0&quot;,if(I6&gt;49,&quot;1&quot;,if(I6&gt;54,&quot;1.5&quot;,if(I6&lt;59,&quot;2&quot;))))"/>
    <hyperlink ref="BH166" r:id="rId1511" display="=@if(I6&lt;50,&quot;0&quot;,if(I6&gt;49,&quot;1&quot;,if(I6&gt;54,&quot;1.5&quot;,if(I6&lt;59,&quot;2&quot;))))"/>
    <hyperlink ref="BH167" r:id="rId1512" display="=@if(I6&lt;50,&quot;0&quot;,if(I6&gt;49,&quot;1&quot;,if(I6&gt;54,&quot;1.5&quot;,if(I6&lt;59,&quot;2&quot;))))"/>
    <hyperlink ref="BH168" r:id="rId1513" display="=@if(I6&lt;50,&quot;0&quot;,if(I6&gt;49,&quot;1&quot;,if(I6&gt;54,&quot;1.5&quot;,if(I6&lt;59,&quot;2&quot;))))"/>
    <hyperlink ref="BH169" r:id="rId1514" display="=@if(I6&lt;50,&quot;0&quot;,if(I6&gt;49,&quot;1&quot;,if(I6&gt;54,&quot;1.5&quot;,if(I6&lt;59,&quot;2&quot;))))"/>
    <hyperlink ref="BH170" r:id="rId1515" display="=@if(I6&lt;50,&quot;0&quot;,if(I6&gt;49,&quot;1&quot;,if(I6&gt;54,&quot;1.5&quot;,if(I6&lt;59,&quot;2&quot;))))"/>
    <hyperlink ref="BH171" r:id="rId1516" display="=@if(I6&lt;50,&quot;0&quot;,if(I6&gt;49,&quot;1&quot;,if(I6&gt;54,&quot;1.5&quot;,if(I6&lt;59,&quot;2&quot;))))"/>
    <hyperlink ref="BH172" r:id="rId1517" display="=@if(I6&lt;50,&quot;0&quot;,if(I6&gt;49,&quot;1&quot;,if(I6&gt;54,&quot;1.5&quot;,if(I6&lt;59,&quot;2&quot;))))"/>
    <hyperlink ref="BH173" r:id="rId1518" display="=@if(I6&lt;50,&quot;0&quot;,if(I6&gt;49,&quot;1&quot;,if(I6&gt;54,&quot;1.5&quot;,if(I6&lt;59,&quot;2&quot;))))"/>
    <hyperlink ref="BH174" r:id="rId1519" display="=@if(I6&lt;50,&quot;0&quot;,if(I6&gt;49,&quot;1&quot;,if(I6&gt;54,&quot;1.5&quot;,if(I6&lt;59,&quot;2&quot;))))"/>
    <hyperlink ref="BH175" r:id="rId1520" display="=@if(I6&lt;50,&quot;0&quot;,if(I6&gt;49,&quot;1&quot;,if(I6&gt;54,&quot;1.5&quot;,if(I6&lt;59,&quot;2&quot;))))"/>
    <hyperlink ref="BH176" r:id="rId1521" display="=@if(I6&lt;50,&quot;0&quot;,if(I6&gt;49,&quot;1&quot;,if(I6&gt;54,&quot;1.5&quot;,if(I6&lt;59,&quot;2&quot;))))"/>
    <hyperlink ref="BH177" r:id="rId1522" display="=@if(I6&lt;50,&quot;0&quot;,if(I6&gt;49,&quot;1&quot;,if(I6&gt;54,&quot;1.5&quot;,if(I6&lt;59,&quot;2&quot;))))"/>
    <hyperlink ref="BH178" r:id="rId1523" display="=@if(I6&lt;50,&quot;0&quot;,if(I6&gt;49,&quot;1&quot;,if(I6&gt;54,&quot;1.5&quot;,if(I6&lt;59,&quot;2&quot;))))"/>
    <hyperlink ref="BH179" r:id="rId1524" display="=@if(I6&lt;50,&quot;0&quot;,if(I6&gt;49,&quot;1&quot;,if(I6&gt;54,&quot;1.5&quot;,if(I6&lt;59,&quot;2&quot;))))"/>
    <hyperlink ref="BH180" r:id="rId1525" display="=@if(I6&lt;50,&quot;0&quot;,if(I6&gt;49,&quot;1&quot;,if(I6&gt;54,&quot;1.5&quot;,if(I6&lt;59,&quot;2&quot;))))"/>
    <hyperlink ref="BH181" r:id="rId1526" display="=@if(I6&lt;50,&quot;0&quot;,if(I6&gt;49,&quot;1&quot;,if(I6&gt;54,&quot;1.5&quot;,if(I6&lt;59,&quot;2&quot;))))"/>
    <hyperlink ref="BH182" r:id="rId1527" display="=@if(I6&lt;50,&quot;0&quot;,if(I6&gt;49,&quot;1&quot;,if(I6&gt;54,&quot;1.5&quot;,if(I6&lt;59,&quot;2&quot;))))"/>
    <hyperlink ref="BH183" r:id="rId1528" display="=@if(I6&lt;50,&quot;0&quot;,if(I6&gt;49,&quot;1&quot;,if(I6&gt;54,&quot;1.5&quot;,if(I6&lt;59,&quot;2&quot;))))"/>
    <hyperlink ref="BH184" r:id="rId1529" display="=@if(I6&lt;50,&quot;0&quot;,if(I6&gt;49,&quot;1&quot;,if(I6&gt;54,&quot;1.5&quot;,if(I6&lt;59,&quot;2&quot;))))"/>
    <hyperlink ref="BH185" r:id="rId1530" display="=@if(I6&lt;50,&quot;0&quot;,if(I6&gt;49,&quot;1&quot;,if(I6&gt;54,&quot;1.5&quot;,if(I6&lt;59,&quot;2&quot;))))"/>
  </hyperlinks>
  <pageMargins left="0.15748031496062992" right="0.15748031496062992" top="0.23" bottom="0.15748031496062992" header="0.23" footer="0.19685039370078741"/>
  <pageSetup scale="78" orientation="landscape" horizontalDpi="4294967293" verticalDpi="0" r:id="rId153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1"/>
  <sheetViews>
    <sheetView workbookViewId="0">
      <selection activeCell="B2" sqref="B2"/>
    </sheetView>
  </sheetViews>
  <sheetFormatPr defaultRowHeight="12.75"/>
  <cols>
    <col min="1" max="1" width="14.85546875" style="10" bestFit="1" customWidth="1"/>
    <col min="2" max="2" width="10.140625" style="9" bestFit="1" customWidth="1"/>
    <col min="3" max="3" width="19.140625" style="9" customWidth="1"/>
    <col min="4" max="5" width="6.7109375" style="9" customWidth="1"/>
    <col min="6" max="6" width="7.42578125" style="9" customWidth="1"/>
    <col min="7" max="14" width="6.7109375" style="9" customWidth="1"/>
    <col min="15" max="22" width="6.7109375" style="10" customWidth="1"/>
    <col min="23" max="16384" width="9.140625" style="10"/>
  </cols>
  <sheetData>
    <row r="1" spans="1:22" ht="30" customHeight="1">
      <c r="A1" s="6" t="s">
        <v>17</v>
      </c>
      <c r="B1" s="198" t="str">
        <f>ภาษาไทย!C4</f>
        <v>บ้านกุดโบสุ์</v>
      </c>
      <c r="C1" s="198"/>
      <c r="D1" s="198"/>
      <c r="E1" s="198"/>
      <c r="F1" s="8" t="s">
        <v>8</v>
      </c>
      <c r="G1" s="199" t="str">
        <f>ภาษาไทย!C5</f>
        <v>ชมตะวัน</v>
      </c>
      <c r="H1" s="199"/>
      <c r="I1" s="199"/>
      <c r="J1" s="199"/>
      <c r="K1" s="11"/>
      <c r="L1" s="7"/>
    </row>
    <row r="2" spans="1:22" ht="30" customHeight="1">
      <c r="A2" s="7"/>
      <c r="B2" s="149" t="s">
        <v>115</v>
      </c>
      <c r="C2" s="7"/>
      <c r="D2" s="7"/>
      <c r="E2" s="7"/>
      <c r="F2" s="8"/>
      <c r="G2" s="84"/>
      <c r="H2" s="84"/>
      <c r="I2" s="84"/>
      <c r="J2" s="84"/>
      <c r="K2" s="11"/>
      <c r="L2" s="7"/>
    </row>
    <row r="3" spans="1:22" ht="18.75" customHeight="1">
      <c r="A3" s="83"/>
      <c r="B3" s="7"/>
      <c r="C3" s="61" t="s">
        <v>87</v>
      </c>
      <c r="D3" s="7"/>
      <c r="E3" s="7"/>
      <c r="F3" s="8"/>
      <c r="G3" s="88"/>
      <c r="H3" s="88"/>
      <c r="I3" s="88"/>
      <c r="J3" s="88"/>
    </row>
    <row r="4" spans="1:22" ht="18" customHeight="1">
      <c r="A4" s="12" t="s">
        <v>82</v>
      </c>
      <c r="B4" s="12" t="s">
        <v>18</v>
      </c>
      <c r="C4" s="12" t="s">
        <v>15</v>
      </c>
      <c r="D4" s="12"/>
      <c r="E4" s="13" t="s">
        <v>19</v>
      </c>
      <c r="F4" s="85" t="s">
        <v>20</v>
      </c>
      <c r="G4" s="89"/>
      <c r="H4" s="89"/>
      <c r="I4" s="90"/>
      <c r="J4" s="89"/>
      <c r="K4" s="89"/>
      <c r="L4" s="89"/>
      <c r="M4" s="90"/>
      <c r="N4" s="89"/>
      <c r="O4" s="91"/>
      <c r="P4" s="91"/>
      <c r="Q4" s="92"/>
      <c r="R4" s="91"/>
      <c r="S4" s="91"/>
      <c r="T4" s="91"/>
      <c r="U4" s="92"/>
      <c r="V4" s="91"/>
    </row>
    <row r="5" spans="1:22" ht="18" customHeight="1">
      <c r="A5" s="14" t="s">
        <v>10</v>
      </c>
      <c r="B5" s="15">
        <f>ภาษาไทย!D11</f>
        <v>21</v>
      </c>
      <c r="C5" s="15">
        <f>ภาษาไทย!D7</f>
        <v>100</v>
      </c>
      <c r="D5" s="18">
        <f>ภาษาไทย!D8</f>
        <v>35.761904761904759</v>
      </c>
      <c r="E5" s="18">
        <f>ภาษาไทย!D9</f>
        <v>35.761904761904759</v>
      </c>
      <c r="F5" s="86">
        <f>ภาษาไทย!D10</f>
        <v>16.621025450782273</v>
      </c>
      <c r="G5" s="93"/>
      <c r="H5" s="93"/>
      <c r="I5" s="93"/>
      <c r="J5" s="93"/>
      <c r="K5" s="93"/>
      <c r="L5" s="93"/>
      <c r="M5" s="93"/>
      <c r="N5" s="93"/>
      <c r="O5" s="94"/>
      <c r="P5" s="94"/>
      <c r="Q5" s="94"/>
      <c r="R5" s="94"/>
      <c r="S5" s="94"/>
      <c r="T5" s="94"/>
      <c r="U5" s="94"/>
      <c r="V5" s="94"/>
    </row>
    <row r="6" spans="1:22" ht="18" customHeight="1">
      <c r="A6" s="14" t="s">
        <v>11</v>
      </c>
      <c r="B6" s="15">
        <f>คณิตศาสตร์!D11</f>
        <v>21</v>
      </c>
      <c r="C6" s="15">
        <f>คณิตศาสตร์!D7</f>
        <v>100</v>
      </c>
      <c r="D6" s="18">
        <f>คณิตศาสตร์!D8</f>
        <v>37.857142857142854</v>
      </c>
      <c r="E6" s="18">
        <f>คณิตศาสตร์!D9</f>
        <v>37.857142857142854</v>
      </c>
      <c r="F6" s="86">
        <f>คณิตศาสตร์!D10</f>
        <v>16.808898070262316</v>
      </c>
      <c r="G6" s="93"/>
      <c r="H6" s="95"/>
      <c r="I6" s="95"/>
      <c r="J6" s="93"/>
      <c r="K6" s="93"/>
      <c r="L6" s="95"/>
      <c r="M6" s="95"/>
      <c r="N6" s="95"/>
      <c r="O6" s="94"/>
      <c r="P6" s="94"/>
      <c r="Q6" s="94"/>
      <c r="R6" s="94"/>
      <c r="S6" s="94"/>
      <c r="T6" s="94"/>
      <c r="U6" s="94"/>
      <c r="V6" s="94"/>
    </row>
    <row r="7" spans="1:22" ht="18" customHeight="1">
      <c r="A7" s="14" t="s">
        <v>12</v>
      </c>
      <c r="B7" s="15">
        <f>วิทยาศาสตร์!D11</f>
        <v>21</v>
      </c>
      <c r="C7" s="15">
        <f>วิทยาศาสตร์!D7</f>
        <v>100</v>
      </c>
      <c r="D7" s="18">
        <f>วิทยาศาสตร์!D8</f>
        <v>35.285714285714285</v>
      </c>
      <c r="E7" s="18">
        <f>วิทยาศาสตร์!D9</f>
        <v>35.285714285714285</v>
      </c>
      <c r="F7" s="86">
        <f>วิทยาศาสตร์!D10</f>
        <v>16.478788629130001</v>
      </c>
      <c r="G7" s="93"/>
      <c r="H7" s="95"/>
      <c r="I7" s="95"/>
      <c r="J7" s="93"/>
      <c r="K7" s="93"/>
      <c r="L7" s="95"/>
      <c r="M7" s="95"/>
      <c r="N7" s="95"/>
      <c r="O7" s="94"/>
      <c r="P7" s="94"/>
      <c r="Q7" s="94"/>
      <c r="R7" s="94"/>
      <c r="S7" s="94"/>
      <c r="T7" s="94"/>
      <c r="U7" s="94"/>
      <c r="V7" s="94"/>
    </row>
    <row r="8" spans="1:22" ht="18" customHeight="1">
      <c r="A8" s="14" t="s">
        <v>14</v>
      </c>
      <c r="B8" s="15" t="s">
        <v>84</v>
      </c>
      <c r="C8" s="15" t="s">
        <v>84</v>
      </c>
      <c r="D8" s="18" t="s">
        <v>84</v>
      </c>
      <c r="E8" s="18" t="s">
        <v>84</v>
      </c>
      <c r="F8" s="86" t="s">
        <v>84</v>
      </c>
      <c r="G8" s="93"/>
      <c r="H8" s="95"/>
      <c r="I8" s="95"/>
      <c r="J8" s="93"/>
      <c r="K8" s="93"/>
      <c r="L8" s="95"/>
      <c r="M8" s="95"/>
      <c r="N8" s="95"/>
      <c r="O8" s="94"/>
      <c r="P8" s="94"/>
      <c r="Q8" s="94"/>
      <c r="R8" s="94"/>
      <c r="S8" s="94"/>
      <c r="T8" s="94"/>
      <c r="U8" s="94"/>
      <c r="V8" s="94"/>
    </row>
    <row r="9" spans="1:22" ht="18" customHeight="1">
      <c r="A9" s="14" t="s">
        <v>13</v>
      </c>
      <c r="B9" s="15" t="s">
        <v>84</v>
      </c>
      <c r="C9" s="15" t="s">
        <v>84</v>
      </c>
      <c r="D9" s="18" t="s">
        <v>84</v>
      </c>
      <c r="E9" s="18" t="s">
        <v>84</v>
      </c>
      <c r="F9" s="86" t="s">
        <v>84</v>
      </c>
      <c r="G9" s="93"/>
      <c r="H9" s="95"/>
      <c r="I9" s="95"/>
      <c r="J9" s="93"/>
      <c r="K9" s="93"/>
      <c r="L9" s="95"/>
      <c r="M9" s="95"/>
      <c r="N9" s="95"/>
      <c r="O9" s="94"/>
      <c r="P9" s="94"/>
      <c r="Q9" s="94"/>
      <c r="R9" s="94"/>
      <c r="S9" s="94"/>
      <c r="T9" s="94"/>
      <c r="U9" s="94"/>
      <c r="V9" s="94"/>
    </row>
    <row r="10" spans="1:22" ht="18" customHeight="1">
      <c r="A10" s="16" t="s">
        <v>21</v>
      </c>
      <c r="B10" s="17">
        <f>SUM(B5:B9)</f>
        <v>63</v>
      </c>
      <c r="C10" s="17">
        <f>AVERAGE(C5:C9)</f>
        <v>100</v>
      </c>
      <c r="D10" s="19">
        <f>AVERAGE(D5:D9)</f>
        <v>36.301587301587297</v>
      </c>
      <c r="E10" s="19">
        <f>AVERAGE(E5:E9)</f>
        <v>36.301587301587297</v>
      </c>
      <c r="F10" s="87">
        <f>AVERAGE(F5:F9)</f>
        <v>16.636237383391528</v>
      </c>
      <c r="G10" s="93"/>
      <c r="H10" s="95"/>
      <c r="I10" s="95"/>
      <c r="J10" s="93"/>
      <c r="K10" s="93"/>
      <c r="L10" s="95"/>
      <c r="M10" s="95"/>
      <c r="N10" s="95"/>
      <c r="O10" s="96"/>
      <c r="P10" s="96"/>
      <c r="Q10" s="96"/>
      <c r="R10" s="96"/>
      <c r="S10" s="96"/>
      <c r="T10" s="96"/>
      <c r="U10" s="96"/>
      <c r="V10" s="96"/>
    </row>
    <row r="11" spans="1:22" ht="18" customHeight="1">
      <c r="D11" s="20"/>
      <c r="E11" s="20"/>
      <c r="F11" s="20"/>
      <c r="G11" s="66"/>
      <c r="H11" s="66"/>
      <c r="I11" s="66"/>
      <c r="J11" s="66"/>
      <c r="K11" s="66"/>
      <c r="L11" s="66"/>
      <c r="M11" s="66"/>
      <c r="N11" s="66"/>
    </row>
  </sheetData>
  <mergeCells count="2">
    <mergeCell ref="B1:E1"/>
    <mergeCell ref="G1:J1"/>
  </mergeCells>
  <pageMargins left="0.15748031496062992" right="0.15748031496062992" top="0.74803149606299213" bottom="0.74803149606299213" header="0.31496062992125984" footer="0.31496062992125984"/>
  <pageSetup paperSize="9" scale="78" orientation="landscape" verticalDpi="0" r:id="rId1"/>
  <legacyDrawing r:id="rId2"/>
  <oleObjects>
    <oleObject progId="Equation.3" shapeId="5121" r:id="rId3"/>
    <oleObject progId="Equation.3" shapeId="5122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รายละเอียดในการบันทึก</vt:lpstr>
      <vt:lpstr>ภาษาไทย</vt:lpstr>
      <vt:lpstr>คณิตศาสตร์</vt:lpstr>
      <vt:lpstr>วิทยาศาสตร์</vt:lpstr>
      <vt:lpstr>สรุประดับโรงเรียน</vt:lpstr>
      <vt:lpstr>คณิตศาสตร์!Print_Titles</vt:lpstr>
      <vt:lpstr>ภาษาไทย!Print_Titles</vt:lpstr>
      <vt:lpstr>วิทยาศาสตร์!Print_Titles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AdminKutbot</cp:lastModifiedBy>
  <dcterms:created xsi:type="dcterms:W3CDTF">2017-02-28T04:09:03Z</dcterms:created>
  <dcterms:modified xsi:type="dcterms:W3CDTF">2017-03-03T05:27:56Z</dcterms:modified>
</cp:coreProperties>
</file>